
<file path=[Content_Types].xml><?xml version="1.0" encoding="utf-8"?>
<Types xmlns="http://schemas.openxmlformats.org/package/2006/content-types">
  <Override PartName="/xl/externalLinks/externalLink78.xml" ContentType="application/vnd.openxmlformats-officedocument.spreadsheetml.externalLink+xml"/>
  <Override PartName="/xl/externalLinks/externalLink9.xml" ContentType="application/vnd.openxmlformats-officedocument.spreadsheetml.externalLink+xml"/>
  <Override PartName="/xl/externalLinks/externalLink38.xml" ContentType="application/vnd.openxmlformats-officedocument.spreadsheetml.externalLink+xml"/>
  <Override PartName="/xl/externalLinks/externalLink49.xml" ContentType="application/vnd.openxmlformats-officedocument.spreadsheetml.externalLink+xml"/>
  <Override PartName="/xl/externalLinks/externalLink67.xml" ContentType="application/vnd.openxmlformats-officedocument.spreadsheetml.externalLink+xml"/>
  <Override PartName="/xl/externalLinks/externalLink85.xml" ContentType="application/vnd.openxmlformats-officedocument.spreadsheetml.externalLink+xml"/>
  <Override PartName="/xl/externalLinks/externalLink96.xml" ContentType="application/vnd.openxmlformats-officedocument.spreadsheetml.externalLink+xml"/>
  <Override PartName="/xl/styles.xml" ContentType="application/vnd.openxmlformats-officedocument.spreadsheetml.styles+xml"/>
  <Override PartName="/xl/charts/chart4.xml" ContentType="application/vnd.openxmlformats-officedocument.drawingml.chart+xml"/>
  <Override PartName="/xl/externalLinks/externalLink27.xml" ContentType="application/vnd.openxmlformats-officedocument.spreadsheetml.externalLink+xml"/>
  <Override PartName="/xl/externalLinks/externalLink45.xml" ContentType="application/vnd.openxmlformats-officedocument.spreadsheetml.externalLink+xml"/>
  <Override PartName="/xl/externalLinks/externalLink56.xml" ContentType="application/vnd.openxmlformats-officedocument.spreadsheetml.externalLink+xml"/>
  <Override PartName="/xl/externalLinks/externalLink74.xml" ContentType="application/vnd.openxmlformats-officedocument.spreadsheetml.externalLink+xml"/>
  <Override PartName="/xl/externalLinks/externalLink92.xml" ContentType="application/vnd.openxmlformats-officedocument.spreadsheetml.externalLink+xml"/>
  <Default Extension="xml" ContentType="application/xml"/>
  <Override PartName="/xl/externalLinks/externalLink5.xml" ContentType="application/vnd.openxmlformats-officedocument.spreadsheetml.externalLink+xml"/>
  <Override PartName="/xl/externalLinks/externalLink16.xml" ContentType="application/vnd.openxmlformats-officedocument.spreadsheetml.externalLink+xml"/>
  <Override PartName="/xl/externalLinks/externalLink34.xml" ContentType="application/vnd.openxmlformats-officedocument.spreadsheetml.externalLink+xml"/>
  <Override PartName="/xl/externalLinks/externalLink63.xml" ContentType="application/vnd.openxmlformats-officedocument.spreadsheetml.externalLink+xml"/>
  <Override PartName="/xl/externalLinks/externalLink81.xml" ContentType="application/vnd.openxmlformats-officedocument.spreadsheetml.externalLink+xml"/>
  <Override PartName="/xl/externalLinks/externalLink101.xml" ContentType="application/vnd.openxmlformats-officedocument.spreadsheetml.externalLink+xml"/>
  <Override PartName="/xl/drawings/drawing2.xml" ContentType="application/vnd.openxmlformats-officedocument.drawing+xml"/>
  <Override PartName="/xl/worksheets/sheet3.xml" ContentType="application/vnd.openxmlformats-officedocument.spreadsheetml.worksheet+xml"/>
  <Override PartName="/xl/externalLinks/externalLink23.xml" ContentType="application/vnd.openxmlformats-officedocument.spreadsheetml.externalLink+xml"/>
  <Override PartName="/xl/externalLinks/externalLink41.xml" ContentType="application/vnd.openxmlformats-officedocument.spreadsheetml.externalLink+xml"/>
  <Override PartName="/xl/externalLinks/externalLink52.xml" ContentType="application/vnd.openxmlformats-officedocument.spreadsheetml.externalLink+xml"/>
  <Override PartName="/xl/externalLinks/externalLink70.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2.xml" ContentType="application/vnd.openxmlformats-officedocument.spreadsheetml.externalLink+xml"/>
  <Override PartName="/xl/externalLinks/externalLink21.xml" ContentType="application/vnd.openxmlformats-officedocument.spreadsheetml.externalLink+xml"/>
  <Override PartName="/xl/externalLinks/externalLink30.xml" ContentType="application/vnd.openxmlformats-officedocument.spreadsheetml.externalLink+xml"/>
  <Override PartName="/xl/externalLinks/externalLink50.xml" ContentType="application/vnd.openxmlformats-officedocument.spreadsheetml.externalLink+xml"/>
  <Override PartName="/xl/externalLinks/externalLink10.xml" ContentType="application/vnd.openxmlformats-officedocument.spreadsheetml.externalLink+xml"/>
  <Override PartName="/xl/sharedStrings.xml" ContentType="application/vnd.openxmlformats-officedocument.spreadsheetml.sharedStrings+xml"/>
  <Override PartName="/xl/externalLinks/externalLink99.xml" ContentType="application/vnd.openxmlformats-officedocument.spreadsheetml.externalLink+xml"/>
  <Override PartName="/xl/externalLinks/externalLink59.xml" ContentType="application/vnd.openxmlformats-officedocument.spreadsheetml.externalLink+xml"/>
  <Override PartName="/xl/externalLinks/externalLink68.xml" ContentType="application/vnd.openxmlformats-officedocument.spreadsheetml.externalLink+xml"/>
  <Override PartName="/xl/externalLinks/externalLink79.xml" ContentType="application/vnd.openxmlformats-officedocument.spreadsheetml.externalLink+xml"/>
  <Override PartName="/xl/externalLinks/externalLink88.xml" ContentType="application/vnd.openxmlformats-officedocument.spreadsheetml.externalLink+xml"/>
  <Override PartName="/xl/externalLinks/externalLink97.xml" ContentType="application/vnd.openxmlformats-officedocument.spreadsheetml.externalLink+xml"/>
  <Default Extension="bin" ContentType="application/vnd.openxmlformats-officedocument.spreadsheetml.printerSettings"/>
  <Override PartName="/xl/charts/chart7.xml" ContentType="application/vnd.openxmlformats-officedocument.drawingml.chart+xml"/>
  <Override PartName="/xl/externalLinks/externalLink8.xml" ContentType="application/vnd.openxmlformats-officedocument.spreadsheetml.externalLink+xml"/>
  <Override PartName="/xl/externalLinks/externalLink19.xml" ContentType="application/vnd.openxmlformats-officedocument.spreadsheetml.externalLink+xml"/>
  <Override PartName="/xl/externalLinks/externalLink39.xml" ContentType="application/vnd.openxmlformats-officedocument.spreadsheetml.externalLink+xml"/>
  <Override PartName="/xl/externalLinks/externalLink48.xml" ContentType="application/vnd.openxmlformats-officedocument.spreadsheetml.externalLink+xml"/>
  <Override PartName="/xl/externalLinks/externalLink57.xml" ContentType="application/vnd.openxmlformats-officedocument.spreadsheetml.externalLink+xml"/>
  <Override PartName="/xl/externalLinks/externalLink66.xml" ContentType="application/vnd.openxmlformats-officedocument.spreadsheetml.externalLink+xml"/>
  <Override PartName="/xl/externalLinks/externalLink77.xml" ContentType="application/vnd.openxmlformats-officedocument.spreadsheetml.externalLink+xml"/>
  <Override PartName="/xl/externalLinks/externalLink86.xml" ContentType="application/vnd.openxmlformats-officedocument.spreadsheetml.externalLink+xml"/>
  <Override PartName="/xl/externalLinks/externalLink95.xml" ContentType="application/vnd.openxmlformats-officedocument.spreadsheetml.externalLink+xml"/>
  <Override PartName="/xl/charts/chart5.xml" ContentType="application/vnd.openxmlformats-officedocument.drawingml.chart+xml"/>
  <Override PartName="/xl/externalLinks/externalLink6.xml" ContentType="application/vnd.openxmlformats-officedocument.spreadsheetml.externalLink+xml"/>
  <Override PartName="/xl/externalLinks/externalLink17.xml" ContentType="application/vnd.openxmlformats-officedocument.spreadsheetml.externalLink+xml"/>
  <Override PartName="/xl/externalLinks/externalLink28.xml" ContentType="application/vnd.openxmlformats-officedocument.spreadsheetml.externalLink+xml"/>
  <Override PartName="/xl/externalLinks/externalLink37.xml" ContentType="application/vnd.openxmlformats-officedocument.spreadsheetml.externalLink+xml"/>
  <Override PartName="/xl/externalLinks/externalLink46.xml" ContentType="application/vnd.openxmlformats-officedocument.spreadsheetml.externalLink+xml"/>
  <Override PartName="/xl/externalLinks/externalLink55.xml" ContentType="application/vnd.openxmlformats-officedocument.spreadsheetml.externalLink+xml"/>
  <Override PartName="/xl/externalLinks/externalLink64.xml" ContentType="application/vnd.openxmlformats-officedocument.spreadsheetml.externalLink+xml"/>
  <Override PartName="/xl/externalLinks/externalLink75.xml" ContentType="application/vnd.openxmlformats-officedocument.spreadsheetml.externalLink+xml"/>
  <Override PartName="/xl/externalLinks/externalLink84.xml" ContentType="application/vnd.openxmlformats-officedocument.spreadsheetml.externalLink+xml"/>
  <Override PartName="/xl/externalLinks/externalLink93.xml" ContentType="application/vnd.openxmlformats-officedocument.spreadsheetml.externalLink+xml"/>
  <Override PartName="/xl/charts/chart3.xml" ContentType="application/vnd.openxmlformats-officedocument.drawingml.chart+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15.xml" ContentType="application/vnd.openxmlformats-officedocument.spreadsheetml.externalLink+xml"/>
  <Override PartName="/xl/externalLinks/externalLink24.xml" ContentType="application/vnd.openxmlformats-officedocument.spreadsheetml.externalLink+xml"/>
  <Override PartName="/xl/externalLinks/externalLink26.xml" ContentType="application/vnd.openxmlformats-officedocument.spreadsheetml.externalLink+xml"/>
  <Override PartName="/xl/externalLinks/externalLink35.xml" ContentType="application/vnd.openxmlformats-officedocument.spreadsheetml.externalLink+xml"/>
  <Override PartName="/xl/externalLinks/externalLink44.xml" ContentType="application/vnd.openxmlformats-officedocument.spreadsheetml.externalLink+xml"/>
  <Override PartName="/xl/externalLinks/externalLink53.xml" ContentType="application/vnd.openxmlformats-officedocument.spreadsheetml.externalLink+xml"/>
  <Override PartName="/xl/externalLinks/externalLink62.xml" ContentType="application/vnd.openxmlformats-officedocument.spreadsheetml.externalLink+xml"/>
  <Override PartName="/xl/externalLinks/externalLink71.xml" ContentType="application/vnd.openxmlformats-officedocument.spreadsheetml.externalLink+xml"/>
  <Override PartName="/xl/externalLinks/externalLink73.xml" ContentType="application/vnd.openxmlformats-officedocument.spreadsheetml.externalLink+xml"/>
  <Override PartName="/xl/externalLinks/externalLink82.xml" ContentType="application/vnd.openxmlformats-officedocument.spreadsheetml.externalLink+xml"/>
  <Override PartName="/xl/externalLinks/externalLink91.xml" ContentType="application/vnd.openxmlformats-officedocument.spreadsheetml.externalLink+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13.xml" ContentType="application/vnd.openxmlformats-officedocument.spreadsheetml.externalLink+xml"/>
  <Override PartName="/xl/externalLinks/externalLink22.xml" ContentType="application/vnd.openxmlformats-officedocument.spreadsheetml.externalLink+xml"/>
  <Override PartName="/xl/externalLinks/externalLink33.xml" ContentType="application/vnd.openxmlformats-officedocument.spreadsheetml.externalLink+xml"/>
  <Override PartName="/xl/externalLinks/externalLink42.xml" ContentType="application/vnd.openxmlformats-officedocument.spreadsheetml.externalLink+xml"/>
  <Override PartName="/xl/externalLinks/externalLink51.xml" ContentType="application/vnd.openxmlformats-officedocument.spreadsheetml.externalLink+xml"/>
  <Override PartName="/xl/externalLinks/externalLink60.xml" ContentType="application/vnd.openxmlformats-officedocument.spreadsheetml.externalLink+xml"/>
  <Override PartName="/xl/externalLinks/externalLink80.xml" ContentType="application/vnd.openxmlformats-officedocument.spreadsheetml.externalLink+xml"/>
  <Override PartName="/xl/externalLinks/externalLink100.xml" ContentType="application/vnd.openxmlformats-officedocument.spreadsheetml.externalLink+xml"/>
  <Override PartName="/xl/drawings/drawing1.xml" ContentType="application/vnd.openxmlformats-officedocument.drawing+xml"/>
  <Override PartName="/xl/externalLinks/externalLink11.xml" ContentType="application/vnd.openxmlformats-officedocument.spreadsheetml.externalLink+xml"/>
  <Override PartName="/xl/externalLinks/externalLink20.xml" ContentType="application/vnd.openxmlformats-officedocument.spreadsheetml.externalLink+xml"/>
  <Override PartName="/xl/externalLinks/externalLink31.xml" ContentType="application/vnd.openxmlformats-officedocument.spreadsheetml.externalLink+xml"/>
  <Override PartName="/xl/externalLinks/externalLink40.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externalLinks/externalLink89.xml" ContentType="application/vnd.openxmlformats-officedocument.spreadsheetml.externalLink+xml"/>
  <Override PartName="/docProps/core.xml" ContentType="application/vnd.openxmlformats-package.core-properties+xml"/>
  <Override PartName="/xl/externalLinks/externalLink69.xml" ContentType="application/vnd.openxmlformats-officedocument.spreadsheetml.externalLink+xml"/>
  <Override PartName="/xl/externalLinks/externalLink87.xml" ContentType="application/vnd.openxmlformats-officedocument.spreadsheetml.externalLink+xml"/>
  <Override PartName="/xl/externalLinks/externalLink98.xml" ContentType="application/vnd.openxmlformats-officedocument.spreadsheetml.externalLink+xml"/>
  <Override PartName="/xl/charts/chart6.xml" ContentType="application/vnd.openxmlformats-officedocument.drawingml.chart+xml"/>
  <Override PartName="/xl/externalLinks/externalLink29.xml" ContentType="application/vnd.openxmlformats-officedocument.spreadsheetml.externalLink+xml"/>
  <Override PartName="/xl/externalLinks/externalLink47.xml" ContentType="application/vnd.openxmlformats-officedocument.spreadsheetml.externalLink+xml"/>
  <Override PartName="/xl/externalLinks/externalLink58.xml" ContentType="application/vnd.openxmlformats-officedocument.spreadsheetml.externalLink+xml"/>
  <Override PartName="/xl/externalLinks/externalLink76.xml" ContentType="application/vnd.openxmlformats-officedocument.spreadsheetml.externalLink+xml"/>
  <Override PartName="/xl/externalLinks/externalLink94.xml" ContentType="application/vnd.openxmlformats-officedocument.spreadsheetml.externalLink+xml"/>
  <Override PartName="/xl/theme/theme1.xml" ContentType="application/vnd.openxmlformats-officedocument.theme+xml"/>
  <Override PartName="/xl/externalLinks/externalLink7.xml" ContentType="application/vnd.openxmlformats-officedocument.spreadsheetml.externalLink+xml"/>
  <Override PartName="/xl/externalLinks/externalLink18.xml" ContentType="application/vnd.openxmlformats-officedocument.spreadsheetml.externalLink+xml"/>
  <Override PartName="/xl/externalLinks/externalLink36.xml" ContentType="application/vnd.openxmlformats-officedocument.spreadsheetml.externalLink+xml"/>
  <Override PartName="/xl/externalLinks/externalLink65.xml" ContentType="application/vnd.openxmlformats-officedocument.spreadsheetml.externalLink+xml"/>
  <Override PartName="/xl/externalLinks/externalLink83.xml" ContentType="application/vnd.openxmlformats-officedocument.spreadsheetml.externalLink+xml"/>
  <Override PartName="/xl/charts/chart2.xml" ContentType="application/vnd.openxmlformats-officedocument.drawingml.chart+xml"/>
  <Default Extension="rels" ContentType="application/vnd.openxmlformats-package.relationships+xml"/>
  <Override PartName="/xl/externalLinks/externalLink25.xml" ContentType="application/vnd.openxmlformats-officedocument.spreadsheetml.externalLink+xml"/>
  <Override PartName="/xl/externalLinks/externalLink43.xml" ContentType="application/vnd.openxmlformats-officedocument.spreadsheetml.externalLink+xml"/>
  <Override PartName="/xl/externalLinks/externalLink54.xml" ContentType="application/vnd.openxmlformats-officedocument.spreadsheetml.externalLink+xml"/>
  <Override PartName="/xl/externalLinks/externalLink72.xml" ContentType="application/vnd.openxmlformats-officedocument.spreadsheetml.externalLink+xml"/>
  <Override PartName="/xl/externalLinks/externalLink90.xml" ContentType="application/vnd.openxmlformats-officedocument.spreadsheetml.externalLink+xml"/>
  <Override PartName="/xl/externalLinks/externalLink3.xml" ContentType="application/vnd.openxmlformats-officedocument.spreadsheetml.externalLink+xml"/>
  <Override PartName="/xl/externalLinks/externalLink14.xml" ContentType="application/vnd.openxmlformats-officedocument.spreadsheetml.externalLink+xml"/>
  <Override PartName="/xl/externalLinks/externalLink32.xml" ContentType="application/vnd.openxmlformats-officedocument.spreadsheetml.externalLink+xml"/>
  <Override PartName="/xl/externalLinks/externalLink61.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75" windowWidth="15000" windowHeight="7455" tabRatio="795" activeTab="2"/>
  </bookViews>
  <sheets>
    <sheet name="GDP per capita panel1" sheetId="1" r:id="rId1"/>
    <sheet name="Panel1" sheetId="16" r:id="rId2"/>
    <sheet name="Data GDP per capita"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s>
  <definedNames>
    <definedName name="\A">#REF!</definedName>
    <definedName name="\B">[1]Contents!#REF!</definedName>
    <definedName name="\bb">#REF!</definedName>
    <definedName name="\BOF">#REF!</definedName>
    <definedName name="\BOF1">#REF!</definedName>
    <definedName name="\BOPF1">#REF!</definedName>
    <definedName name="\C">[1]Contents!#REF!</definedName>
    <definedName name="\D">[1]Contents!#REF!</definedName>
    <definedName name="\E">#REF!</definedName>
    <definedName name="\F">#REF!</definedName>
    <definedName name="\G">#REF!</definedName>
    <definedName name="\H">#REF!</definedName>
    <definedName name="\I">#REF!</definedName>
    <definedName name="\J">[2]Contents!#REF!</definedName>
    <definedName name="\K">[2]Contents!#REF!</definedName>
    <definedName name="\L">[2]Contents!#REF!</definedName>
    <definedName name="\M">[2]Contents!#REF!</definedName>
    <definedName name="\N">[2]Contents!#REF!</definedName>
    <definedName name="\O">[2]Contents!#REF!</definedName>
    <definedName name="\P">'[3]30_BOP'!#REF!</definedName>
    <definedName name="\Q">#REF!</definedName>
    <definedName name="\R">[4]D!#REF!</definedName>
    <definedName name="\S">#REF!</definedName>
    <definedName name="\T">#REF!</definedName>
    <definedName name="\TABLE3">#REF!</definedName>
    <definedName name="\U">#REF!</definedName>
    <definedName name="\V">#REF!</definedName>
    <definedName name="\W">[2]Contents!#REF!</definedName>
    <definedName name="\X">#REF!</definedName>
    <definedName name="\Y">#REF!</definedName>
    <definedName name="\Z">[2]Contents!#REF!</definedName>
    <definedName name="____lo2" hidden="1">{"Main Economic Indicators",#N/A,FALSE,"C"}</definedName>
    <definedName name="____loi3" hidden="1">{"Main Economic Indicators",#N/A,FALSE,"C"}</definedName>
    <definedName name="____prt1">[0]!____prt1</definedName>
    <definedName name="____prt2">[0]!____prt2</definedName>
    <definedName name="____prt3">[0]!____prt3</definedName>
    <definedName name="____prt4">[0]!____prt4</definedName>
    <definedName name="____prt5">[0]!____prt5</definedName>
    <definedName name="____prt6">[0]!____prt6</definedName>
    <definedName name="____prt7">[0]!____prt7</definedName>
    <definedName name="____prt8">[0]!____prt8</definedName>
    <definedName name="___ALT205">#REF!</definedName>
    <definedName name="___ARR1">#REF!</definedName>
    <definedName name="___Arr9606">#REF!</definedName>
    <definedName name="___Arr9607">#REF!</definedName>
    <definedName name="___Arr9608">#REF!</definedName>
    <definedName name="___Arr9609">#REF!</definedName>
    <definedName name="___Arr9610">#REF!</definedName>
    <definedName name="___Arr9611">#REF!</definedName>
    <definedName name="___Arr9612">#REF!</definedName>
    <definedName name="___Arr9701">#REF!</definedName>
    <definedName name="___Arr9702">#REF!</definedName>
    <definedName name="___Arr9703">#REF!</definedName>
    <definedName name="___Arr9704">#REF!</definedName>
    <definedName name="___Arr9705">#REF!</definedName>
    <definedName name="___Arr9706">#REF!</definedName>
    <definedName name="___Arr9707">#REF!</definedName>
    <definedName name="___Arr9708">#REF!</definedName>
    <definedName name="___Arr9709">#REF!</definedName>
    <definedName name="___Arr9710">#REF!</definedName>
    <definedName name="___Arr9711">#REF!</definedName>
    <definedName name="___Arr9712">#REF!</definedName>
    <definedName name="___Arr9801">#REF!</definedName>
    <definedName name="___Arr9802">#REF!</definedName>
    <definedName name="___Arr9803">#REF!</definedName>
    <definedName name="___Arr9804">#REF!</definedName>
    <definedName name="___Arr9805">#REF!</definedName>
    <definedName name="___Arr9806">#REF!</definedName>
    <definedName name="___Arr9807">#REF!</definedName>
    <definedName name="___Arr9808">#REF!</definedName>
    <definedName name="___Arr9809">#REF!</definedName>
    <definedName name="___Arr9810">#REF!</definedName>
    <definedName name="___Arr9811">#REF!</definedName>
    <definedName name="___Arr9812">#REF!</definedName>
    <definedName name="___Arr9901">#REF!</definedName>
    <definedName name="___Arr9902">#REF!</definedName>
    <definedName name="___Arr9903">#REF!</definedName>
    <definedName name="___Arr9904">#REF!</definedName>
    <definedName name="___Arr9905">#REF!</definedName>
    <definedName name="___Arr9906">#REF!</definedName>
    <definedName name="___atb7">#REF!</definedName>
    <definedName name="___bas1">[5]Output!$A$1:$I$49</definedName>
    <definedName name="___bas2">[5]Output!$A$1:$H$46</definedName>
    <definedName name="___BTO2">#REF!</definedName>
    <definedName name="___DAT1">#REF!</definedName>
    <definedName name="___DAT11">'[6]Outstanding BDEGL'!#REF!</definedName>
    <definedName name="___DAT12">'[6]Outstanding BDEGL'!#REF!</definedName>
    <definedName name="___DAT13">'[6]Outstanding BDEGL'!#REF!</definedName>
    <definedName name="___DAT14">'[6]Outstanding BDEGL'!#REF!</definedName>
    <definedName name="___DAT15">'[6]Outstanding BDEGL'!#REF!</definedName>
    <definedName name="___DAT16">'[6]Outstanding BDEGL'!#REF!</definedName>
    <definedName name="___DAT17">'[6]Outstanding BDEGL'!#REF!</definedName>
    <definedName name="___DAT18">'[6]Outstanding BDEGL'!#REF!</definedName>
    <definedName name="___DAT19">'[6]Outstanding BDEGL'!#REF!</definedName>
    <definedName name="___DAT2">#REF!</definedName>
    <definedName name="___DAT20">'[6]Outstanding BDEGL'!#REF!</definedName>
    <definedName name="___DAT21">'[6]Outstanding BDEGL'!#REF!</definedName>
    <definedName name="___DAT22">'[6]Outstanding BDEGL'!#REF!</definedName>
    <definedName name="___DAT23">'[6]Outstanding BDEGL'!#REF!</definedName>
    <definedName name="___DAT24">'[6]Outstanding BDEGL'!#REF!</definedName>
    <definedName name="___DAT25">'[6]Outstanding BDEGL'!#REF!</definedName>
    <definedName name="___DAT26">'[6]Outstanding BDEGL'!#REF!</definedName>
    <definedName name="___DAT27">'[6]Outstanding BDEGL'!#REF!</definedName>
    <definedName name="___DAT28">'[6]Outstanding BDEGL'!#REF!</definedName>
    <definedName name="___DAT29">'[6]Outstanding BDEGL'!#REF!</definedName>
    <definedName name="___DAT3">#REF!</definedName>
    <definedName name="___DAT30">'[6]Outstanding BDEGL'!#REF!</definedName>
    <definedName name="___DAT31">'[6]Outstanding BDEGL'!#REF!</definedName>
    <definedName name="___DAT32">'[6]Outstanding BDEGL'!#REF!</definedName>
    <definedName name="___DAT33">'[6]Outstanding BDEGL'!#REF!</definedName>
    <definedName name="___DAT35">'[6]Outstanding BDEGL'!#REF!</definedName>
    <definedName name="___DAT36">'[6]Outstanding BDEGL'!#REF!</definedName>
    <definedName name="___DAT37">'[6]Outstanding BDEGL'!#REF!</definedName>
    <definedName name="___DAT38">'[6]Outstanding BDEGL'!#REF!</definedName>
    <definedName name="___DAT39">'[6]Outstanding BDEGL'!#REF!</definedName>
    <definedName name="___DAT4">#REF!</definedName>
    <definedName name="___DAT40">'[6]Outstanding BDEGL'!#REF!</definedName>
    <definedName name="___DAT41">'[6]Outstanding BDEGL'!#REF!</definedName>
    <definedName name="___DAT42">'[6]Outstanding BDEGL'!#REF!</definedName>
    <definedName name="___DAT43">'[6]Outstanding BDEGL'!#REF!</definedName>
    <definedName name="___DAT44">'[6]Outstanding BDEGL'!#REF!</definedName>
    <definedName name="___DAT45">'[6]Outstanding BDEGL'!#REF!</definedName>
    <definedName name="___DAT46">'[6]Outstanding BDEGL'!#REF!</definedName>
    <definedName name="___DAT47">'[6]Outstanding BDEGL'!#REF!</definedName>
    <definedName name="___DAT48">'[6]Outstanding BDEGL'!#REF!</definedName>
    <definedName name="___DAT49">'[6]Outstanding BDEGL'!#REF!</definedName>
    <definedName name="___DAT5">#REF!</definedName>
    <definedName name="___DAT51">'[6]Outstanding BDEGL'!#REF!</definedName>
    <definedName name="___DAT52">'[6]Outstanding BDEGL'!#REF!</definedName>
    <definedName name="___DAT53">'[6]Outstanding BDEGL'!#REF!</definedName>
    <definedName name="___DAT54">'[6]Outstanding BDEGL'!#REF!</definedName>
    <definedName name="___DAT55">'[6]Outstanding BDEGL'!#REF!</definedName>
    <definedName name="___DAT56">'[6]Outstanding BDEGL'!#REF!</definedName>
    <definedName name="___DAT57">'[6]Outstanding BDEGL'!#REF!</definedName>
    <definedName name="___DAT58">'[6]Outstanding BDEGL'!#REF!</definedName>
    <definedName name="___DAT59">'[6]Outstanding BDEGL'!#REF!</definedName>
    <definedName name="___DAT6">#REF!</definedName>
    <definedName name="___DAT60">'[6]Outstanding BDEGL'!#REF!</definedName>
    <definedName name="___DAT7">#REF!</definedName>
    <definedName name="___DAT9">'[6]Outstanding BDEGL'!#REF!</definedName>
    <definedName name="___EXR1">#REF!</definedName>
    <definedName name="___EXR2">#REF!</definedName>
    <definedName name="___EXR3">#REF!</definedName>
    <definedName name="___lo2" hidden="1">{"Main Economic Indicators",#N/A,FALSE,"C"}</definedName>
    <definedName name="___loi3" hidden="1">{"Main Economic Indicators",#N/A,FALSE,"C"}</definedName>
    <definedName name="___MCV1">[7]Main!$E$64:$AH$64</definedName>
    <definedName name="___MS1">#REF!</definedName>
    <definedName name="___NFA1">'[8]NFA-input'!$A$2:$AP$56</definedName>
    <definedName name="___NIR98">#REF!</definedName>
    <definedName name="___NIR99">#REF!</definedName>
    <definedName name="___prt1">[0]!___prt1</definedName>
    <definedName name="___prt2">[0]!___prt2</definedName>
    <definedName name="___prt3">[0]!___prt3</definedName>
    <definedName name="___prt4">[0]!___prt4</definedName>
    <definedName name="___prt5">[0]!___prt5</definedName>
    <definedName name="___prt6">[0]!___prt6</definedName>
    <definedName name="___prt7">[0]!___prt7</definedName>
    <definedName name="___prt8">[0]!___prt8</definedName>
    <definedName name="___red20">#REF!</definedName>
    <definedName name="___red21">#REF!</definedName>
    <definedName name="___red22">#REF!</definedName>
    <definedName name="___red25">#REF!</definedName>
    <definedName name="___red28">#REF!</definedName>
    <definedName name="___rge1">#REF!</definedName>
    <definedName name="___SDR978">#REF!</definedName>
    <definedName name="___sr3">#REF!</definedName>
    <definedName name="___SUM1">#REF!</definedName>
    <definedName name="___SUM2">#REF!</definedName>
    <definedName name="___TAB1">#REF!</definedName>
    <definedName name="___TAB10">[9]TC!#REF!</definedName>
    <definedName name="___TAB11">[9]TC!#REF!</definedName>
    <definedName name="___TAB13">[9]TC!#REF!</definedName>
    <definedName name="___TAB14">#REF!</definedName>
    <definedName name="___TAB15">#REF!</definedName>
    <definedName name="___TAB16">[9]Null1!#REF!</definedName>
    <definedName name="___TAB18">[9]TC!#REF!</definedName>
    <definedName name="___TAB19">[9]TC!#REF!</definedName>
    <definedName name="___TAB2">#REF!</definedName>
    <definedName name="___TAB20">[9]TC!#REF!</definedName>
    <definedName name="___TAB21">[9]TC!#REF!</definedName>
    <definedName name="___TAB22">[9]TC!#REF!</definedName>
    <definedName name="___TAB23">#REF!</definedName>
    <definedName name="___TAB24">#REF!</definedName>
    <definedName name="___TAB25">#REF!</definedName>
    <definedName name="___TAB26">#REF!</definedName>
    <definedName name="___TAB27">#REF!</definedName>
    <definedName name="___TAB28">#REF!</definedName>
    <definedName name="___TAB3">[9]TC!#REF!</definedName>
    <definedName name="___TAB30">#REF!</definedName>
    <definedName name="___TAB31">'[10]30_BOP'!#REF!</definedName>
    <definedName name="___TAB32">'[10]30_BOP'!#REF!</definedName>
    <definedName name="___TAB33">'[10]30_BOP'!#REF!</definedName>
    <definedName name="___TAB35">'[10]34_EXDO'!#REF!</definedName>
    <definedName name="___TAB36">'[10]34_EXDO'!#REF!</definedName>
    <definedName name="___TAB37">'[10]34_EXDO'!#REF!</definedName>
    <definedName name="___TAB38">'[10]30_BOP'!#REF!</definedName>
    <definedName name="___TAB39">#REF!</definedName>
    <definedName name="___TAB4">[9]TC!#REF!</definedName>
    <definedName name="___TAB5">[9]TC!#REF!</definedName>
    <definedName name="___TAB6">[9]TC!#REF!</definedName>
    <definedName name="___TAB7">#REF!</definedName>
    <definedName name="___TAB8">[9]TC!#REF!</definedName>
    <definedName name="___TAB9">[9]TC!#REF!</definedName>
    <definedName name="___tot1">#REF!</definedName>
    <definedName name="___tot2">#REF!</definedName>
    <definedName name="___xr2">[11]CIRRs!#REF!</definedName>
    <definedName name="___xr96">[11]CIRRs!#REF!</definedName>
    <definedName name="__123Graph_A" hidden="1">[12]Report1!$C$227:$C$243</definedName>
    <definedName name="__123Graph_AChart1" hidden="1">'[13]2'!#REF!</definedName>
    <definedName name="__123Graph_AChart2" hidden="1">'[13]2'!#REF!</definedName>
    <definedName name="__123Graph_AChart3" hidden="1">'[13]2'!#REF!</definedName>
    <definedName name="__123Graph_ACurrent" hidden="1">'[13]2'!#REF!</definedName>
    <definedName name="__123Graph_B" hidden="1">[12]Report1!$D$227:$D$243</definedName>
    <definedName name="__123Graph_BChart1" hidden="1">'[13]2'!#REF!</definedName>
    <definedName name="__123Graph_BChart2" hidden="1">'[13]2'!#REF!</definedName>
    <definedName name="__123Graph_BChart3" hidden="1">'[13]2'!#REF!</definedName>
    <definedName name="__123Graph_BCurrent" hidden="1">[14]G!#REF!</definedName>
    <definedName name="__123Graph_C" hidden="1">[12]Report1!$E$227:$E$243</definedName>
    <definedName name="__123Graph_CChart1" hidden="1">'[13]2'!#REF!</definedName>
    <definedName name="__123Graph_CChart2" hidden="1">'[13]2'!#REF!</definedName>
    <definedName name="__123Graph_CChart3" hidden="1">'[13]2'!#REF!</definedName>
    <definedName name="__123Graph_CCurrent" hidden="1">'[13]2'!#REF!</definedName>
    <definedName name="__123Graph_D" hidden="1">[12]Report1!$F$227:$F$243</definedName>
    <definedName name="__123Graph_DChart1" hidden="1">'[13]2'!#REF!</definedName>
    <definedName name="__123Graph_DChart2" hidden="1">'[13]2'!#REF!</definedName>
    <definedName name="__123Graph_DChart3" hidden="1">'[13]2'!#REF!</definedName>
    <definedName name="__123Graph_DCurrent" hidden="1">'[13]2'!#REF!</definedName>
    <definedName name="__123Graph_E" hidden="1">[12]Report1!$G$227:$G$243</definedName>
    <definedName name="__123Graph_EChart1" hidden="1">'[13]2'!#REF!</definedName>
    <definedName name="__123Graph_EChart2" hidden="1">'[13]2'!#REF!</definedName>
    <definedName name="__123Graph_EChart3" hidden="1">'[13]2'!#REF!</definedName>
    <definedName name="__123Graph_ECurrent" hidden="1">'[13]2'!#REF!</definedName>
    <definedName name="__123Graph_F" hidden="1">[12]Report1!$H$227:$H$243</definedName>
    <definedName name="__123Graph_FChart1" hidden="1">'[13]2'!#REF!</definedName>
    <definedName name="__123Graph_FChart2" hidden="1">'[13]2'!#REF!</definedName>
    <definedName name="__123Graph_FChart3" hidden="1">'[13]2'!#REF!</definedName>
    <definedName name="__123Graph_FCurrent" hidden="1">'[13]2'!#REF!</definedName>
    <definedName name="__123Graph_X" hidden="1">[12]Report1!$B$227:$B$243</definedName>
    <definedName name="__123Graph_XCurrent" hidden="1">[15]CPIINDEX!$B$263:$B$310</definedName>
    <definedName name="__ALT205">#REF!</definedName>
    <definedName name="__ARR1">#REF!</definedName>
    <definedName name="__Arr9606">#REF!</definedName>
    <definedName name="__Arr9607">#REF!</definedName>
    <definedName name="__Arr9608">#REF!</definedName>
    <definedName name="__Arr9609">#REF!</definedName>
    <definedName name="__Arr9610">#REF!</definedName>
    <definedName name="__Arr9611">#REF!</definedName>
    <definedName name="__Arr9612">#REF!</definedName>
    <definedName name="__Arr9701">#REF!</definedName>
    <definedName name="__Arr9702">#REF!</definedName>
    <definedName name="__Arr9703">#REF!</definedName>
    <definedName name="__Arr9704">#REF!</definedName>
    <definedName name="__Arr9705">#REF!</definedName>
    <definedName name="__Arr9706">#REF!</definedName>
    <definedName name="__Arr9707">#REF!</definedName>
    <definedName name="__Arr9708">#REF!</definedName>
    <definedName name="__Arr9709">#REF!</definedName>
    <definedName name="__Arr9710">#REF!</definedName>
    <definedName name="__Arr9711">#REF!</definedName>
    <definedName name="__Arr9712">#REF!</definedName>
    <definedName name="__Arr9801">#REF!</definedName>
    <definedName name="__Arr9802">#REF!</definedName>
    <definedName name="__Arr9803">#REF!</definedName>
    <definedName name="__Arr9804">#REF!</definedName>
    <definedName name="__Arr9805">#REF!</definedName>
    <definedName name="__Arr9806">#REF!</definedName>
    <definedName name="__Arr9807">#REF!</definedName>
    <definedName name="__Arr9808">#REF!</definedName>
    <definedName name="__Arr9809">#REF!</definedName>
    <definedName name="__Arr9810">#REF!</definedName>
    <definedName name="__Arr9811">#REF!</definedName>
    <definedName name="__Arr9812">#REF!</definedName>
    <definedName name="__Arr9901">#REF!</definedName>
    <definedName name="__Arr9902">#REF!</definedName>
    <definedName name="__Arr9903">#REF!</definedName>
    <definedName name="__Arr9904">#REF!</definedName>
    <definedName name="__Arr9905">#REF!</definedName>
    <definedName name="__Arr9906">#REF!</definedName>
    <definedName name="__atb7">#REF!</definedName>
    <definedName name="__bas1">[5]Output!$A$1:$I$49</definedName>
    <definedName name="__bas2">[5]Output!$A$1:$H$46</definedName>
    <definedName name="__BTO2">#REF!</definedName>
    <definedName name="__DAT1">#REF!</definedName>
    <definedName name="__DAT11">'[6]Outstanding BDEGL'!#REF!</definedName>
    <definedName name="__DAT12">'[6]Outstanding BDEGL'!#REF!</definedName>
    <definedName name="__DAT13">'[6]Outstanding BDEGL'!#REF!</definedName>
    <definedName name="__DAT14">'[6]Outstanding BDEGL'!#REF!</definedName>
    <definedName name="__DAT15">'[6]Outstanding BDEGL'!#REF!</definedName>
    <definedName name="__DAT16">'[6]Outstanding BDEGL'!#REF!</definedName>
    <definedName name="__DAT17">'[6]Outstanding BDEGL'!#REF!</definedName>
    <definedName name="__DAT18">'[6]Outstanding BDEGL'!#REF!</definedName>
    <definedName name="__DAT19">'[6]Outstanding BDEGL'!#REF!</definedName>
    <definedName name="__DAT2">#REF!</definedName>
    <definedName name="__DAT20">'[6]Outstanding BDEGL'!#REF!</definedName>
    <definedName name="__DAT21">'[6]Outstanding BDEGL'!#REF!</definedName>
    <definedName name="__DAT22">'[6]Outstanding BDEGL'!#REF!</definedName>
    <definedName name="__DAT23">'[6]Outstanding BDEGL'!#REF!</definedName>
    <definedName name="__DAT24">'[6]Outstanding BDEGL'!#REF!</definedName>
    <definedName name="__DAT25">'[6]Outstanding BDEGL'!#REF!</definedName>
    <definedName name="__DAT26">'[6]Outstanding BDEGL'!#REF!</definedName>
    <definedName name="__DAT27">'[6]Outstanding BDEGL'!#REF!</definedName>
    <definedName name="__DAT28">'[6]Outstanding BDEGL'!#REF!</definedName>
    <definedName name="__DAT29">'[6]Outstanding BDEGL'!#REF!</definedName>
    <definedName name="__DAT3">#REF!</definedName>
    <definedName name="__DAT30">'[6]Outstanding BDEGL'!#REF!</definedName>
    <definedName name="__DAT31">'[6]Outstanding BDEGL'!#REF!</definedName>
    <definedName name="__DAT32">'[6]Outstanding BDEGL'!#REF!</definedName>
    <definedName name="__DAT33">'[6]Outstanding BDEGL'!#REF!</definedName>
    <definedName name="__DAT35">'[6]Outstanding BDEGL'!#REF!</definedName>
    <definedName name="__DAT36">'[6]Outstanding BDEGL'!#REF!</definedName>
    <definedName name="__DAT37">'[6]Outstanding BDEGL'!#REF!</definedName>
    <definedName name="__DAT38">'[6]Outstanding BDEGL'!#REF!</definedName>
    <definedName name="__DAT39">'[6]Outstanding BDEGL'!#REF!</definedName>
    <definedName name="__DAT4">#REF!</definedName>
    <definedName name="__DAT40">'[6]Outstanding BDEGL'!#REF!</definedName>
    <definedName name="__DAT41">'[6]Outstanding BDEGL'!#REF!</definedName>
    <definedName name="__DAT42">'[6]Outstanding BDEGL'!#REF!</definedName>
    <definedName name="__DAT43">'[6]Outstanding BDEGL'!#REF!</definedName>
    <definedName name="__DAT44">'[6]Outstanding BDEGL'!#REF!</definedName>
    <definedName name="__DAT45">'[6]Outstanding BDEGL'!#REF!</definedName>
    <definedName name="__DAT46">'[6]Outstanding BDEGL'!#REF!</definedName>
    <definedName name="__DAT47">'[6]Outstanding BDEGL'!#REF!</definedName>
    <definedName name="__DAT48">'[6]Outstanding BDEGL'!#REF!</definedName>
    <definedName name="__DAT49">'[6]Outstanding BDEGL'!#REF!</definedName>
    <definedName name="__DAT5">#REF!</definedName>
    <definedName name="__DAT51">'[6]Outstanding BDEGL'!#REF!</definedName>
    <definedName name="__DAT52">'[6]Outstanding BDEGL'!#REF!</definedName>
    <definedName name="__DAT53">'[6]Outstanding BDEGL'!#REF!</definedName>
    <definedName name="__DAT54">'[6]Outstanding BDEGL'!#REF!</definedName>
    <definedName name="__DAT55">'[6]Outstanding BDEGL'!#REF!</definedName>
    <definedName name="__DAT56">'[6]Outstanding BDEGL'!#REF!</definedName>
    <definedName name="__DAT57">'[6]Outstanding BDEGL'!#REF!</definedName>
    <definedName name="__DAT58">'[6]Outstanding BDEGL'!#REF!</definedName>
    <definedName name="__DAT59">'[6]Outstanding BDEGL'!#REF!</definedName>
    <definedName name="__DAT6">#REF!</definedName>
    <definedName name="__DAT60">'[6]Outstanding BDEGL'!#REF!</definedName>
    <definedName name="__DAT7">#REF!</definedName>
    <definedName name="__DAT9">'[6]Outstanding BDEGL'!#REF!</definedName>
    <definedName name="__EXR1">#REF!</definedName>
    <definedName name="__EXR2">#REF!</definedName>
    <definedName name="__EXR3">#REF!</definedName>
    <definedName name="__MCV1">[7]Main!$E$64:$AH$64</definedName>
    <definedName name="__MS1">#REF!</definedName>
    <definedName name="__NFA1">'[8]NFA-input'!$A$2:$AP$56</definedName>
    <definedName name="__NIR98">#REF!</definedName>
    <definedName name="__NIR99">#REF!</definedName>
    <definedName name="__red20">#REF!</definedName>
    <definedName name="__red21">#REF!</definedName>
    <definedName name="__red22">#REF!</definedName>
    <definedName name="__red25">#REF!</definedName>
    <definedName name="__red28">#REF!</definedName>
    <definedName name="__rge1">#REF!</definedName>
    <definedName name="__SDR978">#REF!</definedName>
    <definedName name="__sr3">#REF!</definedName>
    <definedName name="__SUM1">#REF!</definedName>
    <definedName name="__SUM2">#REF!</definedName>
    <definedName name="__TAB1">#REF!</definedName>
    <definedName name="__TAB10">[9]TC!#REF!</definedName>
    <definedName name="__TAB11">[9]TC!#REF!</definedName>
    <definedName name="__TAB13">[9]TC!#REF!</definedName>
    <definedName name="__TAB14">#REF!</definedName>
    <definedName name="__TAB15">#REF!</definedName>
    <definedName name="__TAB16">[9]Null1!#REF!</definedName>
    <definedName name="__TAB18">[9]TC!#REF!</definedName>
    <definedName name="__TAB19">[9]TC!#REF!</definedName>
    <definedName name="__TAB2">#REF!</definedName>
    <definedName name="__TAB20">[9]TC!#REF!</definedName>
    <definedName name="__TAB21">[9]TC!#REF!</definedName>
    <definedName name="__TAB22">[9]TC!#REF!</definedName>
    <definedName name="__TAB23">#REF!</definedName>
    <definedName name="__TAB24">#REF!</definedName>
    <definedName name="__TAB25">#REF!</definedName>
    <definedName name="__TAB26">#REF!</definedName>
    <definedName name="__TAB27">#REF!</definedName>
    <definedName name="__TAB28">#REF!</definedName>
    <definedName name="__TAB3">[9]TC!#REF!</definedName>
    <definedName name="__TAB30">#REF!</definedName>
    <definedName name="__TAB31">'[10]30_BOP'!#REF!</definedName>
    <definedName name="__TAB32">'[10]30_BOP'!#REF!</definedName>
    <definedName name="__TAB33">'[10]30_BOP'!#REF!</definedName>
    <definedName name="__TAB35">'[10]34_EXDO'!#REF!</definedName>
    <definedName name="__TAB36">'[10]34_EXDO'!#REF!</definedName>
    <definedName name="__TAB37">'[10]34_EXDO'!#REF!</definedName>
    <definedName name="__TAB38">'[10]30_BOP'!#REF!</definedName>
    <definedName name="__TAB39">#REF!</definedName>
    <definedName name="__TAB4">[9]TC!#REF!</definedName>
    <definedName name="__TAB5">[9]TC!#REF!</definedName>
    <definedName name="__TAB6">[9]TC!#REF!</definedName>
    <definedName name="__TAB7">#REF!</definedName>
    <definedName name="__TAB8">[9]TC!#REF!</definedName>
    <definedName name="__TAB9">[9]TC!#REF!</definedName>
    <definedName name="__tot1">#REF!</definedName>
    <definedName name="__tot2">#REF!</definedName>
    <definedName name="__xr2">[11]CIRRs!#REF!</definedName>
    <definedName name="__xr96">[11]CIRRs!#REF!</definedName>
    <definedName name="_1__123Graph_ACHART_1" hidden="1">[16]A!$C$31:$AJ$31</definedName>
    <definedName name="_1__123Graph_AChart_1A" hidden="1">[15]CPIINDEX!$O$263:$O$310</definedName>
    <definedName name="_12__123Graph_BChart_3A" hidden="1">[15]CPIINDEX!#REF!</definedName>
    <definedName name="_17__123Graph_BChart_4A" hidden="1">[15]CPIINDEX!#REF!</definedName>
    <definedName name="_18__123Graph_XChart_1A" hidden="1">[15]CPIINDEX!$B$263:$B$310</definedName>
    <definedName name="_19__123Graph_XChart_2A" hidden="1">[15]CPIINDEX!$B$203:$B$310</definedName>
    <definedName name="_1981">#REF!</definedName>
    <definedName name="_1982">#REF!</definedName>
    <definedName name="_1983">#REF!</definedName>
    <definedName name="_1984">#REF!</definedName>
    <definedName name="_1985">#REF!</definedName>
    <definedName name="_1986">#REF!</definedName>
    <definedName name="_1987">#REF!</definedName>
    <definedName name="_1988">#REF!</definedName>
    <definedName name="_1989">#REF!</definedName>
    <definedName name="_1990">#REF!</definedName>
    <definedName name="_1991">#REF!</definedName>
    <definedName name="_1992">#REF!</definedName>
    <definedName name="_1993">#REF!</definedName>
    <definedName name="_1994">#REF!</definedName>
    <definedName name="_1995">#REF!</definedName>
    <definedName name="_1996">#REF!</definedName>
    <definedName name="_1996m1">'[17]IFS SURVEYS Dec1990_Feb2004'!#REF!</definedName>
    <definedName name="_1997">#REF!</definedName>
    <definedName name="_1998">#REF!</definedName>
    <definedName name="_1999">#REF!</definedName>
    <definedName name="_2__123Graph_ACHART_2" hidden="1">[16]A!$C$31:$AJ$31</definedName>
    <definedName name="_2__123Graph_AChart_2A" hidden="1">[15]CPIINDEX!$K$203:$K$304</definedName>
    <definedName name="_20__123Graph_XChart_3A" hidden="1">[15]CPIINDEX!$B$203:$B$310</definedName>
    <definedName name="_2000">#REF!</definedName>
    <definedName name="_2001">#REF!</definedName>
    <definedName name="_2002">#REF!</definedName>
    <definedName name="_2003">#REF!</definedName>
    <definedName name="_21__123Graph_XChart_4A" hidden="1">[15]CPIINDEX!$B$239:$B$298</definedName>
    <definedName name="_3__123Graph_AChart_3A" hidden="1">[15]CPIINDEX!$O$203:$O$304</definedName>
    <definedName name="_3__123Graph_BCHART_1" hidden="1">[16]A!$C$28:$AJ$28</definedName>
    <definedName name="_4__123Graph_AChart_4A" hidden="1">[15]CPIINDEX!$O$239:$O$298</definedName>
    <definedName name="_4__123Graph_BCHART_2" hidden="1">[16]A!$C$36:$AJ$36</definedName>
    <definedName name="_5__123Graph_CCHART_1" hidden="1">[16]A!$C$24:$AJ$24</definedName>
    <definedName name="_6__123Graph_CCHART_2" hidden="1">[16]A!$C$38:$AJ$38</definedName>
    <definedName name="_7__123Graph_BChart_1A" hidden="1">[15]CPIINDEX!$S$263:$S$310</definedName>
    <definedName name="_7__123Graph_XCHART_1" hidden="1">[16]A!$C$5:$AJ$5</definedName>
    <definedName name="_8__123Graph_XCHART_2" hidden="1">[16]A!$C$39:$AJ$39</definedName>
    <definedName name="_ALT205">#REF!</definedName>
    <definedName name="_ARR1">#REF!</definedName>
    <definedName name="_Arr9606">#REF!</definedName>
    <definedName name="_Arr9607">#REF!</definedName>
    <definedName name="_Arr9608">#REF!</definedName>
    <definedName name="_Arr9609">#REF!</definedName>
    <definedName name="_Arr9610">#REF!</definedName>
    <definedName name="_Arr9611">#REF!</definedName>
    <definedName name="_Arr9612">#REF!</definedName>
    <definedName name="_Arr9701">#REF!</definedName>
    <definedName name="_Arr9702">#REF!</definedName>
    <definedName name="_Arr9703">#REF!</definedName>
    <definedName name="_Arr9704">#REF!</definedName>
    <definedName name="_Arr9705">#REF!</definedName>
    <definedName name="_Arr9706">#REF!</definedName>
    <definedName name="_Arr9707">#REF!</definedName>
    <definedName name="_Arr9708">#REF!</definedName>
    <definedName name="_Arr9709">#REF!</definedName>
    <definedName name="_Arr9710">#REF!</definedName>
    <definedName name="_Arr9711">#REF!</definedName>
    <definedName name="_Arr9712">#REF!</definedName>
    <definedName name="_Arr9801">#REF!</definedName>
    <definedName name="_Arr9802">#REF!</definedName>
    <definedName name="_Arr9803">#REF!</definedName>
    <definedName name="_Arr9804">#REF!</definedName>
    <definedName name="_Arr9805">#REF!</definedName>
    <definedName name="_Arr9806">#REF!</definedName>
    <definedName name="_Arr9807">#REF!</definedName>
    <definedName name="_Arr9808">#REF!</definedName>
    <definedName name="_Arr9809">#REF!</definedName>
    <definedName name="_Arr9810">#REF!</definedName>
    <definedName name="_Arr9811">#REF!</definedName>
    <definedName name="_Arr9812">#REF!</definedName>
    <definedName name="_Arr9901">#REF!</definedName>
    <definedName name="_Arr9902">#REF!</definedName>
    <definedName name="_Arr9903">#REF!</definedName>
    <definedName name="_Arr9904">#REF!</definedName>
    <definedName name="_Arr9905">#REF!</definedName>
    <definedName name="_Arr9906">#REF!</definedName>
    <definedName name="_ASR1">#REF!</definedName>
    <definedName name="_ASR10">#REF!</definedName>
    <definedName name="_ASR2">#REF!</definedName>
    <definedName name="_ASR3">#REF!</definedName>
    <definedName name="_ASR6">#REF!</definedName>
    <definedName name="_ASR8">#REF!</definedName>
    <definedName name="_ASR9">#REF!</definedName>
    <definedName name="_atb7">#REF!</definedName>
    <definedName name="_bas1">[18]Output!$A$1:$I$49</definedName>
    <definedName name="_bas2">[18]Output!$A$1:$H$46</definedName>
    <definedName name="_BOP1">#REF!</definedName>
    <definedName name="_BOP2">[19]BoP!#REF!</definedName>
    <definedName name="_BTO2">#REF!</definedName>
    <definedName name="_DAT1">#REF!</definedName>
    <definedName name="_DAT11">'[6]Outstanding BDEGL'!#REF!</definedName>
    <definedName name="_DAT12">'[6]Outstanding BDEGL'!#REF!</definedName>
    <definedName name="_DAT13">'[6]Outstanding BDEGL'!#REF!</definedName>
    <definedName name="_DAT14">'[6]Outstanding BDEGL'!#REF!</definedName>
    <definedName name="_DAT15">'[6]Outstanding BDEGL'!#REF!</definedName>
    <definedName name="_DAT16">'[6]Outstanding BDEGL'!#REF!</definedName>
    <definedName name="_DAT17">'[6]Outstanding BDEGL'!#REF!</definedName>
    <definedName name="_DAT18">'[6]Outstanding BDEGL'!#REF!</definedName>
    <definedName name="_DAT19">'[6]Outstanding BDEGL'!#REF!</definedName>
    <definedName name="_DAT2">#REF!</definedName>
    <definedName name="_DAT20">'[6]Outstanding BDEGL'!#REF!</definedName>
    <definedName name="_DAT21">'[6]Outstanding BDEGL'!#REF!</definedName>
    <definedName name="_DAT22">'[6]Outstanding BDEGL'!#REF!</definedName>
    <definedName name="_DAT23">'[6]Outstanding BDEGL'!#REF!</definedName>
    <definedName name="_DAT24">'[6]Outstanding BDEGL'!#REF!</definedName>
    <definedName name="_DAT25">'[6]Outstanding BDEGL'!#REF!</definedName>
    <definedName name="_DAT26">'[6]Outstanding BDEGL'!#REF!</definedName>
    <definedName name="_DAT27">'[6]Outstanding BDEGL'!#REF!</definedName>
    <definedName name="_DAT28">'[6]Outstanding BDEGL'!#REF!</definedName>
    <definedName name="_DAT29">'[6]Outstanding BDEGL'!#REF!</definedName>
    <definedName name="_DAT3">#REF!</definedName>
    <definedName name="_DAT30">'[6]Outstanding BDEGL'!#REF!</definedName>
    <definedName name="_DAT31">'[6]Outstanding BDEGL'!#REF!</definedName>
    <definedName name="_DAT32">'[6]Outstanding BDEGL'!#REF!</definedName>
    <definedName name="_DAT33">'[6]Outstanding BDEGL'!#REF!</definedName>
    <definedName name="_DAT35">'[6]Outstanding BDEGL'!#REF!</definedName>
    <definedName name="_DAT36">'[6]Outstanding BDEGL'!#REF!</definedName>
    <definedName name="_DAT37">'[6]Outstanding BDEGL'!#REF!</definedName>
    <definedName name="_DAT38">'[6]Outstanding BDEGL'!#REF!</definedName>
    <definedName name="_DAT39">'[6]Outstanding BDEGL'!#REF!</definedName>
    <definedName name="_DAT4">#REF!</definedName>
    <definedName name="_DAT40">'[6]Outstanding BDEGL'!#REF!</definedName>
    <definedName name="_DAT41">'[6]Outstanding BDEGL'!#REF!</definedName>
    <definedName name="_DAT42">'[6]Outstanding BDEGL'!#REF!</definedName>
    <definedName name="_DAT43">'[6]Outstanding BDEGL'!#REF!</definedName>
    <definedName name="_DAT44">'[6]Outstanding BDEGL'!#REF!</definedName>
    <definedName name="_DAT45">'[6]Outstanding BDEGL'!#REF!</definedName>
    <definedName name="_DAT46">'[6]Outstanding BDEGL'!#REF!</definedName>
    <definedName name="_DAT47">'[6]Outstanding BDEGL'!#REF!</definedName>
    <definedName name="_DAT48">'[6]Outstanding BDEGL'!#REF!</definedName>
    <definedName name="_DAT49">'[6]Outstanding BDEGL'!#REF!</definedName>
    <definedName name="_DAT5">#REF!</definedName>
    <definedName name="_DAT51">'[6]Outstanding BDEGL'!#REF!</definedName>
    <definedName name="_DAT52">'[6]Outstanding BDEGL'!#REF!</definedName>
    <definedName name="_DAT53">'[6]Outstanding BDEGL'!#REF!</definedName>
    <definedName name="_DAT54">'[6]Outstanding BDEGL'!#REF!</definedName>
    <definedName name="_DAT55">'[6]Outstanding BDEGL'!#REF!</definedName>
    <definedName name="_DAT56">'[6]Outstanding BDEGL'!#REF!</definedName>
    <definedName name="_DAT57">'[6]Outstanding BDEGL'!#REF!</definedName>
    <definedName name="_DAT58">'[6]Outstanding BDEGL'!#REF!</definedName>
    <definedName name="_DAT59">'[6]Outstanding BDEGL'!#REF!</definedName>
    <definedName name="_DAT6">#REF!</definedName>
    <definedName name="_DAT60">'[6]Outstanding BDEGL'!#REF!</definedName>
    <definedName name="_DAT7">#REF!</definedName>
    <definedName name="_DAT9">'[6]Outstanding BDEGL'!#REF!</definedName>
    <definedName name="_DEF100">#REF!</definedName>
    <definedName name="_DEF94">#REF!</definedName>
    <definedName name="_EXP5">#REF!</definedName>
    <definedName name="_EXP6">#REF!</definedName>
    <definedName name="_EXP7">#REF!</definedName>
    <definedName name="_EXP9">#REF!</definedName>
    <definedName name="_EXR1">#REF!</definedName>
    <definedName name="_EXR2">#REF!</definedName>
    <definedName name="_EXR3">#REF!</definedName>
    <definedName name="_Fill" hidden="1">#REF!</definedName>
    <definedName name="_Fill1" hidden="1">#REF!</definedName>
    <definedName name="_xlnm._FilterDatabase" hidden="1">[20]C!$P$428:$T$428</definedName>
    <definedName name="_IMP10">#REF!</definedName>
    <definedName name="_IMP2">#REF!</definedName>
    <definedName name="_IMP4">#REF!</definedName>
    <definedName name="_IMP6">#REF!</definedName>
    <definedName name="_IMP7">#REF!</definedName>
    <definedName name="_IMP8">#REF!</definedName>
    <definedName name="_IND100">#REF!</definedName>
    <definedName name="_Key1" hidden="1">'[21]Savings &amp; Invest.'!$M$5</definedName>
    <definedName name="_Key2" hidden="1">'[22]11 rev 94 '!#REF!</definedName>
    <definedName name="_LL2" localSheetId="2" hidden="1">{FALSE,FALSE,-1.25,-15.5,484.5,276.75,FALSE,FALSE,TRUE,TRUE,0,12,#N/A,46,#N/A,2.93460490463215,15.35,1,FALSE,FALSE,3,TRUE,1,FALSE,100,"Swvu.PLA1.","ACwvu.PLA1.",#N/A,FALSE,FALSE,0,0,0,0,2,"","",TRUE,TRUE,FALSE,FALSE,1,60,#N/A,#N/A,FALSE,FALSE,FALSE,FALSE,FALSE,FALSE,FALSE,9,65532,65532,FALSE,FALSE,TRUE,TRUE,TRUE}</definedName>
    <definedName name="_LL2" hidden="1">{FALSE,FALSE,-1.25,-15.5,484.5,276.75,FALSE,FALSE,TRUE,TRUE,0,12,#N/A,46,#N/A,2.93460490463215,15.35,1,FALSE,FALSE,3,TRUE,1,FALSE,100,"Swvu.PLA1.","ACwvu.PLA1.",#N/A,FALSE,FALSE,0,0,0,0,2,"","",TRUE,TRUE,FALSE,FALSE,1,60,#N/A,#N/A,FALSE,FALSE,FALSE,FALSE,FALSE,FALSE,FALSE,9,65532,65532,FALSE,FALSE,TRUE,TRUE,TRUE}</definedName>
    <definedName name="_lo2" hidden="1">{"Main Economic Indicators",#N/A,FALSE,"C"}</definedName>
    <definedName name="_loi3" hidden="1">{"Main Economic Indicators",#N/A,FALSE,"C"}</definedName>
    <definedName name="_MCV1">[7]Main!$E$64:$AH$64</definedName>
    <definedName name="_MF1">#REF!</definedName>
    <definedName name="_MF2">#REF!</definedName>
    <definedName name="_MS1">#REF!</definedName>
    <definedName name="_MTS2">'[23]Annual Tables'!#REF!</definedName>
    <definedName name="_NFA1">'[8]NFA-input'!$A$2:$AP$56</definedName>
    <definedName name="_NIR2004">#REF!</definedName>
    <definedName name="_NIR98">#REF!</definedName>
    <definedName name="_NIR99">#REF!</definedName>
    <definedName name="_Order1" hidden="1">0</definedName>
    <definedName name="_Order2" hidden="1">255</definedName>
    <definedName name="_PAG2">[23]Index!#REF!</definedName>
    <definedName name="_PAG3">[23]Index!#REF!</definedName>
    <definedName name="_PAG4">[23]Index!#REF!</definedName>
    <definedName name="_PAG5">[23]Index!#REF!</definedName>
    <definedName name="_PAG6">[23]Index!#REF!</definedName>
    <definedName name="_PAG7">#REF!</definedName>
    <definedName name="_Parse_In" hidden="1">#REF!</definedName>
    <definedName name="_Parse_Out" hidden="1">#REF!</definedName>
    <definedName name="_pr1">#REF!</definedName>
    <definedName name="_prt1">[0]!_prt1</definedName>
    <definedName name="_prt2">[0]!_prt2</definedName>
    <definedName name="_prt3">[0]!_prt3</definedName>
    <definedName name="_prt4">[0]!_prt4</definedName>
    <definedName name="_prt5">[0]!_prt5</definedName>
    <definedName name="_prt6">[0]!_prt6</definedName>
    <definedName name="_prt7">[0]!_prt7</definedName>
    <definedName name="_prt8">[0]!_prt8</definedName>
    <definedName name="_RED10">#REF!</definedName>
    <definedName name="_RED11">#REF!</definedName>
    <definedName name="_red20">#REF!</definedName>
    <definedName name="_red21">#REF!</definedName>
    <definedName name="_red22">#REF!</definedName>
    <definedName name="_red25">#REF!</definedName>
    <definedName name="_red28">#REF!</definedName>
    <definedName name="_RED5">#REF!</definedName>
    <definedName name="_RED6">#REF!</definedName>
    <definedName name="_RED7">#REF!</definedName>
    <definedName name="_RED9">#REF!</definedName>
    <definedName name="_Regression_Int" hidden="1">1</definedName>
    <definedName name="_Regression_Out" hidden="1">#REF!</definedName>
    <definedName name="_Regression_X" hidden="1">#REF!</definedName>
    <definedName name="_Regression_Y" hidden="1">#REF!</definedName>
    <definedName name="_RES2">[19]RES!#REF!</definedName>
    <definedName name="_rge1">#REF!</definedName>
    <definedName name="_SDR978">#REF!</definedName>
    <definedName name="_Sort" hidden="1">#REF!</definedName>
    <definedName name="_sr3">#REF!</definedName>
    <definedName name="_SUM1">#REF!</definedName>
    <definedName name="_SUM2">#REF!</definedName>
    <definedName name="_TAB1">#REF!</definedName>
    <definedName name="_TAB10">#REF!</definedName>
    <definedName name="_TAB11">#REF!</definedName>
    <definedName name="_TAB12">#REF!</definedName>
    <definedName name="_TAB13">#REF!</definedName>
    <definedName name="_TAB14">#REF!</definedName>
    <definedName name="_TAB15">#REF!</definedName>
    <definedName name="_TAB16">#REF!</definedName>
    <definedName name="_TAB18">[24]TC!#REF!</definedName>
    <definedName name="_Tab19">#REF!</definedName>
    <definedName name="_tab2">#REF!</definedName>
    <definedName name="_Tab20">#REF!</definedName>
    <definedName name="_Tab21">#REF!</definedName>
    <definedName name="_Tab22">#REF!</definedName>
    <definedName name="_Tab23">#REF!</definedName>
    <definedName name="_Tab24">#REF!</definedName>
    <definedName name="_tab25">#REF!</definedName>
    <definedName name="_Tab26">#REF!</definedName>
    <definedName name="_Tab27">#REF!</definedName>
    <definedName name="_Tab28">#REF!</definedName>
    <definedName name="_Tab29">#REF!</definedName>
    <definedName name="_TAB3">#REF!</definedName>
    <definedName name="_TAB30">#REF!</definedName>
    <definedName name="_TAB31">'[3]30_BOP'!#REF!</definedName>
    <definedName name="_TAB32">'[3]30_BOP'!#REF!</definedName>
    <definedName name="_TAB33">'[3]30_BOP'!#REF!</definedName>
    <definedName name="_Tab34">#REF!</definedName>
    <definedName name="_TAB35">'[3]34_EXDO'!#REF!</definedName>
    <definedName name="_TAB36">'[3]34_EXDO'!#REF!</definedName>
    <definedName name="_TAB37">'[3]34_EXDO'!#REF!</definedName>
    <definedName name="_TAB38">'[3]30_BOP'!#REF!</definedName>
    <definedName name="_TAB39">#REF!</definedName>
    <definedName name="_TAB4">#REF!</definedName>
    <definedName name="_TAB5">#REF!</definedName>
    <definedName name="_TAB6">#REF!</definedName>
    <definedName name="_tab7">#REF!</definedName>
    <definedName name="_tab8">#REF!</definedName>
    <definedName name="_tab9">#REF!</definedName>
    <definedName name="_tb1">#REF!</definedName>
    <definedName name="_tot1">#REF!</definedName>
    <definedName name="_tot2">#REF!</definedName>
    <definedName name="_WAT182">'[25]Committed Debt Outflows'!$I$63</definedName>
    <definedName name="_WAT364">'[25]Committed Debt Outflows'!$I$102</definedName>
    <definedName name="_WAT91">'[25]Committed Debt Outflows'!$I$30</definedName>
    <definedName name="_WEO1">#REF!</definedName>
    <definedName name="_WEO2">#REF!</definedName>
    <definedName name="_WYS1">#REF!</definedName>
    <definedName name="_WYS2">#REF!</definedName>
    <definedName name="_WYS3">#REF!</definedName>
    <definedName name="_WYS4">#REF!</definedName>
    <definedName name="_WYS5">#REF!</definedName>
    <definedName name="_WYS6">#REF!</definedName>
    <definedName name="_WYS7">#REF!</definedName>
    <definedName name="_WYS8">#REF!</definedName>
    <definedName name="_WYS9">#REF!</definedName>
    <definedName name="_xr2">[26]CIRRs!#REF!</definedName>
    <definedName name="_xr96">[26]CIRRs!#REF!</definedName>
    <definedName name="a">#REF!</definedName>
    <definedName name="a078_171">#REF!</definedName>
    <definedName name="a1162_1231">#REF!</definedName>
    <definedName name="a179_258">#REF!</definedName>
    <definedName name="a265_356">#REF!</definedName>
    <definedName name="a32_75">#REF!</definedName>
    <definedName name="a360_448">#REF!</definedName>
    <definedName name="a453_488">#REF!</definedName>
    <definedName name="a492_575">#REF!</definedName>
    <definedName name="a579_672">#REF!</definedName>
    <definedName name="a677_773">#REF!</definedName>
    <definedName name="a784_848">#REF!</definedName>
    <definedName name="aa" localSheetId="2" hidden="1">{FALSE,FALSE,-1.25,-15.5,484.5,276.75,FALSE,FALSE,TRUE,TRUE,0,12,#N/A,46,#N/A,2.93460490463215,15.35,1,FALSE,FALSE,3,TRUE,1,FALSE,100,"Swvu.PLA1.","ACwvu.PLA1.",#N/A,FALSE,FALSE,0,0,0,0,2,"","",TRUE,TRUE,FALSE,FALSE,1,60,#N/A,#N/A,FALSE,FALSE,FALSE,FALSE,FALSE,FALSE,FALSE,9,65532,65532,FALSE,FALSE,TRUE,TRUE,TRUE}</definedName>
    <definedName name="aa" hidden="1">{FALSE,FALSE,-1.25,-15.5,484.5,276.75,FALSE,FALSE,TRUE,TRUE,0,12,#N/A,46,#N/A,2.93460490463215,15.35,1,FALSE,FALSE,3,TRUE,1,FALSE,100,"Swvu.PLA1.","ACwvu.PLA1.",#N/A,FALSE,FALSE,0,0,0,0,2,"","",TRUE,TRUE,FALSE,FALSE,1,60,#N/A,#N/A,FALSE,FALSE,FALSE,FALSE,FALSE,FALSE,FALSE,9,65532,65532,FALSE,FALSE,TRUE,TRUE,TRUE}</definedName>
    <definedName name="aaa" localSheetId="2" hidden="1">{FALSE,FALSE,-1.25,-15.5,484.5,276.75,FALSE,FALSE,TRUE,TRUE,0,12,#N/A,46,#N/A,2.93460490463215,15.35,1,FALSE,FALSE,3,TRUE,1,FALSE,100,"Swvu.PLA1.","ACwvu.PLA1.",#N/A,FALSE,FALSE,0,0,0,0,2,"","",TRUE,TRUE,FALSE,FALSE,1,60,#N/A,#N/A,FALSE,FALSE,FALSE,FALSE,FALSE,FALSE,FALSE,9,65532,65532,FALSE,FALSE,TRUE,TRUE,TRUE}</definedName>
    <definedName name="aaa" hidden="1">{FALSE,FALSE,-1.25,-15.5,484.5,276.75,FALSE,FALSE,TRUE,TRUE,0,12,#N/A,46,#N/A,2.93460490463215,15.35,1,FALSE,FALSE,3,TRUE,1,FALSE,100,"Swvu.PLA1.","ACwvu.PLA1.",#N/A,FALSE,FALSE,0,0,0,0,2,"","",TRUE,TRUE,FALSE,FALSE,1,60,#N/A,#N/A,FALSE,FALSE,FALSE,FALSE,FALSE,FALSE,FALSE,9,65532,65532,FALSE,FALSE,TRUE,TRUE,TRUE}</definedName>
    <definedName name="aaaaaaa" hidden="1">{"Main Economic Indicators",#N/A,FALSE,"C"}</definedName>
    <definedName name="aaaaaaaaaa">[0]!aaaaaaaaaa</definedName>
    <definedName name="aab" hidden="1">{"CN",#N/A,FALSE,"SEFI"}</definedName>
    <definedName name="aad" hidden="1">{"Main Economic Indicators",#N/A,FALSE,"C"}</definedName>
    <definedName name="aax" hidden="1">{"Main Economic Indicators",#N/A,FALSE,"C"}</definedName>
    <definedName name="ab.dr" hidden="1">{"Main Economic Indicators",#N/A,FALSE,"C"}</definedName>
    <definedName name="abu" localSheetId="2" hidden="1">{FALSE,FALSE,-1.25,-15.5,484.5,276.75,FALSE,FALSE,TRUE,TRUE,0,12,#N/A,46,#N/A,2.93460490463215,15.35,1,FALSE,FALSE,3,TRUE,1,FALSE,100,"Swvu.PLA1.","ACwvu.PLA1.",#N/A,FALSE,FALSE,0,0,0,0,2,"","",TRUE,TRUE,FALSE,FALSE,1,60,#N/A,#N/A,FALSE,FALSE,FALSE,FALSE,FALSE,FALSE,FALSE,9,65532,65532,FALSE,FALSE,TRUE,TRUE,TRUE}</definedName>
    <definedName name="abu" hidden="1">{FALSE,FALSE,-1.25,-15.5,484.5,276.75,FALSE,FALSE,TRUE,TRUE,0,12,#N/A,46,#N/A,2.93460490463215,15.35,1,FALSE,FALSE,3,TRUE,1,FALSE,100,"Swvu.PLA1.","ACwvu.PLA1.",#N/A,FALSE,FALSE,0,0,0,0,2,"","",TRUE,TRUE,FALSE,FALSE,1,60,#N/A,#N/A,FALSE,FALSE,FALSE,FALSE,FALSE,FALSE,FALSE,9,65532,65532,FALSE,FALSE,TRUE,TRUE,TRUE}</definedName>
    <definedName name="acountry">#REF!</definedName>
    <definedName name="AcqNonFinAss9606">#REF!</definedName>
    <definedName name="AcqNonFinAss9607">#REF!</definedName>
    <definedName name="AcqNonFinAss9608">#REF!</definedName>
    <definedName name="AcqNonFinAss9609">#REF!</definedName>
    <definedName name="AcqNonFinAss9610">#REF!</definedName>
    <definedName name="AcqNonFinAss9611">#REF!</definedName>
    <definedName name="AcqNonFinAss9612">#REF!</definedName>
    <definedName name="AcqNonFinAss9701">#REF!</definedName>
    <definedName name="AcqNonFinAss9702">#REF!</definedName>
    <definedName name="AcqNonFinAss9703">#REF!</definedName>
    <definedName name="AcqNonFinAss9704">#REF!</definedName>
    <definedName name="AcqNonFinAss9705">#REF!</definedName>
    <definedName name="AcqNonFinAss9706">#REF!</definedName>
    <definedName name="AcqNonFinAss9707">#REF!</definedName>
    <definedName name="AcqNonFinAss9708">#REF!</definedName>
    <definedName name="AcqNonFinAss9709">#REF!</definedName>
    <definedName name="AcqNonFinAss9710">#REF!</definedName>
    <definedName name="AcqNonFinAss9711">#REF!</definedName>
    <definedName name="AcqNonFinAss9712">#REF!</definedName>
    <definedName name="AcqNonFinAss9801">#REF!</definedName>
    <definedName name="AcqNonFinAss9802">#REF!</definedName>
    <definedName name="AcqNonFinAss9803">#REF!</definedName>
    <definedName name="AcqNonFinAss9804">#REF!</definedName>
    <definedName name="AcqNonFinAss9805">#REF!</definedName>
    <definedName name="AcqNonFinAss9806">#REF!</definedName>
    <definedName name="AcqNonFinAss9807">#REF!</definedName>
    <definedName name="AcqNonFinAss9808">#REF!</definedName>
    <definedName name="AcqNonFinAss9809">#REF!</definedName>
    <definedName name="AcqNonFinAss9810">#REF!</definedName>
    <definedName name="AcqNonFinAss9811">#REF!</definedName>
    <definedName name="AcqNonFinAss9812">#REF!</definedName>
    <definedName name="AcqNonFinAss9901">#REF!</definedName>
    <definedName name="AcqNonFinAss9902">#REF!</definedName>
    <definedName name="AcqNonFinAss9903">#REF!</definedName>
    <definedName name="AcqNonFinAss9904">#REF!</definedName>
    <definedName name="AcqNonFinAss9905">#REF!</definedName>
    <definedName name="AcqNonFinAss9906">#REF!</definedName>
    <definedName name="ACTIVATE">#REF!</definedName>
    <definedName name="ACwvu.PLA1." hidden="1">'[27]COP FED'!#REF!</definedName>
    <definedName name="ACwvu.PLA2." hidden="1">'[27]COP FED'!$A$1:$N$49</definedName>
    <definedName name="ACwvu.Print." hidden="1">#REF!</definedName>
    <definedName name="Adb">[28]CIRRs!$C$59</definedName>
    <definedName name="Adf">[28]CIRRs!$C$60</definedName>
    <definedName name="adfa" hidden="1">{"SRB",#N/A,FALSE,"SRB"}</definedName>
    <definedName name="adfaedarew" hidden="1">{"SRB",#N/A,FALSE,"SRB"}</definedName>
    <definedName name="adfaedarew2" hidden="1">{"SRB",#N/A,FALSE,"SRB"}</definedName>
    <definedName name="adfew" hidden="1">{"SRB",#N/A,FALSE,"SRB"}</definedName>
    <definedName name="adfew2" hidden="1">{"SRB",#N/A,FALSE,"SRB"}</definedName>
    <definedName name="adffffff" hidden="1">{"REDA",#N/A,FALSE,"REDA";"REDB",#N/A,FALSE,"REDB";"REDC",#N/A,FALSE,"REDC";"REDD",#N/A,FALSE,"REDD";"REDE",#N/A,FALSE,"REDE";"REDF",#N/A,FALSE,"REDF";"REDG",#N/A,FALSE,"REDG";"REDH",#N/A,FALSE,"REDH";"REDI",#N/A,FALSE,"REDI"}</definedName>
    <definedName name="Adjusted_undrawn_balance">#REF!</definedName>
    <definedName name="adreacd" hidden="1">{"SRC",#N/A,FALSE,"SRC"}</definedName>
    <definedName name="adreacd2" hidden="1">{"SRC",#N/A,FALSE,"SRC"}</definedName>
    <definedName name="adreadh" hidden="1">{"SRB",#N/A,FALSE,"SRB"}</definedName>
    <definedName name="adreadh2" hidden="1">{"SRB",#N/A,FALSE,"SRB"}</definedName>
    <definedName name="adsfae" hidden="1">{"SRA",#N/A,FALSE,"SRA";"SRB",#N/A,FALSE,"SRB";"SRC",#N/A,FALSE,"SRC"}</definedName>
    <definedName name="adsfeafyhgtuhjt" hidden="1">{"SRD",#N/A,FALSE,"SRA"}</definedName>
    <definedName name="adssdd" hidden="1">{"Main Economic Indicators",#N/A,FALSE,"C"}</definedName>
    <definedName name="aeawe">#REF!</definedName>
    <definedName name="aedg" hidden="1">{"SRA",#N/A,FALSE,"SRA"}</definedName>
    <definedName name="aer" hidden="1">{"SRA",#N/A,FALSE,"SRA";"SRB",#N/A,FALSE,"SRB";"SRC",#N/A,FALSE,"SRC"}</definedName>
    <definedName name="af">#REF!</definedName>
    <definedName name="afce" hidden="1">{"SRB",#N/A,FALSE,"SRB"}</definedName>
    <definedName name="AFRBEN">#REF!</definedName>
    <definedName name="AFRBWA">#REF!</definedName>
    <definedName name="AG">#REF!</definedName>
    <definedName name="ALL">#REF!</definedName>
    <definedName name="ALT">#REF!</definedName>
    <definedName name="AMB">#REF!</definedName>
    <definedName name="amefp1">'[29]Table 8'!$A$1:$AL$61</definedName>
    <definedName name="amefp3">'[29]Table 10'!$A$1:$AN$63</definedName>
    <definedName name="amort">[30]info!$A$5:$AP$18</definedName>
    <definedName name="Amorti">[31]info!#REF!</definedName>
    <definedName name="AMORTIZATION">#REF!</definedName>
    <definedName name="analytical">#REF!</definedName>
    <definedName name="Annual_CPI_ER_GDP">#REF!</definedName>
    <definedName name="Annual_CPI_ER_GDP_from_real">#REF!</definedName>
    <definedName name="appv">#REF!</definedName>
    <definedName name="APR_TB21">#REF!</definedName>
    <definedName name="APR_TB21B">#REF!</definedName>
    <definedName name="APR_TB22">#REF!</definedName>
    <definedName name="APR_TB23">#REF!</definedName>
    <definedName name="APR_TB24">#REF!</definedName>
    <definedName name="APR_TB25">#REF!</definedName>
    <definedName name="APR_TB26">#REF!</definedName>
    <definedName name="APR_TB27">#REF!</definedName>
    <definedName name="APR_TB28">#REF!</definedName>
    <definedName name="aprallexpimp">#REF!</definedName>
    <definedName name="aprbop">#REF!</definedName>
    <definedName name="aprbopmed">#REF!</definedName>
    <definedName name="aprdsacurrent">#REF!</definedName>
    <definedName name="aprdsainput">#REF!</definedName>
    <definedName name="aprdsaprev">#REF!</definedName>
    <definedName name="aprexpharry">#REF!</definedName>
    <definedName name="aprexpimpall">#REF!</definedName>
    <definedName name="aprexports">#REF!</definedName>
    <definedName name="aprimports">#REF!</definedName>
    <definedName name="aprimportsgoods">#REF!</definedName>
    <definedName name="aprmdf">[32]GrLn!#REF!</definedName>
    <definedName name="aprmines">#REF!</definedName>
    <definedName name="aprsensitivity">#REF!</definedName>
    <definedName name="aprsummaryworldbank">#REF!</definedName>
    <definedName name="aprtot">#REF!</definedName>
    <definedName name="aprtrade">#REF!</definedName>
    <definedName name="arat">[33]Zambia!#REF!</definedName>
    <definedName name="AREODMX">#REF!</definedName>
    <definedName name="Argentina" localSheetId="2" hidden="1">{FALSE,FALSE,-1.25,-15.5,484.5,276.75,FALSE,FALSE,TRUE,TRUE,0,12,#N/A,46,#N/A,2.93460490463215,15.35,1,FALSE,FALSE,3,TRUE,1,FALSE,100,"Swvu.PLA1.","ACwvu.PLA1.",#N/A,FALSE,FALSE,0,0,0,0,2,"","",TRUE,TRUE,FALSE,FALSE,1,60,#N/A,#N/A,FALSE,FALSE,FALSE,FALSE,FALSE,FALSE,FALSE,9,65532,65532,FALSE,FALSE,TRUE,TRUE,TRUE}</definedName>
    <definedName name="Argentina" hidden="1">{FALSE,FALSE,-1.25,-15.5,484.5,276.75,FALSE,FALSE,TRUE,TRUE,0,12,#N/A,46,#N/A,2.93460490463215,15.35,1,FALSE,FALSE,3,TRUE,1,FALSE,100,"Swvu.PLA1.","ACwvu.PLA1.",#N/A,FALSE,FALSE,0,0,0,0,2,"","",TRUE,TRUE,FALSE,FALSE,1,60,#N/A,#N/A,FALSE,FALSE,FALSE,FALSE,FALSE,FALSE,FALSE,9,65532,65532,FALSE,FALSE,TRUE,TRUE,TRUE}</definedName>
    <definedName name="ARR">#REF!</definedName>
    <definedName name="ARR.SR">#REF!</definedName>
    <definedName name="asdfe" hidden="1">{"SRB",#N/A,FALSE,"SRB"}</definedName>
    <definedName name="asector">#REF!</definedName>
    <definedName name="aserfdrew" hidden="1">{"SRC",#N/A,FALSE,"SRC"}</definedName>
    <definedName name="aserss" hidden="1">{"SRD",#N/A,FALSE,"SRD"}</definedName>
    <definedName name="Assistance">#REF!</definedName>
    <definedName name="ASSP">#REF!</definedName>
    <definedName name="ASSUMPB">[34]E!#REF!</definedName>
    <definedName name="atab1">#REF!</definedName>
    <definedName name="atab10">#REF!</definedName>
    <definedName name="atab2">'[29]Table 2'!$A$1:$R$88</definedName>
    <definedName name="atab3">'[29]Table 3'!$A$1:$R$88</definedName>
    <definedName name="atab4">#REF!</definedName>
    <definedName name="atab5">#REF!</definedName>
    <definedName name="atab6">'[29]Table 6'!$B$2:$P$104</definedName>
    <definedName name="atab7">'[29]Table 7'!$B$2:$L$78</definedName>
    <definedName name="atab8">'[29]Table 11'!$A$1:$C$66</definedName>
    <definedName name="atab9">#REF!</definedName>
    <definedName name="atab9b">#REF!</definedName>
    <definedName name="atrade">[35]!atrade</definedName>
    <definedName name="ATS">[28]CIRRs!$C$77</definedName>
    <definedName name="b">#REF!</definedName>
    <definedName name="B_to_C">[36]T1!#REF!</definedName>
    <definedName name="B2C">[36]T1!#REF!</definedName>
    <definedName name="B2TRIM90">#REF!</definedName>
    <definedName name="Badea">[28]CIRRs!$C$67</definedName>
    <definedName name="Balance_of_Payments">#REF!</definedName>
    <definedName name="BankingSurvey">#REF!</definedName>
    <definedName name="banks">#REF!</definedName>
    <definedName name="BASDAT">'[23]Annual Tables'!#REF!</definedName>
    <definedName name="base">[37]Relief!$AF$4</definedName>
    <definedName name="baseflag">#REF!</definedName>
    <definedName name="BASEYEAR">#REF!</definedName>
    <definedName name="BASIC">#REF!</definedName>
    <definedName name="bb" localSheetId="2" hidden="1">{"Riqfin97",#N/A,FALSE,"Tran";"Riqfinpro",#N/A,FALSE,"Tran"}</definedName>
    <definedName name="bb" hidden="1">{"Riqfin97",#N/A,FALSE,"Tran";"Riqfinpro",#N/A,FALSE,"Tran"}</definedName>
    <definedName name="bbbbbbg" hidden="1">{"Main Economic Indicators",#N/A,FALSE,"C"}</definedName>
    <definedName name="BCA">#REF!</definedName>
    <definedName name="BCA_GDP">#N/A</definedName>
    <definedName name="BCEAO">#REF!,#REF!,#REF!,#REF!,#REF!,#REF!</definedName>
    <definedName name="BCEAO1">#REF!</definedName>
    <definedName name="BCEAO1F">#REF!</definedName>
    <definedName name="BCOMM1">#REF!</definedName>
    <definedName name="BCOMM1F">#REF!</definedName>
    <definedName name="BD">#REF!</definedName>
    <definedName name="BD3TAB">#REF!</definedName>
    <definedName name="BD4TAB">#REF!</definedName>
    <definedName name="BD5ATAB">#REF!</definedName>
    <definedName name="BD5TAB">#REF!</definedName>
    <definedName name="BDATA1.MIS">#REF!</definedName>
    <definedName name="BDATA1.MISB">#REF!</definedName>
    <definedName name="BDATA2.MIS">#REF!</definedName>
    <definedName name="BDATA2.MISB">#REF!</definedName>
    <definedName name="BDATA3A.MIS">#REF!</definedName>
    <definedName name="BDATA4A.MIS">#REF!</definedName>
    <definedName name="BDATA4B.MIS">#REF!</definedName>
    <definedName name="BDEAC">[28]CIRRs!$C$70</definedName>
    <definedName name="BE">#N/A</definedName>
    <definedName name="BEA">#REF!</definedName>
    <definedName name="BEABA">#REF!</definedName>
    <definedName name="BEABI">#REF!</definedName>
    <definedName name="BEAI">#N/A</definedName>
    <definedName name="BEAIB">#N/A</definedName>
    <definedName name="BEAIG">#N/A</definedName>
    <definedName name="BEAMU">#REF!</definedName>
    <definedName name="BEAP">#N/A</definedName>
    <definedName name="BEAPB">#N/A</definedName>
    <definedName name="BEAPG">#N/A</definedName>
    <definedName name="BEC">#REF!</definedName>
    <definedName name="BEDE">#REF!</definedName>
    <definedName name="BEF">[28]CIRRs!$C$79</definedName>
    <definedName name="Bei">[31]terms!#REF!</definedName>
    <definedName name="BENNTFDATE">#REF!</definedName>
    <definedName name="BEO">#REF!</definedName>
    <definedName name="BER">#REF!</definedName>
    <definedName name="BERBA">#REF!</definedName>
    <definedName name="BERBI">#REF!</definedName>
    <definedName name="BERI">#N/A</definedName>
    <definedName name="BERIB">#N/A</definedName>
    <definedName name="BERIG">#N/A</definedName>
    <definedName name="BERP">#N/A</definedName>
    <definedName name="BERPB">#N/A</definedName>
    <definedName name="BERPG">#N/A</definedName>
    <definedName name="BF">#REF!</definedName>
    <definedName name="BFD">#REF!</definedName>
    <definedName name="BFDI">#REF!</definedName>
    <definedName name="BFDL">'[38]WETA submission'!#REF!</definedName>
    <definedName name="BFL">#N/A</definedName>
    <definedName name="BFL_C_G">#REF!</definedName>
    <definedName name="BFL_C_P">#REF!</definedName>
    <definedName name="BFL_CBA">#REF!</definedName>
    <definedName name="BFL_CBI">#REF!</definedName>
    <definedName name="BFL_CMU">#REF!</definedName>
    <definedName name="BFL_D">#N/A</definedName>
    <definedName name="BFL_D_G">#REF!</definedName>
    <definedName name="BFL_D_P">#REF!</definedName>
    <definedName name="BFL_DBA">#REF!</definedName>
    <definedName name="BFL_DBI">#REF!</definedName>
    <definedName name="BFL_DF">#REF!</definedName>
    <definedName name="BFL_DMU">#REF!</definedName>
    <definedName name="BFLB">#N/A</definedName>
    <definedName name="BFLB_D">#N/A</definedName>
    <definedName name="BFLB_DF">#REF!</definedName>
    <definedName name="BFLD_DF">[0]!BFLD_DF</definedName>
    <definedName name="BFLD_DF2">[0]!BFLD_DF2</definedName>
    <definedName name="BFLG">#N/A</definedName>
    <definedName name="BFLG_D">#N/A</definedName>
    <definedName name="BFLG_DF">#N/A</definedName>
    <definedName name="BFLRES">#REF!</definedName>
    <definedName name="BFO_S">#REF!</definedName>
    <definedName name="BFOTH">#REF!</definedName>
    <definedName name="BFPA">#REF!</definedName>
    <definedName name="BFPL">#REF!</definedName>
    <definedName name="BFRA">#REF!</definedName>
    <definedName name="BFUND">#REF!</definedName>
    <definedName name="BI">#N/A</definedName>
    <definedName name="bil_addit">#REF!</definedName>
    <definedName name="BK">#REF!</definedName>
    <definedName name="BKF">#REF!</definedName>
    <definedName name="BKFBA">#REF!</definedName>
    <definedName name="BKFBI">#REF!</definedName>
    <definedName name="BKFMU">#REF!</definedName>
    <definedName name="blanktab">#REF!</definedName>
    <definedName name="BLPH1" hidden="1">'[39]Ex rate bloom'!$A$4</definedName>
    <definedName name="BLPH2" hidden="1">'[39]Ex rate bloom'!$D$4</definedName>
    <definedName name="BLPH3" hidden="1">'[39]Ex rate bloom'!$G$4</definedName>
    <definedName name="BLPH4" hidden="1">'[39]Ex rate bloom'!$J$4</definedName>
    <definedName name="BLPH5" hidden="1">'[39]Ex rate bloom'!$M$4</definedName>
    <definedName name="BLPH6" hidden="1">'[39]Ex rate bloom'!$P$4</definedName>
    <definedName name="BLPH7" hidden="1">'[39]Ex rate bloom'!$S$4</definedName>
    <definedName name="BLPH8" hidden="1">'[39]Ex rate bloom'!$V$4</definedName>
    <definedName name="BM.GSR.FCTY.CD">#REF!</definedName>
    <definedName name="BM.GSR.FXAI.CD">#REF!</definedName>
    <definedName name="BM.GSR.GNFS.CD">#REF!</definedName>
    <definedName name="BM.GSR.MRCH.CD">#REF!</definedName>
    <definedName name="BM.GSR.NFSV.CD">#REF!</definedName>
    <definedName name="BM.GSR.TOTL.CD">#REF!</definedName>
    <definedName name="BM.TRF.CURR.CD">#REF!</definedName>
    <definedName name="BM.TRF.PRVT.CD">#REF!</definedName>
    <definedName name="BMG">#REF!</definedName>
    <definedName name="BMI">#REF!</definedName>
    <definedName name="BMII">#N/A</definedName>
    <definedName name="BMII_G">#REF!</definedName>
    <definedName name="BMII_P">#REF!</definedName>
    <definedName name="BMIIB">#N/A</definedName>
    <definedName name="BMIIBA">#REF!</definedName>
    <definedName name="BMIIBI">#REF!</definedName>
    <definedName name="BMIIG">#N/A</definedName>
    <definedName name="BMIIMU">#REF!</definedName>
    <definedName name="BMS">#REF!</definedName>
    <definedName name="BN.CAB.XOKA.CD">#REF!</definedName>
    <definedName name="BN.DSR.UNPD.CD">#REF!</definedName>
    <definedName name="BN.GSR.FCTY.CD">#REF!</definedName>
    <definedName name="BN.GSR.GNFS.CD">#REF!</definedName>
    <definedName name="BN.GSR.MRCH.CD">#REF!</definedName>
    <definedName name="BN.KAC.FNEI.CD">#REF!</definedName>
    <definedName name="BN.KAC.OTHR.CD">#REF!</definedName>
    <definedName name="BN.KLT.DINV.CD">#REF!</definedName>
    <definedName name="BN.KLT.NFLW.CD">#REF!</definedName>
    <definedName name="BN.KLT.PTXL.CD">#REF!</definedName>
    <definedName name="BN.RES.INCL.CD">#REF!</definedName>
    <definedName name="BN.TRF.CURR.CD">#REF!</definedName>
    <definedName name="BN.TRF.KOGT.CD">#REF!</definedName>
    <definedName name="BN.TRF.OFDC.CD">#REF!</definedName>
    <definedName name="BN.TRF.PRVT.CD">#REF!</definedName>
    <definedName name="BNEO">#REF!</definedName>
    <definedName name="BO">#REF!</definedName>
    <definedName name="board" localSheetId="2" hidden="1">{FALSE,FALSE,-1.25,-15.5,484.5,276.75,FALSE,FALSE,TRUE,TRUE,0,12,#N/A,46,#N/A,2.93460490463215,15.35,1,FALSE,FALSE,3,TRUE,1,FALSE,100,"Swvu.PLA1.","ACwvu.PLA1.",#N/A,FALSE,FALSE,0,0,0,0,2,"","",TRUE,TRUE,FALSE,FALSE,1,60,#N/A,#N/A,FALSE,FALSE,FALSE,FALSE,FALSE,FALSE,FALSE,9,65532,65532,FALSE,FALSE,TRUE,TRUE,TRUE}</definedName>
    <definedName name="board" hidden="1">{FALSE,FALSE,-1.25,-15.5,484.5,276.75,FALSE,FALSE,TRUE,TRUE,0,12,#N/A,46,#N/A,2.93460490463215,15.35,1,FALSE,FALSE,3,TRUE,1,FALSE,100,"Swvu.PLA1.","ACwvu.PLA1.",#N/A,FALSE,FALSE,0,0,0,0,2,"","",TRUE,TRUE,FALSE,FALSE,1,60,#N/A,#N/A,FALSE,FALSE,FALSE,FALSE,FALSE,FALSE,FALSE,9,65532,65532,FALSE,FALSE,TRUE,TRUE,TRUE}</definedName>
    <definedName name="board2">[0]!board2</definedName>
    <definedName name="BOF">#REF!</definedName>
    <definedName name="Bolivia">#REF!</definedName>
    <definedName name="BON">'[17]Monetary Dev_Monthly'!#REF!</definedName>
    <definedName name="BOP">[36]T1!#REF!</definedName>
    <definedName name="BOP.RED">#REF!</definedName>
    <definedName name="BOP.SR">#REF!</definedName>
    <definedName name="BOP.SR_">#REF!</definedName>
    <definedName name="BOP_annual_output_to_money">#REF!</definedName>
    <definedName name="BOP_annual_to_fiscal">#REF!</definedName>
    <definedName name="bop_indices">#REF!</definedName>
    <definedName name="bop_monthly_NIR_output">#REF!</definedName>
    <definedName name="bop_monthly_nir_output_to_money">'[40]Monthly data'!#REF!</definedName>
    <definedName name="bop_monthly_output_to_money">#REF!</definedName>
    <definedName name="BOP_monthly_to_fiscal">#REF!</definedName>
    <definedName name="bop_output">#REF!</definedName>
    <definedName name="bop_output_to_debt">#REF!</definedName>
    <definedName name="BOP_output_to_money">[41]bop!#REF!</definedName>
    <definedName name="BOP_quart_to_fiscal">#REF!</definedName>
    <definedName name="BOP2CAD">[36]T1!#REF!</definedName>
    <definedName name="bopcal">#REF!</definedName>
    <definedName name="BOPE">#REF!</definedName>
    <definedName name="bopeng">#REF!</definedName>
    <definedName name="bopengd">#REF!</definedName>
    <definedName name="BOPF">#REF!</definedName>
    <definedName name="bopnew">#REF!</definedName>
    <definedName name="BOPnmd">#REF!</definedName>
    <definedName name="BOPSDR">#REF!</definedName>
    <definedName name="BOPSUM">#REF!</definedName>
    <definedName name="BOPSUM1A.MIS">#REF!</definedName>
    <definedName name="BOPSUM1B.MIS">#REF!</definedName>
    <definedName name="BOPSUM2A.MIS">#REF!</definedName>
    <definedName name="BOPSUM2B.MIS">#REF!</definedName>
    <definedName name="BopSup9606">#REF!</definedName>
    <definedName name="BopSup9607">#REF!</definedName>
    <definedName name="BopSup9608">#REF!</definedName>
    <definedName name="BopSup9609">#REF!</definedName>
    <definedName name="BopSup9610">#REF!</definedName>
    <definedName name="BopSup9611">#REF!</definedName>
    <definedName name="BopSup9612">#REF!</definedName>
    <definedName name="BopSup9701">#REF!</definedName>
    <definedName name="BopSup9702">#REF!</definedName>
    <definedName name="BopSup9703">#REF!</definedName>
    <definedName name="BopSup9704">#REF!</definedName>
    <definedName name="BopSup9705">#REF!</definedName>
    <definedName name="BopSup9706">#REF!</definedName>
    <definedName name="BopSup9707">#REF!</definedName>
    <definedName name="BopSup9708">#REF!</definedName>
    <definedName name="BopSup9709">#REF!</definedName>
    <definedName name="BopSup9710">#REF!</definedName>
    <definedName name="BopSup9711">#REF!</definedName>
    <definedName name="BopSup9712">#REF!</definedName>
    <definedName name="BopSup9801">#REF!</definedName>
    <definedName name="BopSup9802">#REF!</definedName>
    <definedName name="BopSup9803">#REF!</definedName>
    <definedName name="BopSup9804">#REF!</definedName>
    <definedName name="BopSup9805">#REF!</definedName>
    <definedName name="BopSup9806">#REF!</definedName>
    <definedName name="BopSup9807">#REF!</definedName>
    <definedName name="BopSup9808">#REF!</definedName>
    <definedName name="BopSup9809">#REF!</definedName>
    <definedName name="BopSup9810">#REF!</definedName>
    <definedName name="BopSup9811">#REF!</definedName>
    <definedName name="BopSup9812">#REF!</definedName>
    <definedName name="BopSup9901">#REF!</definedName>
    <definedName name="BopSup9902">#REF!</definedName>
    <definedName name="BopSup9903">#REF!</definedName>
    <definedName name="BopSup9904">#REF!</definedName>
    <definedName name="BopSup9905">#REF!</definedName>
    <definedName name="BopSup9906">#REF!</definedName>
    <definedName name="BOPTAB1">#REF!</definedName>
    <definedName name="BOPTAB1.US">#REF!</definedName>
    <definedName name="BOPusd">#REF!</definedName>
    <definedName name="BOZ">#REF!</definedName>
    <definedName name="Brazil">#REF!</definedName>
    <definedName name="BRF.BOPS">#REF!</definedName>
    <definedName name="brf_tbl">#REF!</definedName>
    <definedName name="BS">#REF!</definedName>
    <definedName name="BS2QTR90">#REF!</definedName>
    <definedName name="BTAB1">#REF!</definedName>
    <definedName name="BTO">#REF!</definedName>
    <definedName name="BTRG">#REF!</definedName>
    <definedName name="BTRP">#REF!</definedName>
    <definedName name="budget">#REF!</definedName>
    <definedName name="BUDGET.QS">#REF!</definedName>
    <definedName name="Budget_expenditure">#REF!</definedName>
    <definedName name="Budget_revenue">#REF!</definedName>
    <definedName name="budget1">'[42]GRZ cashflow'!$A$1:$K$76</definedName>
    <definedName name="BX.GSR.FCTY.CD">#REF!</definedName>
    <definedName name="BX.GSR.GNFS.CD">#REF!</definedName>
    <definedName name="BX.GSR.MRCH.CD">#REF!</definedName>
    <definedName name="BX.GSR.NFSV.CD">#REF!</definedName>
    <definedName name="BX.GSR.TOTL.CD">#REF!</definedName>
    <definedName name="BX.TRF.CURR.CD">#REF!</definedName>
    <definedName name="BX.TRF.PRVT.CD">#REF!</definedName>
    <definedName name="BX.TRF.PWKR.CD">#REF!</definedName>
    <definedName name="BXG">#REF!</definedName>
    <definedName name="BXI">#REF!</definedName>
    <definedName name="BXS">#REF!</definedName>
    <definedName name="byCCode">#REF!</definedName>
    <definedName name="byCName">#REF!</definedName>
    <definedName name="BYCOUN1">#REF!</definedName>
    <definedName name="BYCOUN2">#REF!</definedName>
    <definedName name="BYCOUN3">#REF!</definedName>
    <definedName name="BYCOUN4">#REF!</definedName>
    <definedName name="BYDEPT">#REF!</definedName>
    <definedName name="c_heading">'[17]Table of Contents'!$D$110:$O$111</definedName>
    <definedName name="CA">#REF!</definedName>
    <definedName name="CAD">[28]CIRRs!$C$80</definedName>
    <definedName name="CAD2BOP">[36]T1!#REF!</definedName>
    <definedName name="caja" localSheetId="2" hidden="1">{FALSE,FALSE,-1.25,-15.5,484.5,276.75,FALSE,FALSE,TRUE,TRUE,0,12,#N/A,46,#N/A,2.93460490463215,15.35,1,FALSE,FALSE,3,TRUE,1,FALSE,100,"Swvu.PLA1.","ACwvu.PLA1.",#N/A,FALSE,FALSE,0,0,0,0,2,"","",TRUE,TRUE,FALSE,FALSE,1,60,#N/A,#N/A,FALSE,FALSE,FALSE,FALSE,FALSE,FALSE,FALSE,9,65532,65532,FALSE,FALSE,TRUE,TRUE,TRUE}</definedName>
    <definedName name="caja" hidden="1">{FALSE,FALSE,-1.25,-15.5,484.5,276.75,FALSE,FALSE,TRUE,TRUE,0,12,#N/A,46,#N/A,2.93460490463215,15.35,1,FALSE,FALSE,3,TRUE,1,FALSE,100,"Swvu.PLA1.","ACwvu.PLA1.",#N/A,FALSE,FALSE,0,0,0,0,2,"","",TRUE,TRUE,FALSE,FALSE,1,60,#N/A,#N/A,FALSE,FALSE,FALSE,FALSE,FALSE,FALSE,FALSE,9,65532,65532,FALSE,FALSE,TRUE,TRUE,TRUE}</definedName>
    <definedName name="caja1" localSheetId="2" hidden="1">{FALSE,FALSE,-1.25,-15.5,484.5,276.75,FALSE,FALSE,TRUE,TRUE,0,12,#N/A,46,#N/A,2.93460490463215,15.35,1,FALSE,FALSE,3,TRUE,1,FALSE,100,"Swvu.PLA1.","ACwvu.PLA1.",#N/A,FALSE,FALSE,0,0,0,0,2,"","",TRUE,TRUE,FALSE,FALSE,1,60,#N/A,#N/A,FALSE,FALSE,FALSE,FALSE,FALSE,FALSE,FALSE,9,65532,65532,FALSE,FALSE,TRUE,TRUE,TRUE}</definedName>
    <definedName name="caja1" hidden="1">{FALSE,FALSE,-1.25,-15.5,484.5,276.75,FALSE,FALSE,TRUE,TRUE,0,12,#N/A,46,#N/A,2.93460490463215,15.35,1,FALSE,FALSE,3,TRUE,1,FALSE,100,"Swvu.PLA1.","ACwvu.PLA1.",#N/A,FALSE,FALSE,0,0,0,0,2,"","",TRUE,TRUE,FALSE,FALSE,1,60,#N/A,#N/A,FALSE,FALSE,FALSE,FALSE,FALSE,FALSE,FALSE,9,65532,65532,FALSE,FALSE,TRUE,TRUE,TRUE}</definedName>
    <definedName name="caja2" localSheetId="2" hidden="1">{FALSE,FALSE,-1.25,-15.5,484.5,276.75,FALSE,FALSE,TRUE,TRUE,0,12,#N/A,46,#N/A,2.93460490463215,15.35,1,FALSE,FALSE,3,TRUE,1,FALSE,100,"Swvu.PLA1.","ACwvu.PLA1.",#N/A,FALSE,FALSE,0,0,0,0,2,"","",TRUE,TRUE,FALSE,FALSE,1,60,#N/A,#N/A,FALSE,FALSE,FALSE,FALSE,FALSE,FALSE,FALSE,9,65532,65532,FALSE,FALSE,TRUE,TRUE,TRUE}</definedName>
    <definedName name="caja2" hidden="1">{FALSE,FALSE,-1.25,-15.5,484.5,276.75,FALSE,FALSE,TRUE,TRUE,0,12,#N/A,46,#N/A,2.93460490463215,15.35,1,FALSE,FALSE,3,TRUE,1,FALSE,100,"Swvu.PLA1.","ACwvu.PLA1.",#N/A,FALSE,FALSE,0,0,0,0,2,"","",TRUE,TRUE,FALSE,FALSE,1,60,#N/A,#N/A,FALSE,FALSE,FALSE,FALSE,FALSE,FALSE,FALSE,9,65532,65532,FALSE,FALSE,TRUE,TRUE,TRUE}</definedName>
    <definedName name="caja3" localSheetId="2" hidden="1">{FALSE,FALSE,-1.25,-15.5,484.5,276.75,FALSE,FALSE,TRUE,TRUE,0,12,#N/A,46,#N/A,2.93460490463215,15.35,1,FALSE,FALSE,3,TRUE,1,FALSE,100,"Swvu.PLA1.","ACwvu.PLA1.",#N/A,FALSE,FALSE,0,0,0,0,2,"","",TRUE,TRUE,FALSE,FALSE,1,60,#N/A,#N/A,FALSE,FALSE,FALSE,FALSE,FALSE,FALSE,FALSE,9,65532,65532,FALSE,FALSE,TRUE,TRUE,TRUE}</definedName>
    <definedName name="caja3" hidden="1">{FALSE,FALSE,-1.25,-15.5,484.5,276.75,FALSE,FALSE,TRUE,TRUE,0,12,#N/A,46,#N/A,2.93460490463215,15.35,1,FALSE,FALSE,3,TRUE,1,FALSE,100,"Swvu.PLA1.","ACwvu.PLA1.",#N/A,FALSE,FALSE,0,0,0,0,2,"","",TRUE,TRUE,FALSE,FALSE,1,60,#N/A,#N/A,FALSE,FALSE,FALSE,FALSE,FALSE,FALSE,FALSE,9,65532,65532,FALSE,FALSE,TRUE,TRUE,TRUE}</definedName>
    <definedName name="calcCAS">[0]!calcCAS</definedName>
    <definedName name="calcNGS_NGDP">#N/A</definedName>
    <definedName name="CAS_PROC">[0]!CAS_PROC</definedName>
    <definedName name="CASH">#REF!</definedName>
    <definedName name="cashflow">#REF!</definedName>
    <definedName name="cashflow98">#REF!</definedName>
    <definedName name="cashflow99">#REF!</definedName>
    <definedName name="CategoryList">#REF!</definedName>
    <definedName name="cb" hidden="1">{"SRB",#N/A,FALSE,"SRB"}</definedName>
    <definedName name="CBK">'[8]CBK-input'!$A$1:$AQ$87</definedName>
    <definedName name="cc" localSheetId="2" hidden="1">{"Riqfin97",#N/A,FALSE,"Tran";"Riqfinpro",#N/A,FALSE,"Tran"}</definedName>
    <definedName name="cc" hidden="1">{"Riqfin97",#N/A,FALSE,"Tran";"Riqfinpro",#N/A,FALSE,"Tran"}</definedName>
    <definedName name="ccc">#REF!</definedName>
    <definedName name="CCClist">[43]CONTENTS!$A$106:$C$163</definedName>
    <definedName name="CCode">#REF!</definedName>
    <definedName name="Centralbank" hidden="1">{"SRB",#N/A,FALSE,"SRB"}</definedName>
    <definedName name="CFA">[28]CIRRs!$C$81</definedName>
    <definedName name="CHANGESWRITE">#REF!</definedName>
    <definedName name="ChannelList">#REF!</definedName>
    <definedName name="charts">#REF!</definedName>
    <definedName name="CHF">[28]CIRRs!$C$82</definedName>
    <definedName name="CHILE">#REF!</definedName>
    <definedName name="CHK">#REF!</definedName>
    <definedName name="cirr">#REF!</definedName>
    <definedName name="CName">#REF!</definedName>
    <definedName name="CNY">#REF!</definedName>
    <definedName name="cod">#REF!</definedName>
    <definedName name="Code" hidden="1">#REF!</definedName>
    <definedName name="com">#REF!</definedName>
    <definedName name="Compare">#REF!</definedName>
    <definedName name="CONCK">#REF!</definedName>
    <definedName name="confirmed">#REF!</definedName>
    <definedName name="conper638">#REF!</definedName>
    <definedName name="conper748">#REF!</definedName>
    <definedName name="Cons">#REF!</definedName>
    <definedName name="Consodebt">#REF!</definedName>
    <definedName name="Consolidation_Method">#REF!</definedName>
    <definedName name="contents">#REF!</definedName>
    <definedName name="copy" hidden="1">{"Main Economic Indicators",#N/A,FALSE,"C"}</definedName>
    <definedName name="COTFISC">#REF!</definedName>
    <definedName name="COUNT">#REF!</definedName>
    <definedName name="COUNTER">#REF!</definedName>
    <definedName name="Country">[44]Cover!$D$5</definedName>
    <definedName name="Country_adjective">[44]Cover!$D$6</definedName>
    <definedName name="CountryName">#REF!</definedName>
    <definedName name="cp" hidden="1">'[45]C Summary'!#REF!</definedName>
    <definedName name="CPI_1">#REF!</definedName>
    <definedName name="CPI_1c">#REF!</definedName>
    <definedName name="CPI_gth">#REF!</definedName>
    <definedName name="CPI_monthly_output">#REF!</definedName>
    <definedName name="CPT">[1]Input:Work2!$A$1:$O$26</definedName>
    <definedName name="CRF">#REF!</definedName>
    <definedName name="crfreV">#REF!</definedName>
    <definedName name="CRIT1E">#REF!</definedName>
    <definedName name="CRIT1F">#REF!</definedName>
    <definedName name="critf">'[46]Bench - 99'!#REF!</definedName>
    <definedName name="CSB.BOP">#REF!</definedName>
    <definedName name="CSB.BOP2">#REF!</definedName>
    <definedName name="CSB.SIM">#REF!</definedName>
    <definedName name="CSB.TOT">#REF!</definedName>
    <definedName name="CSB.TOT2">#REF!</definedName>
    <definedName name="CSBBOP.TAB">#REF!</definedName>
    <definedName name="csjsj" hidden="1">{"Main Economic Indicators",#N/A,FALSE,"C"}</definedName>
    <definedName name="Currencies">#REF!</definedName>
    <definedName name="currency">[47]Reference!$B$39:$F$69</definedName>
    <definedName name="CurrVintage">[48]Current!$D$66</definedName>
    <definedName name="Cwvu.a." hidden="1">[49]BOP!$A$36:$IV$36,[49]BOP!$A$44:$IV$44,[49]BOP!$A$59:$IV$59,[49]BOP!#REF!,[49]BOP!#REF!,[49]BOP!$A$81:$IV$88</definedName>
    <definedName name="Cwvu.bop." hidden="1">[49]BOP!$A$36:$IV$36,[49]BOP!$A$44:$IV$44,[49]BOP!$A$59:$IV$59,[49]BOP!#REF!,[49]BOP!#REF!,[49]BOP!$A$81:$IV$88</definedName>
    <definedName name="Cwvu.bop.sr." hidden="1">[49]BOP!$A$36:$IV$36,[49]BOP!$A$44:$IV$44,[49]BOP!$A$59:$IV$59,[49]BOP!#REF!,[49]BOP!#REF!,[49]BOP!$A$81:$IV$88</definedName>
    <definedName name="Cwvu.bopsdr.sr." hidden="1">[49]BOP!$A$36:$IV$36,[49]BOP!$A$44:$IV$44,[49]BOP!$A$59:$IV$59,[49]BOP!#REF!,[49]BOP!#REF!,[49]BOP!$A$81:$IV$88</definedName>
    <definedName name="Cwvu.cotton." hidden="1">[49]BOP!$A$36:$IV$36,[49]BOP!$A$44:$IV$44,[49]BOP!$A$59:$IV$59,[49]BOP!#REF!,[49]BOP!#REF!,[49]BOP!$A$79:$IV$79,[49]BOP!$A$81:$IV$88,[49]BOP!#REF!</definedName>
    <definedName name="Cwvu.cottonall." hidden="1">[49]BOP!$A$36:$IV$36,[49]BOP!$A$44:$IV$44,[49]BOP!$A$59:$IV$59,[49]BOP!#REF!,[49]BOP!#REF!,[49]BOP!$A$79:$IV$79,[49]BOP!$A$81:$IV$88</definedName>
    <definedName name="Cwvu.exportdetails." hidden="1">[49]BOP!$A$36:$IV$36,[49]BOP!$A$44:$IV$44,[49]BOP!$A$59:$IV$59,[49]BOP!#REF!,[49]BOP!#REF!,[49]BOP!$A$79:$IV$79,[49]BOP!#REF!</definedName>
    <definedName name="Cwvu.exports." hidden="1">[49]BOP!$A$36:$IV$36,[49]BOP!$A$44:$IV$44,[49]BOP!$A$59:$IV$59,[49]BOP!#REF!,[49]BOP!#REF!,[49]BOP!$A$79:$IV$79,[49]BOP!$A$81:$IV$88,[49]BOP!#REF!</definedName>
    <definedName name="Cwvu.gold." hidden="1">[49]BOP!$A$36:$IV$36,[49]BOP!$A$44:$IV$44,[49]BOP!$A$59:$IV$59,[49]BOP!#REF!,[49]BOP!#REF!,[49]BOP!$A$79:$IV$79,[49]BOP!$A$81:$IV$88,[49]BOP!#REF!</definedName>
    <definedName name="Cwvu.goldall." hidden="1">[49]BOP!$A$36:$IV$36,[49]BOP!$A$44:$IV$44,[49]BOP!$A$59:$IV$59,[49]BOP!#REF!,[49]BOP!#REF!,[49]BOP!$A$79:$IV$79,[49]BOP!$A$81:$IV$88,[49]BOP!#REF!</definedName>
    <definedName name="Cwvu.imports." hidden="1">[49]BOP!$A$36:$IV$36,[49]BOP!$A$44:$IV$44,[49]BOP!$A$59:$IV$59,[49]BOP!#REF!,[49]BOP!#REF!,[49]BOP!$A$79:$IV$79,[49]BOP!$A$81:$IV$88,[49]BOP!#REF!,[49]BOP!#REF!</definedName>
    <definedName name="Cwvu.importsall." hidden="1">[49]BOP!$A$36:$IV$36,[49]BOP!$A$44:$IV$44,[49]BOP!$A$59:$IV$59,[49]BOP!#REF!,[49]BOP!#REF!,[49]BOP!$A$79:$IV$79,[49]BOP!$A$81:$IV$88,[49]BOP!#REF!,[49]BOP!#REF!</definedName>
    <definedName name="Cwvu.Print." hidden="1">[50]Indic!$A$109:$IV$109,[50]Indic!$A$196:$IV$197,[50]Indic!$A$208:$IV$209,[50]Indic!$A$217:$IV$218</definedName>
    <definedName name="Cwvu.tot." hidden="1">[49]BOP!$A$36:$IV$36,[49]BOP!$A$44:$IV$44,[49]BOP!$A$59:$IV$59,[49]BOP!#REF!,[49]BOP!#REF!,[49]BOP!$A$79:$IV$79</definedName>
    <definedName name="D">#REF!</definedName>
    <definedName name="D_cate">#REF!</definedName>
    <definedName name="D_chg">#REF!</definedName>
    <definedName name="D_G">#REF!</definedName>
    <definedName name="D_P">#REF!</definedName>
    <definedName name="D_S">#REF!</definedName>
    <definedName name="D_trade">'[51]9'!#REF!</definedName>
    <definedName name="D_trchg">'[51]9'!#REF!</definedName>
    <definedName name="DA">#REF!</definedName>
    <definedName name="DABA">#REF!</definedName>
    <definedName name="DABI">#REF!</definedName>
    <definedName name="DABproj">#N/A</definedName>
    <definedName name="DAGproj">#N/A</definedName>
    <definedName name="DAMU">#REF!</definedName>
    <definedName name="DAproj">#N/A</definedName>
    <definedName name="DASD">#N/A</definedName>
    <definedName name="DASDB">#N/A</definedName>
    <definedName name="DASDG">#N/A</definedName>
    <definedName name="DATA">#REF!</definedName>
    <definedName name="data1" hidden="1">#REF!</definedName>
    <definedName name="data2" hidden="1">#REF!</definedName>
    <definedName name="data3" hidden="1">#REF!</definedName>
    <definedName name="_xlnm.Database">[52]DMXV3!$A$4</definedName>
    <definedName name="date">#REF!</definedName>
    <definedName name="date1">#REF!</definedName>
    <definedName name="DATES">#REF!</definedName>
    <definedName name="DATES_A">#REF!</definedName>
    <definedName name="dates_w">#REF!</definedName>
    <definedName name="dates2">#REF!</definedName>
    <definedName name="datesx">#REF!</definedName>
    <definedName name="datesx1">#REF!</definedName>
    <definedName name="datesz2">#REF!</definedName>
    <definedName name="datesz3">#REF!</definedName>
    <definedName name="dateszx">#REF!</definedName>
    <definedName name="DB">[53]TOC!$J$6</definedName>
    <definedName name="DBA">#REF!</definedName>
    <definedName name="DBI">#REF!</definedName>
    <definedName name="DBproj">#N/A</definedName>
    <definedName name="dd" localSheetId="2" hidden="1">{"Riqfin97",#N/A,FALSE,"Tran";"Riqfinpro",#N/A,FALSE,"Tran"}</definedName>
    <definedName name="dd" hidden="1">{"Riqfin97",#N/A,FALSE,"Tran";"Riqfinpro",#N/A,FALSE,"Tran"}</definedName>
    <definedName name="ddd" localSheetId="2" hidden="1">{"WEO",#N/A,FALSE,"Data";"PRI",#N/A,FALSE,"Data";"QUA",#N/A,FALSE,"Data"}</definedName>
    <definedName name="ddd" hidden="1">{"WEO",#N/A,FALSE,"Data";"PRI",#N/A,FALSE,"Data";"QUA",#N/A,FALSE,"Data"}</definedName>
    <definedName name="dddddddd" hidden="1">{"Main Economic Indicators",#N/A,FALSE,"C"}</definedName>
    <definedName name="ddddddr" hidden="1">{"Main Economic Indicators",#N/A,FALSE,"C"}</definedName>
    <definedName name="dddf" hidden="1">{"Main Economic Indicators",#N/A,FALSE,"C"}</definedName>
    <definedName name="dddg" hidden="1">{"Main Economic Indicators",#N/A,FALSE,"C"}</definedName>
    <definedName name="ddfghg" hidden="1">{"Main Economic Indicators",#N/A,FALSE,"C"}</definedName>
    <definedName name="DDR">#REF!</definedName>
    <definedName name="DDRBA">#REF!</definedName>
    <definedName name="DEBT1">#REF!</definedName>
    <definedName name="DEBT10">#REF!</definedName>
    <definedName name="DEBT11">#REF!</definedName>
    <definedName name="DEBT12">#REF!</definedName>
    <definedName name="DEBT13">#REF!</definedName>
    <definedName name="DEBT14">#REF!</definedName>
    <definedName name="DEBT15">#REF!</definedName>
    <definedName name="DEBT16">#REF!</definedName>
    <definedName name="DEBT2">#REF!</definedName>
    <definedName name="DEBT3">#REF!</definedName>
    <definedName name="DEBT4">#REF!</definedName>
    <definedName name="DEBT5">#REF!</definedName>
    <definedName name="DEBT6">#REF!</definedName>
    <definedName name="DEBT7">#REF!</definedName>
    <definedName name="DEBT8">#REF!</definedName>
    <definedName name="DEBT9">#REF!</definedName>
    <definedName name="debte">#REF!</definedName>
    <definedName name="DEBTFIS">#REF!</definedName>
    <definedName name="DebtForg9606">#REF!</definedName>
    <definedName name="DebtForg9607">#REF!</definedName>
    <definedName name="DebtForg9608">#REF!</definedName>
    <definedName name="DebtForg9609">#REF!</definedName>
    <definedName name="DebtForg9610">#REF!</definedName>
    <definedName name="DebtForg9611">#REF!</definedName>
    <definedName name="DebtForg9612">#REF!</definedName>
    <definedName name="DebtForg9701">#REF!</definedName>
    <definedName name="DebtForg9702">#REF!</definedName>
    <definedName name="DebtForg9703">#REF!</definedName>
    <definedName name="DebtForg9704">#REF!</definedName>
    <definedName name="DebtForg9705">#REF!</definedName>
    <definedName name="DebtForg9706">#REF!</definedName>
    <definedName name="DebtForg9707">#REF!</definedName>
    <definedName name="DebtForg9708">#REF!</definedName>
    <definedName name="DebtForg9709">#REF!</definedName>
    <definedName name="DebtForg9710">#REF!</definedName>
    <definedName name="DebtForg9711">#REF!</definedName>
    <definedName name="DebtForg9712">#REF!</definedName>
    <definedName name="DebtForg9801">#REF!</definedName>
    <definedName name="DebtForg9802">#REF!</definedName>
    <definedName name="DebtForg9803">#REF!</definedName>
    <definedName name="DebtForg9804">#REF!</definedName>
    <definedName name="DebtForg9805">#REF!</definedName>
    <definedName name="DebtForg9806">#REF!</definedName>
    <definedName name="DebtForg9807">#REF!</definedName>
    <definedName name="DebtForg9808">#REF!</definedName>
    <definedName name="DebtForg9809">#REF!</definedName>
    <definedName name="DebtForg9810">#REF!</definedName>
    <definedName name="DebtForg9811">#REF!</definedName>
    <definedName name="DebtForg9812">#REF!</definedName>
    <definedName name="DebtForg9901">#REF!</definedName>
    <definedName name="DebtForg9902">#REF!</definedName>
    <definedName name="DebtForg9903">#REF!</definedName>
    <definedName name="DebtForg9904">#REF!</definedName>
    <definedName name="DebtForg9905">#REF!</definedName>
    <definedName name="DebtForg9906">#REF!</definedName>
    <definedName name="DebtResc9606">#REF!</definedName>
    <definedName name="DebtResc9607">#REF!</definedName>
    <definedName name="DebtResc9608">#REF!</definedName>
    <definedName name="DebtResc9609">#REF!</definedName>
    <definedName name="DebtResc9610">#REF!</definedName>
    <definedName name="DebtResc9611">#REF!</definedName>
    <definedName name="DebtResc9612">#REF!</definedName>
    <definedName name="DebtResc9701">#REF!</definedName>
    <definedName name="DebtResc9702">#REF!</definedName>
    <definedName name="DebtResc9703">#REF!</definedName>
    <definedName name="DebtResc9704">#REF!</definedName>
    <definedName name="DebtResc9705">#REF!</definedName>
    <definedName name="DebtResc9706">#REF!</definedName>
    <definedName name="DebtResc9707">#REF!</definedName>
    <definedName name="DebtResc9708">#REF!</definedName>
    <definedName name="DebtResc9709">#REF!</definedName>
    <definedName name="DebtResc9710">#REF!</definedName>
    <definedName name="DebtResc9711">#REF!</definedName>
    <definedName name="DebtResc9712">#REF!</definedName>
    <definedName name="DebtResc9801">#REF!</definedName>
    <definedName name="DebtResc9802">#REF!</definedName>
    <definedName name="DebtResc9803">#REF!</definedName>
    <definedName name="DebtResc9804">#REF!</definedName>
    <definedName name="DebtResc9805">#REF!</definedName>
    <definedName name="DebtResc9806">#REF!</definedName>
    <definedName name="DebtResc9807">#REF!</definedName>
    <definedName name="DebtResc9808">#REF!</definedName>
    <definedName name="DebtResc9809">#REF!</definedName>
    <definedName name="DebtResc9810">#REF!</definedName>
    <definedName name="DebtResc9811">#REF!</definedName>
    <definedName name="DebtResc9812">#REF!</definedName>
    <definedName name="DebtResc9901">#REF!</definedName>
    <definedName name="DebtResc9902">#REF!</definedName>
    <definedName name="DebtResc9903">#REF!</definedName>
    <definedName name="DebtResc9904">#REF!</definedName>
    <definedName name="DebtResc9905">#REF!</definedName>
    <definedName name="DebtResc9906">#REF!</definedName>
    <definedName name="DEBTSERV">#REF!</definedName>
    <definedName name="DEF">#REF!</definedName>
    <definedName name="DEFIND">#REF!</definedName>
    <definedName name="DEFINT">#REF!</definedName>
    <definedName name="DEM">[28]CIRRs!$C$84</definedName>
    <definedName name="Department">#REF!</definedName>
    <definedName name="dfghg3" hidden="1">{"Main Economic Indicators",#N/A,FALSE,"C"}</definedName>
    <definedName name="DG.DOD.MWBG.CD">#REF!</definedName>
    <definedName name="DGproj">#N/A</definedName>
    <definedName name="DHD">#REF!</definedName>
    <definedName name="DirInvAbr9606">#REF!</definedName>
    <definedName name="DirInvAbr9607">#REF!</definedName>
    <definedName name="DirInvAbr9608">#REF!</definedName>
    <definedName name="DirInvAbr9609">#REF!</definedName>
    <definedName name="DirInvAbr9610">#REF!</definedName>
    <definedName name="DirInvAbr9611">#REF!</definedName>
    <definedName name="DirInvAbr9612">#REF!</definedName>
    <definedName name="DirInvAbr9701">#REF!</definedName>
    <definedName name="DirInvAbr9702">#REF!</definedName>
    <definedName name="DirInvAbr9703">#REF!</definedName>
    <definedName name="DirInvAbr9704">#REF!</definedName>
    <definedName name="DirInvAbr9705">#REF!</definedName>
    <definedName name="DirInvAbr9706">#REF!</definedName>
    <definedName name="DirInvAbr9707">#REF!</definedName>
    <definedName name="DirInvAbr9708">#REF!</definedName>
    <definedName name="DirInvAbr9709">#REF!</definedName>
    <definedName name="DirInvAbr9710">#REF!</definedName>
    <definedName name="DirInvAbr9711">#REF!</definedName>
    <definedName name="DirInvAbr9712">#REF!</definedName>
    <definedName name="DirInvAbr9801">#REF!</definedName>
    <definedName name="DirInvAbr9802">#REF!</definedName>
    <definedName name="DirInvAbr9803">#REF!</definedName>
    <definedName name="DirInvAbr9804">#REF!</definedName>
    <definedName name="DirInvAbr9805">#REF!</definedName>
    <definedName name="DirInvAbr9806">#REF!</definedName>
    <definedName name="DirInvAbr9807">#REF!</definedName>
    <definedName name="DirInvAbr9808">#REF!</definedName>
    <definedName name="DirInvAbr9809">#REF!</definedName>
    <definedName name="DirInvAbr9810">#REF!</definedName>
    <definedName name="DirInvAbr9811">#REF!</definedName>
    <definedName name="DirInvAbr9812">#REF!</definedName>
    <definedName name="DirInvAbr9901">#REF!</definedName>
    <definedName name="DirInvAbr9902">#REF!</definedName>
    <definedName name="DirInvAbr9903">#REF!</definedName>
    <definedName name="DirInvAbr9904">#REF!</definedName>
    <definedName name="DirInvAbr9905">#REF!</definedName>
    <definedName name="DirInvAbr9906">#REF!</definedName>
    <definedName name="DirInvTz9606">#REF!</definedName>
    <definedName name="DirInvTz9607">#REF!</definedName>
    <definedName name="DirInvTz9608">#REF!</definedName>
    <definedName name="DirInvTz9609">#REF!</definedName>
    <definedName name="DirInvTz9610">#REF!</definedName>
    <definedName name="DirInvTz9611">#REF!</definedName>
    <definedName name="DirInvTz9612">#REF!</definedName>
    <definedName name="DirInvTz9701">#REF!</definedName>
    <definedName name="DirInvTz9702">#REF!</definedName>
    <definedName name="DirInvTz9703">#REF!</definedName>
    <definedName name="DirInvTz9704">#REF!</definedName>
    <definedName name="DirInvTz9705">#REF!</definedName>
    <definedName name="DirInvTz9706">#REF!</definedName>
    <definedName name="DirInvTz9707">#REF!</definedName>
    <definedName name="DirInvTz9708">#REF!</definedName>
    <definedName name="DirInvTz9709">#REF!</definedName>
    <definedName name="DirInvTz9710">#REF!</definedName>
    <definedName name="DirInvTz9711">#REF!</definedName>
    <definedName name="DirInvTz9712">#REF!</definedName>
    <definedName name="DirInvTz9801">#REF!</definedName>
    <definedName name="DirInvTz9802">#REF!</definedName>
    <definedName name="DirInvTz9803">#REF!</definedName>
    <definedName name="DirInvTz9804">#REF!</definedName>
    <definedName name="DirInvTz9805">#REF!</definedName>
    <definedName name="DirInvTz9806">#REF!</definedName>
    <definedName name="DirInvTz9807">#REF!</definedName>
    <definedName name="DirInvTz9808">#REF!</definedName>
    <definedName name="DirInvTz9809">#REF!</definedName>
    <definedName name="DirInvTz9810">#REF!</definedName>
    <definedName name="DirInvTz9811">#REF!</definedName>
    <definedName name="DirInvTz9812">#REF!</definedName>
    <definedName name="DirInvTz9901">#REF!</definedName>
    <definedName name="DirInvTz9902">#REF!</definedName>
    <definedName name="DirInvTz9903">#REF!</definedName>
    <definedName name="DirInvTz9904">#REF!</definedName>
    <definedName name="DirInvTz9905">#REF!</definedName>
    <definedName name="DirInvTz9906">#REF!</definedName>
    <definedName name="dis">#REF!</definedName>
    <definedName name="DisbBLoans9606">#REF!</definedName>
    <definedName name="DisbBLoans9607">#REF!</definedName>
    <definedName name="DisbBLoans9608">#REF!</definedName>
    <definedName name="DisbBLoans9609">#REF!</definedName>
    <definedName name="DisbBLoans9610">#REF!</definedName>
    <definedName name="DisbBLoans9611">#REF!</definedName>
    <definedName name="DisbBLoans9612">#REF!</definedName>
    <definedName name="DisbBLoans9701">#REF!</definedName>
    <definedName name="DisbBLoans9702">#REF!</definedName>
    <definedName name="DisbBLoans9703">#REF!</definedName>
    <definedName name="DisbBLoans9704">#REF!</definedName>
    <definedName name="DisbBLoans9705">#REF!</definedName>
    <definedName name="DisbBLoans9706">#REF!</definedName>
    <definedName name="DisbBLoans9707">#REF!</definedName>
    <definedName name="DisbBLoans9708">#REF!</definedName>
    <definedName name="DisbBLoans9709">#REF!</definedName>
    <definedName name="DisbBLoans9710">#REF!</definedName>
    <definedName name="DisbBLoans9711">#REF!</definedName>
    <definedName name="DisbBLoans9712">#REF!</definedName>
    <definedName name="DisbBLoans9801">#REF!</definedName>
    <definedName name="DisbBLoans9802">#REF!</definedName>
    <definedName name="DisbBLoans9803">#REF!</definedName>
    <definedName name="DisbBLoans9804">#REF!</definedName>
    <definedName name="DisbBLoans9805">#REF!</definedName>
    <definedName name="DisbBLoans9806">#REF!</definedName>
    <definedName name="DisbBLoans9807">#REF!</definedName>
    <definedName name="DisbBLoans9808">#REF!</definedName>
    <definedName name="DisbBLoans9809">#REF!</definedName>
    <definedName name="DisbBLoans9810">#REF!</definedName>
    <definedName name="DisbBLoans9811">#REF!</definedName>
    <definedName name="DisbBLoans9812">#REF!</definedName>
    <definedName name="DisbBLoans9901">#REF!</definedName>
    <definedName name="DisbBLoans9902">#REF!</definedName>
    <definedName name="DisbBLoans9903">#REF!</definedName>
    <definedName name="DisbBLoans9904">#REF!</definedName>
    <definedName name="DisbBLoans9905">#REF!</definedName>
    <definedName name="DisbBLoans9906">#REF!</definedName>
    <definedName name="DISBE">#REF!</definedName>
    <definedName name="DisbGLoans9606">#REF!</definedName>
    <definedName name="DisbGLoans9607">#REF!</definedName>
    <definedName name="DisbGLoans9608">#REF!</definedName>
    <definedName name="DisbGLoans9609">#REF!</definedName>
    <definedName name="DisbGLoans9610">#REF!</definedName>
    <definedName name="DisbGLoans9611">#REF!</definedName>
    <definedName name="DisbGLoans9612">#REF!</definedName>
    <definedName name="DisbGLoans9701">#REF!</definedName>
    <definedName name="DisbGLoans9702">#REF!</definedName>
    <definedName name="DisbGLoans9703">#REF!</definedName>
    <definedName name="DisbGLoans9704">#REF!</definedName>
    <definedName name="DisbGLoans9705">#REF!</definedName>
    <definedName name="DisbGLoans9706">#REF!</definedName>
    <definedName name="DisbGLoans9707">#REF!</definedName>
    <definedName name="DisbGLoans9708">#REF!</definedName>
    <definedName name="DisbGLoans9709">#REF!</definedName>
    <definedName name="DisbGLoans9710">#REF!</definedName>
    <definedName name="DisbGLoans9711">#REF!</definedName>
    <definedName name="DisbGLoans9712">#REF!</definedName>
    <definedName name="DisbGLoans9801">#REF!</definedName>
    <definedName name="DisbGLoans9802">#REF!</definedName>
    <definedName name="DisbGLoans9803">#REF!</definedName>
    <definedName name="DisbGLoans9804">#REF!</definedName>
    <definedName name="DisbGLoans9805">#REF!</definedName>
    <definedName name="DisbGLoans9806">#REF!</definedName>
    <definedName name="DisbGLoans9807">#REF!</definedName>
    <definedName name="DisbGLoans9808">#REF!</definedName>
    <definedName name="DisbGLoans9809">#REF!</definedName>
    <definedName name="DisbGLoans9810">#REF!</definedName>
    <definedName name="DisbGLoans9811">#REF!</definedName>
    <definedName name="DisbGLoans9812">#REF!</definedName>
    <definedName name="DisbGLoans9901">#REF!</definedName>
    <definedName name="DisbGLoans9902">#REF!</definedName>
    <definedName name="DisbGLoans9903">#REF!</definedName>
    <definedName name="DisbGLoans9904">#REF!</definedName>
    <definedName name="DisbGLoans9905">#REF!</definedName>
    <definedName name="DisbGLoans9906">#REF!</definedName>
    <definedName name="DisbPteLoan9606">#REF!</definedName>
    <definedName name="DisbPteLoan9607">#REF!</definedName>
    <definedName name="DisbPteLoan9608">#REF!</definedName>
    <definedName name="DisbPteLoan9609">#REF!</definedName>
    <definedName name="DisbPteLoan9610">#REF!</definedName>
    <definedName name="DisbPteLoan9611">#REF!</definedName>
    <definedName name="DisbPteLoan9612">#REF!</definedName>
    <definedName name="DisbPteLoan9701">#REF!</definedName>
    <definedName name="DisbPteLoan9702">#REF!</definedName>
    <definedName name="DisbPteLoan9703">#REF!</definedName>
    <definedName name="DisbPteLoan9704">#REF!</definedName>
    <definedName name="DisbPteLoan9705">#REF!</definedName>
    <definedName name="DisbPteLoan9706">#REF!</definedName>
    <definedName name="DisbPteLoan9707">#REF!</definedName>
    <definedName name="DisbPteLoan9708">#REF!</definedName>
    <definedName name="DisbPteLoan9709">#REF!</definedName>
    <definedName name="DisbPteLoan9710">#REF!</definedName>
    <definedName name="DisbPteLoan9711">#REF!</definedName>
    <definedName name="DisbPteLoan9712">#REF!</definedName>
    <definedName name="DisbPteLoan9801">#REF!</definedName>
    <definedName name="DisbPteLoan9802">#REF!</definedName>
    <definedName name="DisbPteLoan9803">#REF!</definedName>
    <definedName name="DisbPteLoan9804">#REF!</definedName>
    <definedName name="DisbPteLoan9805">#REF!</definedName>
    <definedName name="DisbPteLoan9806">#REF!</definedName>
    <definedName name="DisbPteLoan9807">#REF!</definedName>
    <definedName name="DisbPteLoan9808">#REF!</definedName>
    <definedName name="DisbPteLoan9809">#REF!</definedName>
    <definedName name="DisbPteLoan9810">#REF!</definedName>
    <definedName name="DisbPteLoan9811">#REF!</definedName>
    <definedName name="DisbPteLoan9812">#REF!</definedName>
    <definedName name="DisbPteLoan9901">#REF!</definedName>
    <definedName name="DisbPteLoan9902">#REF!</definedName>
    <definedName name="DisbPteLoan9903">#REF!</definedName>
    <definedName name="DisbPteLoan9904">#REF!</definedName>
    <definedName name="DisbPteLoan9905">#REF!</definedName>
    <definedName name="DisbPteLoan9906">#REF!</definedName>
    <definedName name="DisbTradCr9606">#REF!</definedName>
    <definedName name="DisbTradCr9607">#REF!</definedName>
    <definedName name="DisbTradCr9608">#REF!</definedName>
    <definedName name="DisbTradCr9609">#REF!</definedName>
    <definedName name="DisbTradCr9610">#REF!</definedName>
    <definedName name="DisbTradCr9611">#REF!</definedName>
    <definedName name="DisbTradCr9612">#REF!</definedName>
    <definedName name="DisbTradCr9701">#REF!</definedName>
    <definedName name="DisbTradCr9702">#REF!</definedName>
    <definedName name="DisbTradCr9703">#REF!</definedName>
    <definedName name="DisbTradCr9704">#REF!</definedName>
    <definedName name="DisbTradCr9705">#REF!</definedName>
    <definedName name="DisbTradCr9706">#REF!</definedName>
    <definedName name="DisbTradCr9707">#REF!</definedName>
    <definedName name="DisbTradCr9708">#REF!</definedName>
    <definedName name="DisbTradCr9709">#REF!</definedName>
    <definedName name="DisbTradCr9710">#REF!</definedName>
    <definedName name="DisbTradCr9711">#REF!</definedName>
    <definedName name="DisbTradCr9712">#REF!</definedName>
    <definedName name="DisbTradCr9801">#REF!</definedName>
    <definedName name="DisbTradCr9802">#REF!</definedName>
    <definedName name="DisbTradCr9803">#REF!</definedName>
    <definedName name="DisbTradCr9804">#REF!</definedName>
    <definedName name="DisbTradCr9805">#REF!</definedName>
    <definedName name="DisbTradCr9806">#REF!</definedName>
    <definedName name="DisbTradCr9807">#REF!</definedName>
    <definedName name="DisbTradCr9808">#REF!</definedName>
    <definedName name="DisbTradCr9809">#REF!</definedName>
    <definedName name="DisbTradCr9810">#REF!</definedName>
    <definedName name="DisbTradCr9811">#REF!</definedName>
    <definedName name="DisbTradCr9812">#REF!</definedName>
    <definedName name="DisbTradCr9901">#REF!</definedName>
    <definedName name="DisbTradCr9902">#REF!</definedName>
    <definedName name="DisbTradCr9903">#REF!</definedName>
    <definedName name="DisbTradCr9904">#REF!</definedName>
    <definedName name="DisbTradCr9905">#REF!</definedName>
    <definedName name="DisbTradCr9906">#REF!</definedName>
    <definedName name="DISBURSEMENT">#REF!</definedName>
    <definedName name="disc">#REF!</definedName>
    <definedName name="Discount" hidden="1">#REF!</definedName>
    <definedName name="Discount_IDA">#REF!</definedName>
    <definedName name="Discount_IDA1">#REF!</definedName>
    <definedName name="Discount_NC">#REF!</definedName>
    <definedName name="DiscountRate">#REF!</definedName>
    <definedName name="display_area_2" hidden="1">#REF!</definedName>
    <definedName name="DISRATE">'[54]DISC RATES'!$A$3:$E$21</definedName>
    <definedName name="DKK">#REF!</definedName>
    <definedName name="DM">#REF!</definedName>
    <definedName name="DMB">'[17]Monetary Dev_Monthly'!#REF!</definedName>
    <definedName name="DMU">#REF!</definedName>
    <definedName name="DMX">'[55]Table 1'!#REF!</definedName>
    <definedName name="doit">#REF!</definedName>
    <definedName name="Download">'[17]IFS SURVEYS Dec1990_Feb2004'!#REF!</definedName>
    <definedName name="Dproj">#N/A</definedName>
    <definedName name="DPT">#REF!</definedName>
    <definedName name="dr">#REF!</definedName>
    <definedName name="drs">'[56]Scheduled Repayment'!$E$2:$AV$2</definedName>
    <definedName name="drt">[37]Constants!$C$2</definedName>
    <definedName name="DS">[36]T1!#REF!</definedName>
    <definedName name="DS.MIS">#REF!</definedName>
    <definedName name="DS1.MIS">#REF!</definedName>
    <definedName name="DS2.MIS">#REF!</definedName>
    <definedName name="DS3.MIS">#REF!</definedName>
    <definedName name="DS4.MIS">#REF!</definedName>
    <definedName name="DSABOP">#REF!</definedName>
    <definedName name="dsaf">'[57]Table 1'!#REF!</definedName>
    <definedName name="dsaout">#REF!</definedName>
    <definedName name="DSD">#N/A</definedName>
    <definedName name="DSD_S">#N/A</definedName>
    <definedName name="DSDB">#N/A</definedName>
    <definedName name="DSDG">#N/A</definedName>
    <definedName name="dsf" hidden="1">{"SRD",#N/A,FALSE,"SRD"}</definedName>
    <definedName name="DSIBproj">#N/A</definedName>
    <definedName name="DSIGproj">#N/A</definedName>
    <definedName name="DSIproj">#N/A</definedName>
    <definedName name="DSISD">#N/A</definedName>
    <definedName name="DSISDB">#N/A</definedName>
    <definedName name="DSISDG">#N/A</definedName>
    <definedName name="DSPBproj">#N/A</definedName>
    <definedName name="DSPGproj">#N/A</definedName>
    <definedName name="DSPproj">#N/A</definedName>
    <definedName name="DSPSD">#N/A</definedName>
    <definedName name="DSPSDB">#N/A</definedName>
    <definedName name="DSPSDG">#N/A</definedName>
    <definedName name="DT.AMA.DECT.CD">#REF!</definedName>
    <definedName name="DT.AMD.DECT.CD">#REF!</definedName>
    <definedName name="DT.AMD.DLXF.CD">#REF!</definedName>
    <definedName name="DT.AMN.DLXF.CD">#REF!</definedName>
    <definedName name="DT.AMP.DECT.CD">#REF!</definedName>
    <definedName name="DT.AMR.DLXF.CD">#REF!</definedName>
    <definedName name="DT.AMT.BLAT.CD">#REF!</definedName>
    <definedName name="DT.AMT.DIMF.CD">#REF!</definedName>
    <definedName name="DT.AMT.DPNG.CD">#REF!</definedName>
    <definedName name="DT.AMT.DRSA.CD">#REF!</definedName>
    <definedName name="DT.AMT.DRSP.CD">#REF!</definedName>
    <definedName name="DT.AMT.MIBR.CD">#REF!</definedName>
    <definedName name="DT.AMT.MIDA.CD">#REF!</definedName>
    <definedName name="DT.AMT.MLAT.CD">#REF!</definedName>
    <definedName name="DT.AMT.PBND.CD">#REF!</definedName>
    <definedName name="DT.AMT.PRVT.CD">#REF!</definedName>
    <definedName name="DT.ARA.DECT.CD">#REF!</definedName>
    <definedName name="DT.ASD.DLXF.CD">#REF!</definedName>
    <definedName name="DT.AXA.DECT.CD">#REF!</definedName>
    <definedName name="DT.AXA.DPPG.CD">#REF!</definedName>
    <definedName name="DT.AXF.DECT.CD">#REF!</definedName>
    <definedName name="DT.AXP.DECT.CD">#REF!</definedName>
    <definedName name="DT.AXR.DECT.CD">#REF!</definedName>
    <definedName name="DT.DID.DLXF.CD">#REF!</definedName>
    <definedName name="DT.DIN.DLXF.CD">#REF!</definedName>
    <definedName name="DT.DIP.DECT.CD">#REF!</definedName>
    <definedName name="DT.DIR.DLXF.CD">#REF!</definedName>
    <definedName name="DT.DIS.BLAT.CD">#REF!</definedName>
    <definedName name="DT.DIS.DIMF.CD">#REF!</definedName>
    <definedName name="DT.DIS.DLXF.CD">#REF!</definedName>
    <definedName name="DT.DIS.DPNG.CD">#REF!</definedName>
    <definedName name="DT.DIS.DRSA.CD">#REF!</definedName>
    <definedName name="DT.DIS.DRSP.CD">#REF!</definedName>
    <definedName name="DT.DIS.DSTC.CD">#REF!</definedName>
    <definedName name="DT.DIS.MIBR.CD">#REF!</definedName>
    <definedName name="DT.DIS.MIDA.CD">#REF!</definedName>
    <definedName name="DT.DIS.MLAT.CD">#REF!</definedName>
    <definedName name="DT.DIS.PBND.CD">#REF!</definedName>
    <definedName name="DT.DIS.PRVT.CD">#REF!</definedName>
    <definedName name="DT.DNA.DLXF.CD">#REF!</definedName>
    <definedName name="DT.DNI.DSTC.CD">#REF!</definedName>
    <definedName name="DT.DOD.ALLC.CD">#REF!</definedName>
    <definedName name="DT.DOD.BLAT.CD">#REF!</definedName>
    <definedName name="DT.DOD.DECT.CD">#REF!</definedName>
    <definedName name="DT.DOD.DIMF.CD">#REF!</definedName>
    <definedName name="DT.DOD.DLXF.CD">#REF!</definedName>
    <definedName name="DT.DOD.DPNG.CD">#REF!</definedName>
    <definedName name="DT.DOD.DPPG.CD">#REF!</definedName>
    <definedName name="DT.DOD.DRSA.CD">#REF!</definedName>
    <definedName name="DT.DOD.DRSP.CD">#REF!</definedName>
    <definedName name="DT.DOD.DSTC.CD">#REF!</definedName>
    <definedName name="DT.DOD.MIBR.CD">#REF!</definedName>
    <definedName name="DT.DOD.MIDA.CD">#REF!</definedName>
    <definedName name="DT.DOD.MLAT.CD">#REF!</definedName>
    <definedName name="DT.DOD.OFFT.CD">#REF!</definedName>
    <definedName name="DT.DOD.PBND.CD">#REF!</definedName>
    <definedName name="DT.DOD.PCBK.CD">#REF!</definedName>
    <definedName name="DT.DOD.POTH.CD">#REF!</definedName>
    <definedName name="DT.DOD.PRVT.CD">#REF!</definedName>
    <definedName name="DT.DOD.PSUP.CD">#REF!</definedName>
    <definedName name="DT.DON.DLXF.CD">#REF!</definedName>
    <definedName name="DT.DOX.DECT.CD">#REF!</definedName>
    <definedName name="DT.DPA.DLXF.CD">#REF!</definedName>
    <definedName name="DT.DSC.DLXF.CD">#REF!</definedName>
    <definedName name="DT.DSD.DLXF.CD">#REF!</definedName>
    <definedName name="DT.DTA.DLXF.CD">#REF!</definedName>
    <definedName name="DT.DTA.OADJ.CD">#REF!</definedName>
    <definedName name="DT.DWA.DECT.CD">#REF!</definedName>
    <definedName name="DT.INA.DECT.CD">#REF!</definedName>
    <definedName name="DT.IND.DEXF.CD">#REF!</definedName>
    <definedName name="DT.INN.DLXF.CD">#REF!</definedName>
    <definedName name="DT.INP.DECT.CD">#REF!</definedName>
    <definedName name="DT.INR.DLXF.CD">#REF!</definedName>
    <definedName name="DT.INT.BLAT.CD">#REF!</definedName>
    <definedName name="DT.INT.DIMF.CD">#REF!</definedName>
    <definedName name="DT.INT.DPNG.CD">#REF!</definedName>
    <definedName name="DT.INT.DRSA.CD">#REF!</definedName>
    <definedName name="DT.INT.DRSP.CD">#REF!</definedName>
    <definedName name="DT.INT.DSTC.CD">#REF!</definedName>
    <definedName name="DT.INT.MIBR.CD">#REF!</definedName>
    <definedName name="DT.INT.MIDA.CD">#REF!</definedName>
    <definedName name="DT.INT.MLAT.CD">#REF!</definedName>
    <definedName name="DT.INT.PBND.CD">#REF!</definedName>
    <definedName name="DT.INT.PRVT.CD">#REF!</definedName>
    <definedName name="DT.IRA.DECT.CD">#REF!</definedName>
    <definedName name="DT.ISD.DLXF.CD">#REF!</definedName>
    <definedName name="DT.IXA.DECT.CD">#REF!</definedName>
    <definedName name="DT.IXA.DPPG.CD">#REF!</definedName>
    <definedName name="DT.IXF.DECT.CD">#REF!</definedName>
    <definedName name="DT.IXP.DECT.CD">#REF!</definedName>
    <definedName name="DT.IXR.DECT.CD">#REF!</definedName>
    <definedName name="DT.NFL.DSTC.CD">#REF!</definedName>
    <definedName name="dtotal">#REF!</definedName>
    <definedName name="DTS">#REF!</definedName>
    <definedName name="dummy">#REF!</definedName>
    <definedName name="Ecowas">[31]terms!#REF!</definedName>
    <definedName name="ecrit">'[58]NPV-DP'!#REF!</definedName>
    <definedName name="ECU">#REF!</definedName>
    <definedName name="EDNA">#N/A</definedName>
    <definedName name="EdssBatchRange">#REF!</definedName>
    <definedName name="EDSSDESCRIPTOR">#REF!</definedName>
    <definedName name="EDSSFILE">#REF!</definedName>
    <definedName name="EDSSNAME">#REF!</definedName>
    <definedName name="EDSSTABLES">#REF!</definedName>
    <definedName name="EDSSTIME">#REF!</definedName>
    <definedName name="ee">[0]!ee</definedName>
    <definedName name="eee" localSheetId="2" hidden="1">{"Tab1",#N/A,FALSE,"P";"Tab2",#N/A,FALSE,"P"}</definedName>
    <definedName name="eee" hidden="1">{"Tab1",#N/A,FALSE,"P";"Tab2",#N/A,FALSE,"P"}</definedName>
    <definedName name="eee.rvbn" hidden="1">{"Main Economic Indicators",#N/A,FALSE,"C"}</definedName>
    <definedName name="EEEE" hidden="1">{"SRB",#N/A,FALSE,"SRB"}</definedName>
    <definedName name="EEEEE" hidden="1">{"SRD",#N/A,FALSE,"SRD"}</definedName>
    <definedName name="EEEEEEE" hidden="1">{"SRC",#N/A,FALSE,"SRC"}</definedName>
    <definedName name="eeet" hidden="1">{"Main Economic Indicators",#N/A,FALSE,"C"}</definedName>
    <definedName name="EFA">#REF!</definedName>
    <definedName name="EFIN">#REF!</definedName>
    <definedName name="EFIN.MIS">#REF!</definedName>
    <definedName name="EFRE">#REF!</definedName>
    <definedName name="EFRF">#REF!</definedName>
    <definedName name="egf">[7]Main!$E$47:$AH$47</definedName>
    <definedName name="eHIPC">#REF!</definedName>
    <definedName name="EIB">[28]CIRRs!$C$61</definedName>
    <definedName name="EISCODE">#REF!</definedName>
    <definedName name="elasticity">#REF!</definedName>
    <definedName name="elect">#REF!</definedName>
    <definedName name="EMETEL">#REF!</definedName>
    <definedName name="ENC96_TO_BOP">'[59]Links-Out'!$B$4:$U$13</definedName>
    <definedName name="end">#REF!</definedName>
    <definedName name="end.usd">[26]CIRRs!#REF!</definedName>
    <definedName name="ENDA">#REF!</definedName>
    <definedName name="ENDA_PR">#REF!</definedName>
    <definedName name="endbut">"Button 3"</definedName>
    <definedName name="ENDE">#REF!</definedName>
    <definedName name="erajoip" hidden="1">{"SRB",#N/A,FALSE,"SRB"}</definedName>
    <definedName name="erg" hidden="1">{"Main Economic Indicators",#N/A,FALSE,"C"}</definedName>
    <definedName name="ergferger" localSheetId="2" hidden="1">{"Main Economic Indicators",#N/A,FALSE,"C"}</definedName>
    <definedName name="ergferger" hidden="1">{"Main Economic Indicators",#N/A,FALSE,"C"}</definedName>
    <definedName name="ernesto">[0]!ernesto</definedName>
    <definedName name="ert" hidden="1">{"SRC",#N/A,FALSE,"SRC"}</definedName>
    <definedName name="erwre" hidden="1">{"'Resources'!$A$1:$W$34","'Balance Sheet'!$A$1:$W$58","'SFD'!$A$1:$J$52"}</definedName>
    <definedName name="erwt" hidden="1">{"Main Economic Indicators",#N/A,FALSE,"C"}</definedName>
    <definedName name="ESP">#REF!</definedName>
    <definedName name="EU">[28]CIRRs!$C$62</definedName>
    <definedName name="EUR">[28]CIRRs!$C$87</definedName>
    <definedName name="ewt" hidden="1">{"REDA",#N/A,FALSE,"REDA";"REDB",#N/A,FALSE,"REDB";"REDC",#N/A,FALSE,"REDC";"REDD",#N/A,FALSE,"REDD";"REDE",#N/A,FALSE,"REDE";"REDF",#N/A,FALSE,"REDF";"REDG",#N/A,FALSE,"REDG";"REDH",#N/A,FALSE,"REDH";"REDI",#N/A,FALSE,"REDI"}</definedName>
    <definedName name="Exch.Rate">#REF!</definedName>
    <definedName name="Exchange_Rates">#REF!</definedName>
    <definedName name="exec1">#REF!</definedName>
    <definedName name="EXFIN">#REF!</definedName>
    <definedName name="EXFIN.FRE">#REF!</definedName>
    <definedName name="EXFIN.MIS">#REF!</definedName>
    <definedName name="EXFIN.WYS">#REF!</definedName>
    <definedName name="exp">#REF!,#REF!,#REF!</definedName>
    <definedName name="Exp_GDP">#REF!</definedName>
    <definedName name="expfeb">#REF!</definedName>
    <definedName name="ExpGo9606">#REF!</definedName>
    <definedName name="ExpGo9607">#REF!</definedName>
    <definedName name="ExpGo9608">#REF!</definedName>
    <definedName name="ExpGo9609">#REF!</definedName>
    <definedName name="ExpGo9610">#REF!</definedName>
    <definedName name="ExpGo9611">#REF!</definedName>
    <definedName name="ExpGo9612">#REF!</definedName>
    <definedName name="ExpGo9701">#REF!</definedName>
    <definedName name="ExpGo9702">#REF!</definedName>
    <definedName name="ExpGo9703">#REF!</definedName>
    <definedName name="ExpGo9704">#REF!</definedName>
    <definedName name="ExpGo9705">#REF!</definedName>
    <definedName name="ExpGo9706">#REF!</definedName>
    <definedName name="ExpGo9707">#REF!</definedName>
    <definedName name="ExpGo9708">#REF!</definedName>
    <definedName name="ExpGo9709">#REF!</definedName>
    <definedName name="ExpGo9710">#REF!</definedName>
    <definedName name="ExpGo9711">#REF!</definedName>
    <definedName name="ExpGo9712">#REF!</definedName>
    <definedName name="ExpGo9801">#REF!</definedName>
    <definedName name="ExpGo9802">#REF!</definedName>
    <definedName name="ExpGo9803">#REF!</definedName>
    <definedName name="ExpGo9804">#REF!</definedName>
    <definedName name="ExpGo9805">#REF!</definedName>
    <definedName name="ExpGo9806">#REF!</definedName>
    <definedName name="ExpGo9807">#REF!</definedName>
    <definedName name="ExpGo9808">#REF!</definedName>
    <definedName name="ExpGo9809">#REF!</definedName>
    <definedName name="ExpGo9810">#REF!</definedName>
    <definedName name="ExpGo9811">#REF!</definedName>
    <definedName name="ExpGo9812">#REF!</definedName>
    <definedName name="ExpGo9901">#REF!</definedName>
    <definedName name="ExpGo9902">#REF!</definedName>
    <definedName name="ExpGo9903">#REF!</definedName>
    <definedName name="ExpGo9904">#REF!</definedName>
    <definedName name="ExpGo9905">#REF!</definedName>
    <definedName name="ExpGo9906">#REF!</definedName>
    <definedName name="expnew">#REF!</definedName>
    <definedName name="expnew2">#REF!</definedName>
    <definedName name="export1">#REF!</definedName>
    <definedName name="EXPORTS">#REF!</definedName>
    <definedName name="ExpServ9606">#REF!</definedName>
    <definedName name="ExpServ9607">#REF!</definedName>
    <definedName name="ExpServ9608">#REF!</definedName>
    <definedName name="ExpServ9609">#REF!</definedName>
    <definedName name="ExpServ9610">#REF!</definedName>
    <definedName name="ExpServ9611">#REF!</definedName>
    <definedName name="ExpServ9612">#REF!</definedName>
    <definedName name="ExpServ9701">#REF!</definedName>
    <definedName name="ExpServ9702">#REF!</definedName>
    <definedName name="ExpServ9703">#REF!</definedName>
    <definedName name="ExpServ9704">#REF!</definedName>
    <definedName name="ExpServ9705">#REF!</definedName>
    <definedName name="ExpServ9706">#REF!</definedName>
    <definedName name="ExpServ9707">#REF!</definedName>
    <definedName name="ExpServ9708">#REF!</definedName>
    <definedName name="ExpServ9709">#REF!</definedName>
    <definedName name="ExpServ9710">#REF!</definedName>
    <definedName name="ExpServ9711">#REF!</definedName>
    <definedName name="ExpServ9712">#REF!</definedName>
    <definedName name="ExpServ9801">#REF!</definedName>
    <definedName name="ExpServ9802">#REF!</definedName>
    <definedName name="ExpServ9803">#REF!</definedName>
    <definedName name="ExpServ9804">#REF!</definedName>
    <definedName name="ExpServ9805">#REF!</definedName>
    <definedName name="ExpServ9806">#REF!</definedName>
    <definedName name="ExpServ9807">#REF!</definedName>
    <definedName name="ExpServ9808">#REF!</definedName>
    <definedName name="ExpServ9809">#REF!</definedName>
    <definedName name="ExpServ9810">#REF!</definedName>
    <definedName name="ExpServ9811">#REF!</definedName>
    <definedName name="ExpServ9812">#REF!</definedName>
    <definedName name="ExpServ9901">#REF!</definedName>
    <definedName name="ExpServ9902">#REF!</definedName>
    <definedName name="ExpServ9903">#REF!</definedName>
    <definedName name="ExpServ9904">#REF!</definedName>
    <definedName name="ExpServ9905">#REF!</definedName>
    <definedName name="ExpServ9906">#REF!</definedName>
    <definedName name="EXR_UPDATE">#REF!</definedName>
    <definedName name="EXTDEBT">#REF!</definedName>
    <definedName name="External_Debt_and_Debt_Service">#REF!</definedName>
    <definedName name="External_debt_indicators">[60]Table3!$F$8:$AB$437:'[60]Table3'!$AB$9</definedName>
    <definedName name="External_Trade">#REF!</definedName>
    <definedName name="f" localSheetId="2" hidden="1">{"Main Economic Indicators",#N/A,FALSE,"C"}</definedName>
    <definedName name="f" hidden="1">{"Main Economic Indicators",#N/A,FALSE,"C"}</definedName>
    <definedName name="fabien" hidden="1">{"Main Economic Indicators",#N/A,FALSE,"C"}</definedName>
    <definedName name="fb" hidden="1">{"SRD",#N/A,FALSE,"SRA"}</definedName>
    <definedName name="FCode" hidden="1">#REF!</definedName>
    <definedName name="fcrit">'[58]NPV-DP'!#REF!</definedName>
    <definedName name="fdsbyg" hidden="1">{"SRA",#N/A,FALSE,"SRA"}</definedName>
    <definedName name="ff" localSheetId="2" hidden="1">{"Tab1",#N/A,FALSE,"P";"Tab2",#N/A,FALSE,"P"}</definedName>
    <definedName name="ff" hidden="1">{"Tab1",#N/A,FALSE,"P";"Tab2",#N/A,FALSE,"P"}</definedName>
    <definedName name="FFCO">#REF!</definedName>
    <definedName name="fff">[0]!fff</definedName>
    <definedName name="fffffft" hidden="1">{"Main Economic Indicators",#N/A,FALSE,"C"}</definedName>
    <definedName name="fFormulas">OFFSET([61]DMX_Formulas!$A$6,0,0,COUNTA([61]DMX_Formulas!$B$1:$B$65536)-4,255)</definedName>
    <definedName name="fgyn" hidden="1">{"SRD",#N/A,FALSE,"SRD"}</definedName>
    <definedName name="FHD">'[62]27'!#REF!</definedName>
    <definedName name="FI.RES.GOLD.CD.WB">#REF!</definedName>
    <definedName name="FI.RES.TOTL.CD.WB">#REF!</definedName>
    <definedName name="FI.RES.XGLD.CD">#REF!</definedName>
    <definedName name="FIDR">#REF!</definedName>
    <definedName name="FIM">#REF!</definedName>
    <definedName name="fin">#REF!</definedName>
    <definedName name="finan">#REF!</definedName>
    <definedName name="finan1">#REF!</definedName>
    <definedName name="Financial_Indicators">#REF!</definedName>
    <definedName name="Financing" localSheetId="2" hidden="1">{"Tab1",#N/A,FALSE,"P";"Tab2",#N/A,FALSE,"P"}</definedName>
    <definedName name="Financing" hidden="1">{"Tab1",#N/A,FALSE,"P";"Tab2",#N/A,FALSE,"P"}</definedName>
    <definedName name="FinGap9606">#REF!</definedName>
    <definedName name="FinGap9607">#REF!</definedName>
    <definedName name="FinGap9608">#REF!</definedName>
    <definedName name="FinGap9609">#REF!</definedName>
    <definedName name="FinGap9610">#REF!</definedName>
    <definedName name="FinGap9611">#REF!</definedName>
    <definedName name="FinGap9612">#REF!</definedName>
    <definedName name="FinGap9701">#REF!</definedName>
    <definedName name="FinGap9702">#REF!</definedName>
    <definedName name="FinGap9703">#REF!</definedName>
    <definedName name="FinGap9704">#REF!</definedName>
    <definedName name="FinGap9705">#REF!</definedName>
    <definedName name="FinGap9706">#REF!</definedName>
    <definedName name="FinGap9707">#REF!</definedName>
    <definedName name="FinGap9708">#REF!</definedName>
    <definedName name="FinGap9709">#REF!</definedName>
    <definedName name="FinGap9710">#REF!</definedName>
    <definedName name="FinGap9711">#REF!</definedName>
    <definedName name="FinGap9712">#REF!</definedName>
    <definedName name="FinGap9801">#REF!</definedName>
    <definedName name="FinGap9802">#REF!</definedName>
    <definedName name="FinGap9803">#REF!</definedName>
    <definedName name="FinGap9804">#REF!</definedName>
    <definedName name="FinGap9805">#REF!</definedName>
    <definedName name="FinGap9806">#REF!</definedName>
    <definedName name="FinGap9807">#REF!</definedName>
    <definedName name="FinGap9808">#REF!</definedName>
    <definedName name="FinGap9809">#REF!</definedName>
    <definedName name="FinGap9810">#REF!</definedName>
    <definedName name="FinGap9811">#REF!</definedName>
    <definedName name="FinGap9812">#REF!</definedName>
    <definedName name="FinGap9901">#REF!</definedName>
    <definedName name="FinGap9902">#REF!</definedName>
    <definedName name="FinGap9903">#REF!</definedName>
    <definedName name="FinGap9904">#REF!</definedName>
    <definedName name="FinGap9905">#REF!</definedName>
    <definedName name="FinGap9906">#REF!</definedName>
    <definedName name="finnew">#REF!</definedName>
    <definedName name="FINREQ">#REF!</definedName>
    <definedName name="FISC">#REF!</definedName>
    <definedName name="FISC_">[50]Main!#REF!</definedName>
    <definedName name="FISC_CAL">#REF!</definedName>
    <definedName name="FISC_OUT">#REF!</definedName>
    <definedName name="FISC2E">#REF!</definedName>
    <definedName name="Fiscal_Lead">#REF!</definedName>
    <definedName name="FISCE">#REF!</definedName>
    <definedName name="FISUM">#REF!</definedName>
    <definedName name="Flfunds">#REF!</definedName>
    <definedName name="FLOPEC">#REF!</definedName>
    <definedName name="FLOWB">#REF!</definedName>
    <definedName name="FLOWS">#REF!</definedName>
    <definedName name="flows_print_area">'[63]Balance Sheet'!$A$1:$N$1</definedName>
    <definedName name="FM.ASC.GOVT.CN">#REF!</definedName>
    <definedName name="FM.ASC.OFIN.CN">#REF!</definedName>
    <definedName name="FM.AST.DOMO.CN">#REF!</definedName>
    <definedName name="FM.AST.DOMO.CN.AF">#REF!</definedName>
    <definedName name="FM.AST.DOMS.CN">#REF!</definedName>
    <definedName name="FM.AST.DOMS.CN.AF">#REF!</definedName>
    <definedName name="FM.AST.GOVT.CN">#REF!</definedName>
    <definedName name="FM.AST.NCGV.CN">#REF!</definedName>
    <definedName name="FM.AST.NCGV.CN.AF">#REF!</definedName>
    <definedName name="FM.AST.NFGD.CN">#REF!</definedName>
    <definedName name="FM.AST.NFGD.CN.AF">#REF!</definedName>
    <definedName name="FM.AST.NFRG.CD">#REF!</definedName>
    <definedName name="FM.AST.NFRG.CN">#REF!</definedName>
    <definedName name="FM.AST.NFRG.CN.AF">#REF!</definedName>
    <definedName name="FM.AST.OFFO.CN">#REF!</definedName>
    <definedName name="FM.AST.OFFO.CN.AF">#REF!</definedName>
    <definedName name="FM.AST.OFIN.CN">#REF!</definedName>
    <definedName name="FM.AST.TOTP.CN">#REF!</definedName>
    <definedName name="FM.AST.TOTP.CN.AF">#REF!</definedName>
    <definedName name="FM.LBL.MQMY.CN">#REF!</definedName>
    <definedName name="FM.LBL.MQMY.CN.AF">#REF!</definedName>
    <definedName name="FM.LBL.XMQM.CN">#REF!</definedName>
    <definedName name="FM.LBL.XMQM.CN.AF">#REF!</definedName>
    <definedName name="FMB">#REF!</definedName>
    <definedName name="FODESEC">#REF!</definedName>
    <definedName name="Foot3">#REF!</definedName>
    <definedName name="forex1">#REF!</definedName>
    <definedName name="forex1a">#REF!</definedName>
    <definedName name="forex1b">#REF!</definedName>
    <definedName name="FP">#REF!</definedName>
    <definedName name="FP.CPI.TOTL">#REF!</definedName>
    <definedName name="FPT">#REF!</definedName>
    <definedName name="fr">'[64]Table 1'!#REF!</definedName>
    <definedName name="French">[65]cirr_series!$AI$102:$AI$107</definedName>
    <definedName name="FRF">[28]CIRRs!$C$90</definedName>
    <definedName name="FS.XPC.DDPT.CN">#REF!</definedName>
    <definedName name="FS.XPC.TDPT.CN">#REF!</definedName>
    <definedName name="FTN">#REF!</definedName>
    <definedName name="FTRINDIC">#REF!</definedName>
    <definedName name="FULL">[8]Survey!$A$1:$BQ$151</definedName>
    <definedName name="Func">#REF!</definedName>
    <definedName name="Func_GDP">#REF!</definedName>
    <definedName name="fund">#REF!</definedName>
    <definedName name="FundCr9606">#REF!</definedName>
    <definedName name="FundCr9607">#REF!</definedName>
    <definedName name="FundCr9608">#REF!</definedName>
    <definedName name="FundCr9609">#REF!</definedName>
    <definedName name="FundCr9610">#REF!</definedName>
    <definedName name="FundCr9611">#REF!</definedName>
    <definedName name="FundCr9612">#REF!</definedName>
    <definedName name="FundCr9701">#REF!</definedName>
    <definedName name="FundCr9702">#REF!</definedName>
    <definedName name="FundCr9703">#REF!</definedName>
    <definedName name="FundCr9704">#REF!</definedName>
    <definedName name="FundCr9705">#REF!</definedName>
    <definedName name="FundCr9706">#REF!</definedName>
    <definedName name="FundCr9707">#REF!</definedName>
    <definedName name="FundCr9708">#REF!</definedName>
    <definedName name="FundCr9709">#REF!</definedName>
    <definedName name="FundCr9710">#REF!</definedName>
    <definedName name="FundCr9711">#REF!</definedName>
    <definedName name="FundCr9712">#REF!</definedName>
    <definedName name="FundCr9801">#REF!</definedName>
    <definedName name="FundCr9802">#REF!</definedName>
    <definedName name="FundCr9803">#REF!</definedName>
    <definedName name="FundCr9804">#REF!</definedName>
    <definedName name="FundCr9805">#REF!</definedName>
    <definedName name="FundCr9806">#REF!</definedName>
    <definedName name="FundCr9807">#REF!</definedName>
    <definedName name="FundCr9808">#REF!</definedName>
    <definedName name="FundCr9809">#REF!</definedName>
    <definedName name="FundCr9810">#REF!</definedName>
    <definedName name="FundCr9811">#REF!</definedName>
    <definedName name="FundCr9812">#REF!</definedName>
    <definedName name="FundCr9901">#REF!</definedName>
    <definedName name="FundCr9902">#REF!</definedName>
    <definedName name="FundCr9903">#REF!</definedName>
    <definedName name="FundCr9904">#REF!</definedName>
    <definedName name="FundCr9905">#REF!</definedName>
    <definedName name="FundCr9906">#REF!</definedName>
    <definedName name="FUNHOLD">#REF!</definedName>
    <definedName name="g">#REF!</definedName>
    <definedName name="GapDifSum">#REF!</definedName>
    <definedName name="GapRead">#REF!</definedName>
    <definedName name="GapWrite">#REF!</definedName>
    <definedName name="GB.AMA.ABRD.CN">#REF!</definedName>
    <definedName name="GB.BAL.CIGR.CN">#REF!</definedName>
    <definedName name="GB.BAL.OVRL.CN">#REF!</definedName>
    <definedName name="GB.BAL.OVRX.CN">#REF!</definedName>
    <definedName name="GB.DOD.DMSY.CN">#REF!</definedName>
    <definedName name="GB.DOD.DNMS.CN">#REF!</definedName>
    <definedName name="GB.DOD.FRGN.CD">#REF!</definedName>
    <definedName name="GB.DOD.FRGN.CN">#REF!</definedName>
    <definedName name="GB.DOD.TOTL.CN">#REF!</definedName>
    <definedName name="GB.FIN.ABRD.CN">#REF!</definedName>
    <definedName name="GB.FIN.DMSY.CN">#REF!</definedName>
    <definedName name="GB.FIN.DNMS.CN">#REF!</definedName>
    <definedName name="GB.FIN.IKFR.CN">#REF!</definedName>
    <definedName name="GB.GRT.KFRN.CN">#REF!</definedName>
    <definedName name="GB.GRT.TOTL.CN">#REF!</definedName>
    <definedName name="GB.NTX.CIGR.CN">#REF!</definedName>
    <definedName name="GB.REV.IGRT.CN">#REF!</definedName>
    <definedName name="GB.REV.TOTL.CN">#REF!</definedName>
    <definedName name="GB.RVC.IGRT.CN">#REF!</definedName>
    <definedName name="GB.RVK.TOTL.CN">#REF!</definedName>
    <definedName name="GB.TAX.DRCT.CN">#REF!</definedName>
    <definedName name="GB.TAX.GSRV.CN">#REF!</definedName>
    <definedName name="GB.TAX.IDRT.CN">#REF!</definedName>
    <definedName name="GB.TAX.INTT.CN">#REF!</definedName>
    <definedName name="GB.TDS.ABRD.CN">#REF!</definedName>
    <definedName name="GB.XPC.GSRV.CN">#REF!</definedName>
    <definedName name="GB.XPC.INTD.CN">#REF!</definedName>
    <definedName name="GB.XPC.INTE.CN">#REF!</definedName>
    <definedName name="GB.XPC.SUBS.CN">#REF!</definedName>
    <definedName name="GB.XPC.TOTL.CN">#REF!</definedName>
    <definedName name="GB.XPC.TRFO.CN">#REF!</definedName>
    <definedName name="GB.XPC.WAGE.CN">#REF!</definedName>
    <definedName name="GB.XPD.INLD.CN">#REF!</definedName>
    <definedName name="GB.XPK.INLD.CN">#REF!</definedName>
    <definedName name="GB.XPK.RINV.CN">#REF!</definedName>
    <definedName name="GB.XPL.TRNL.CN">#REF!</definedName>
    <definedName name="GBP">[28]CIRRs!$C$91</definedName>
    <definedName name="GCB_NGDP">#N/A</definedName>
    <definedName name="GCEC">#REF!</definedName>
    <definedName name="GCED">#REF!</definedName>
    <definedName name="GCEE">#REF!</definedName>
    <definedName name="GCEEP">#REF!</definedName>
    <definedName name="GCEES">#REF!</definedName>
    <definedName name="GCEG">#REF!</definedName>
    <definedName name="GCEH">#REF!</definedName>
    <definedName name="GCEHP">#REF!</definedName>
    <definedName name="GCEI_D">#REF!</definedName>
    <definedName name="GCEI_F">#REF!</definedName>
    <definedName name="GCENL">#REF!</definedName>
    <definedName name="GCEO">#REF!</definedName>
    <definedName name="GCESWH">#REF!</definedName>
    <definedName name="GCEW">#REF!</definedName>
    <definedName name="GCG">#REF!</definedName>
    <definedName name="GCGC">#REF!</definedName>
    <definedName name="GCRG">#REF!</definedName>
    <definedName name="GDP">[66]MACRO!$C$5:$Z$5</definedName>
    <definedName name="GDP_defl">#REF!</definedName>
    <definedName name="GDPDEF">#REF!</definedName>
    <definedName name="gedr">#REF!</definedName>
    <definedName name="German">[65]cirr_series!$AJ$102:$AJ$107</definedName>
    <definedName name="gg">[0]!gg</definedName>
    <definedName name="GGB_NGDP">#N/A</definedName>
    <definedName name="GGEC">#REF!</definedName>
    <definedName name="GGENL">#REF!</definedName>
    <definedName name="ggg" localSheetId="2" hidden="1">{"Riqfin97",#N/A,FALSE,"Tran";"Riqfinpro",#N/A,FALSE,"Tran"}</definedName>
    <definedName name="ggg" hidden="1">{"Riqfin97",#N/A,FALSE,"Tran";"Riqfinpro",#N/A,FALSE,"Tran"}</definedName>
    <definedName name="ggggg" hidden="1">'[67]J(Priv.Cap)'!#REF!</definedName>
    <definedName name="gggggggggggg">[0]!gggggggggggg</definedName>
    <definedName name="GGRG">#REF!</definedName>
    <definedName name="goldmines">#REF!</definedName>
    <definedName name="gov">'[56]Scheduled Repayment'!$E$1:$AV$1</definedName>
    <definedName name="Government_and_Public_Sector_Finance">#REF!</definedName>
    <definedName name="GovtArrLoan9606">#REF!</definedName>
    <definedName name="GovtArrLoan9607">#REF!</definedName>
    <definedName name="GovtArrLoan9608">#REF!</definedName>
    <definedName name="GovtArrLoan9609">#REF!</definedName>
    <definedName name="GovtArrLoan9610">#REF!</definedName>
    <definedName name="GovtArrLoan9611">#REF!</definedName>
    <definedName name="GovtArrLoan9612">#REF!</definedName>
    <definedName name="GovtArrLoan9701">#REF!</definedName>
    <definedName name="GovtArrLoan9702">#REF!</definedName>
    <definedName name="GovtArrLoan9703">#REF!</definedName>
    <definedName name="GovtArrLoan9704">#REF!</definedName>
    <definedName name="GovtArrLoan9705">#REF!</definedName>
    <definedName name="GovtArrLoan9706">#REF!</definedName>
    <definedName name="GovtArrLoan9707">#REF!</definedName>
    <definedName name="GovtArrLoan9708">#REF!</definedName>
    <definedName name="GovtArrLoan9709">#REF!</definedName>
    <definedName name="GovtArrLoan9710">#REF!</definedName>
    <definedName name="GovtArrLoan9711">#REF!</definedName>
    <definedName name="GovtArrLoan9712">#REF!</definedName>
    <definedName name="GovtArrLoan9801">#REF!</definedName>
    <definedName name="GovtArrLoan9802">#REF!</definedName>
    <definedName name="GovtArrLoan9803">#REF!</definedName>
    <definedName name="GovtArrLoan9804">#REF!</definedName>
    <definedName name="GovtArrLoan9805">#REF!</definedName>
    <definedName name="GovtArrLoan9806">#REF!</definedName>
    <definedName name="GovtArrLoan9807">#REF!</definedName>
    <definedName name="GovtArrLoan9808">#REF!</definedName>
    <definedName name="GovtArrLoan9809">#REF!</definedName>
    <definedName name="GovtArrLoan9810">#REF!</definedName>
    <definedName name="GovtArrLoan9811">#REF!</definedName>
    <definedName name="GovtArrLoan9812">#REF!</definedName>
    <definedName name="GovtArrLoan9901">#REF!</definedName>
    <definedName name="GovtArrLoan9902">#REF!</definedName>
    <definedName name="GovtArrLoan9903">#REF!</definedName>
    <definedName name="GovtArrLoan9904">#REF!</definedName>
    <definedName name="GovtArrLoan9905">#REF!</definedName>
    <definedName name="GovtArrLoan9906">#REF!</definedName>
    <definedName name="Gra_IDA">'[68]new multi borr (Sce 2)'!$C$14</definedName>
    <definedName name="GRA_Total_Undrawn">'[69]Table 2a'!#REF!</definedName>
    <definedName name="Grace_IDA">#REF!</definedName>
    <definedName name="Grace_IDA1">#REF!</definedName>
    <definedName name="Grace_NC">#REF!</definedName>
    <definedName name="Grace1_IDA">#REF!</definedName>
    <definedName name="GROWTH">'[70]Old Table'!$A$53:$L$61</definedName>
    <definedName name="guyana1003" localSheetId="2" hidden="1">{"Main Economic Indicators",#N/A,FALSE,"C"}</definedName>
    <definedName name="guyana1003" hidden="1">{"Main Economic Indicators",#N/A,FALSE,"C"}</definedName>
    <definedName name="HEAD">#N/A</definedName>
    <definedName name="Headers">#REF!</definedName>
    <definedName name="Heading39">#REF!</definedName>
    <definedName name="hh">#REF!</definedName>
    <definedName name="hhh" hidden="1">'[71]J(Priv.Cap)'!#REF!</definedName>
    <definedName name="HiddenRows" hidden="1">#REF!</definedName>
    <definedName name="HIPCDATA">#REF!</definedName>
    <definedName name="HTML_CodePage" hidden="1">1252</definedName>
    <definedName name="HTML_Control" hidden="1">{"'Resources'!$A$1:$W$34","'Balance Sheet'!$A$1:$W$58","'SFD'!$A$1:$J$52"}</definedName>
    <definedName name="HTML_Description" hidden="1">""</definedName>
    <definedName name="HTML_Email" hidden="1">""</definedName>
    <definedName name="HTML_Header" hidden="1">"Balance Sheet"</definedName>
    <definedName name="HTML_LastUpdate" hidden="1">"11/14/97"</definedName>
    <definedName name="HTML_LineAfter" hidden="1">FALSE</definedName>
    <definedName name="HTML_LineBefore" hidden="1">FALSE</definedName>
    <definedName name="HTML_Name" hidden="1">"Frank M. Meek"</definedName>
    <definedName name="HTML_OBDlg2" hidden="1">TRUE</definedName>
    <definedName name="HTML_OBDlg4" hidden="1">TRUE</definedName>
    <definedName name="HTML_OS" hidden="1">0</definedName>
    <definedName name="HTML_PathFile" hidden="1">"Q:\DATA\AR\98FYFS\SEPT97\ESAF\esafadmfsHL.htm"</definedName>
    <definedName name="HTML_Title" hidden="1">"ADMFS97HTMLlinks"</definedName>
    <definedName name="i">#REF!</definedName>
    <definedName name="Ibrd">[28]CIRRs!$C$63</definedName>
    <definedName name="IDA">[28]CIRRs!$C$64</definedName>
    <definedName name="IDA_assistance">'[72]tab 14'!$B$6:$U$25</definedName>
    <definedName name="IE2QTR90">#REF!</definedName>
    <definedName name="IESS">#REF!</definedName>
    <definedName name="Ifad">[28]CIRRs!$C$65</definedName>
    <definedName name="ifs">[33]Zambia!#REF!</definedName>
    <definedName name="ii" localSheetId="2" hidden="1">{"Tab1",#N/A,FALSE,"P";"Tab2",#N/A,FALSE,"P"}</definedName>
    <definedName name="ii" hidden="1">{"Tab1",#N/A,FALSE,"P";"Tab2",#N/A,FALSE,"P"}</definedName>
    <definedName name="ima">#REF!</definedName>
    <definedName name="IMF_FORMAT">#REF!</definedName>
    <definedName name="Imfdebt">#REF!</definedName>
    <definedName name="Imfquart">#REF!</definedName>
    <definedName name="impact">[73]Impact!$A$60:$AQ$81</definedName>
    <definedName name="impfeb">#REF!</definedName>
    <definedName name="ImpGo9606">#REF!</definedName>
    <definedName name="ImpGo9607">#REF!</definedName>
    <definedName name="ImpGo9608">#REF!</definedName>
    <definedName name="ImpGo9609">#REF!</definedName>
    <definedName name="ImpGo9610">#REF!</definedName>
    <definedName name="ImpGo9611">#REF!</definedName>
    <definedName name="ImpGo9612">#REF!</definedName>
    <definedName name="ImpGo9701">#REF!</definedName>
    <definedName name="ImpGo9702">#REF!</definedName>
    <definedName name="ImpGo9703">#REF!</definedName>
    <definedName name="ImpGo9704">#REF!</definedName>
    <definedName name="ImpGo9705">#REF!</definedName>
    <definedName name="ImpGo9706">#REF!</definedName>
    <definedName name="ImpGo9707">#REF!</definedName>
    <definedName name="ImpGo9708">#REF!</definedName>
    <definedName name="ImpGo9709">#REF!</definedName>
    <definedName name="ImpGo9710">#REF!</definedName>
    <definedName name="ImpGo9711">#REF!</definedName>
    <definedName name="ImpGo9712">#REF!</definedName>
    <definedName name="ImpGo9801">#REF!</definedName>
    <definedName name="ImpGo9802">#REF!</definedName>
    <definedName name="ImpGo9803">#REF!</definedName>
    <definedName name="ImpGo9804">#REF!</definedName>
    <definedName name="ImpGo9805">#REF!</definedName>
    <definedName name="ImpGo9806">#REF!</definedName>
    <definedName name="ImpGo9807">#REF!</definedName>
    <definedName name="ImpGo9808">#REF!</definedName>
    <definedName name="ImpGo9809">#REF!</definedName>
    <definedName name="ImpGo9810">#REF!</definedName>
    <definedName name="ImpGo9811">#REF!</definedName>
    <definedName name="ImpGo9812">#REF!</definedName>
    <definedName name="ImpGo9901">#REF!</definedName>
    <definedName name="ImpGo9902">#REF!</definedName>
    <definedName name="ImpGo9903">#REF!</definedName>
    <definedName name="ImpGo9904">#REF!</definedName>
    <definedName name="ImpGo9905">#REF!</definedName>
    <definedName name="ImpGo9906">#REF!</definedName>
    <definedName name="IMPORTS">[36]T1!#REF!</definedName>
    <definedName name="imports1">#REF!</definedName>
    <definedName name="ImpServ9606">#REF!</definedName>
    <definedName name="ImpServ9607">#REF!</definedName>
    <definedName name="ImpServ9608">#REF!</definedName>
    <definedName name="ImpServ9609">#REF!</definedName>
    <definedName name="ImpServ9610">#REF!</definedName>
    <definedName name="ImpServ9611">#REF!</definedName>
    <definedName name="ImpServ9612">#REF!</definedName>
    <definedName name="ImpServ9701">#REF!</definedName>
    <definedName name="ImpServ9702">#REF!</definedName>
    <definedName name="ImpServ9703">#REF!</definedName>
    <definedName name="ImpServ9704">#REF!</definedName>
    <definedName name="ImpServ9705">#REF!</definedName>
    <definedName name="ImpServ9706">#REF!</definedName>
    <definedName name="ImpServ9707">#REF!</definedName>
    <definedName name="ImpServ9708">#REF!</definedName>
    <definedName name="ImpServ9709">#REF!</definedName>
    <definedName name="ImpServ9710">#REF!</definedName>
    <definedName name="ImpServ9711">#REF!</definedName>
    <definedName name="ImpServ9712">#REF!</definedName>
    <definedName name="ImpServ9801">#REF!</definedName>
    <definedName name="ImpServ9802">#REF!</definedName>
    <definedName name="ImpServ9803">#REF!</definedName>
    <definedName name="ImpServ9804">#REF!</definedName>
    <definedName name="ImpServ9805">#REF!</definedName>
    <definedName name="ImpServ9806">#REF!</definedName>
    <definedName name="ImpServ9807">#REF!</definedName>
    <definedName name="ImpServ9808">#REF!</definedName>
    <definedName name="ImpServ9809">#REF!</definedName>
    <definedName name="ImpServ9810">#REF!</definedName>
    <definedName name="ImpServ9811">#REF!</definedName>
    <definedName name="ImpServ9812">#REF!</definedName>
    <definedName name="ImpServ9901">#REF!</definedName>
    <definedName name="ImpServ9902">#REF!</definedName>
    <definedName name="ImpServ9903">#REF!</definedName>
    <definedName name="ImpServ9904">#REF!</definedName>
    <definedName name="ImpServ9905">#REF!</definedName>
    <definedName name="ImpServ9906">#REF!</definedName>
    <definedName name="IN_CFA__million">#REF!</definedName>
    <definedName name="INBP">#REF!</definedName>
    <definedName name="INBS">#REF!</definedName>
    <definedName name="INCPI">#REF!</definedName>
    <definedName name="ind">#REF!</definedName>
    <definedName name="indic.french" hidden="1">{"Main Economic Indicators",#N/A,FALSE,"C"}</definedName>
    <definedName name="indic.french1" hidden="1">{"Main Economic Indicators",#N/A,FALSE,"C"}</definedName>
    <definedName name="Indicated">#REF!</definedName>
    <definedName name="indicator">#REF!</definedName>
    <definedName name="Indicators_of_Economic_Activity">#REF!</definedName>
    <definedName name="indigo">[0]!indigo</definedName>
    <definedName name="INDINT">#REF!</definedName>
    <definedName name="INDS1">#REF!</definedName>
    <definedName name="INECEL">#REF!</definedName>
    <definedName name="INEXR">#REF!</definedName>
    <definedName name="INFISC1">#REF!</definedName>
    <definedName name="INFISC2">#REF!</definedName>
    <definedName name="info">#REF!</definedName>
    <definedName name="infonotes">#REF!</definedName>
    <definedName name="InHUB">[17]InHUB!$G$4:$U$9</definedName>
    <definedName name="INMN">#REF!</definedName>
    <definedName name="InOthFinFlowsB9606">#REF!</definedName>
    <definedName name="InOthFinFlowsB9607">#REF!</definedName>
    <definedName name="InOthFinFlowsB9608">#REF!</definedName>
    <definedName name="InOthFinFlowsB9609">#REF!</definedName>
    <definedName name="InOthFinFlowsB9610">#REF!</definedName>
    <definedName name="InOthFinFlowsB9611">#REF!</definedName>
    <definedName name="InOthFinFlowsB9612">#REF!</definedName>
    <definedName name="InOthFinFlowsB9701">#REF!</definedName>
    <definedName name="InOthFinFlowsB9702">#REF!</definedName>
    <definedName name="InOthFinFlowsB9703">#REF!</definedName>
    <definedName name="InOthFinFlowsB9704">#REF!</definedName>
    <definedName name="InOthFinFlowsB9705">#REF!</definedName>
    <definedName name="InOthFinFlowsB9706">#REF!</definedName>
    <definedName name="InOthFinFlowsB9707">#REF!</definedName>
    <definedName name="InOthFinFlowsB9708">#REF!</definedName>
    <definedName name="InOthFinFlowsB9709">#REF!</definedName>
    <definedName name="InOthFinFlowsB9710">#REF!</definedName>
    <definedName name="InOthFinFlowsB9711">#REF!</definedName>
    <definedName name="InOthFinFlowsB9712">#REF!</definedName>
    <definedName name="InOthFinFlowsB9801">#REF!</definedName>
    <definedName name="InOthFinFlowsB9802">#REF!</definedName>
    <definedName name="InOthFinFlowsB9803">#REF!</definedName>
    <definedName name="InOthFinFlowsB9804">#REF!</definedName>
    <definedName name="InOthFinFlowsB9805">#REF!</definedName>
    <definedName name="InOthFinFlowsB9806">#REF!</definedName>
    <definedName name="InOthFinFlowsB9807">#REF!</definedName>
    <definedName name="InOthFinFlowsB9808">#REF!</definedName>
    <definedName name="InOthFinFlowsB9809">#REF!</definedName>
    <definedName name="InOthFinFlowsB9810">#REF!</definedName>
    <definedName name="InOthFinFlowsB9811">#REF!</definedName>
    <definedName name="InOthFinFlowsB9812">#REF!</definedName>
    <definedName name="InOthFinFlowsB9901">#REF!</definedName>
    <definedName name="InOthFinFlowsB9902">#REF!</definedName>
    <definedName name="InOthFinFlowsB9903">#REF!</definedName>
    <definedName name="InOthFinFlowsB9904">#REF!</definedName>
    <definedName name="InOthFinFlowsB9905">#REF!</definedName>
    <definedName name="InOthFinFlowsB9906">#REF!</definedName>
    <definedName name="INP">#REF!</definedName>
    <definedName name="INPROJ">#REF!</definedName>
    <definedName name="INPUT_2">[19]Input!#REF!</definedName>
    <definedName name="INPUT_4">[19]Input!#REF!</definedName>
    <definedName name="int">#REF!</definedName>
    <definedName name="inter3" hidden="1">{"Main Economic Indicators",#N/A,FALSE,"C"}</definedName>
    <definedName name="INTEREST">#REF!</definedName>
    <definedName name="Interest_IDA">#REF!</definedName>
    <definedName name="Interest_IDA1">#REF!</definedName>
    <definedName name="Interest_NC">#REF!</definedName>
    <definedName name="InterestRate">#REF!</definedName>
    <definedName name="International_Investment_Position">#REF!</definedName>
    <definedName name="International_Reserves">#REF!</definedName>
    <definedName name="interrelations3" hidden="1">{"Main Economic Indicators",#N/A,FALSE,"C"}</definedName>
    <definedName name="inthalf">[74]Sheet4!$C$58:$G$112</definedName>
    <definedName name="INTM">#REF!</definedName>
    <definedName name="INTX">#REF!</definedName>
    <definedName name="is">#REF!</definedName>
    <definedName name="ISD">#REF!</definedName>
    <definedName name="IsDB">[28]CIRRs!$C$68</definedName>
    <definedName name="ITL">[28]CIRRs!$C$94</definedName>
    <definedName name="Japanese">[65]cirr_series!$N$102:$N$107</definedName>
    <definedName name="jerry">#REF!</definedName>
    <definedName name="jj" localSheetId="2" hidden="1">{"Riqfin97",#N/A,FALSE,"Tran";"Riqfinpro",#N/A,FALSE,"Tran"}</definedName>
    <definedName name="jj" hidden="1">{"Riqfin97",#N/A,FALSE,"Tran";"Riqfinpro",#N/A,FALSE,"Tran"}</definedName>
    <definedName name="jjj" hidden="1">[75]M!#REF!</definedName>
    <definedName name="jjjjjj" hidden="1">'[67]J(Priv.Cap)'!#REF!</definedName>
    <definedName name="JKHJK" hidden="1">{"SRD",#N/A,FALSE,"SRD"}</definedName>
    <definedName name="jpo" hidden="1">{"SRB",#N/A,FALSE,"SRB"}</definedName>
    <definedName name="JPY">[28]CIRRs!$C$95</definedName>
    <definedName name="juhu">#REF!</definedName>
    <definedName name="K">#REF!</definedName>
    <definedName name="kama" hidden="1">{"Main Economic Indicators",#N/A,FALSE,"C"}</definedName>
    <definedName name="KDSE">#REF!</definedName>
    <definedName name="KDSF">#REF!</definedName>
    <definedName name="KEY">'[70]Old Table'!$A$1:$AB$51</definedName>
    <definedName name="KeyList">#REF!</definedName>
    <definedName name="kk" localSheetId="2" hidden="1">{"Tab1",#N/A,FALSE,"P";"Tab2",#N/A,FALSE,"P"}</definedName>
    <definedName name="kk" hidden="1">{"Tab1",#N/A,FALSE,"P";"Tab2",#N/A,FALSE,"P"}</definedName>
    <definedName name="kkk" localSheetId="2" hidden="1">{"WEO",#N/A,FALSE,"Data";"PRI",#N/A,FALSE,"Data";"QUA",#N/A,FALSE,"Data"}</definedName>
    <definedName name="kkk" hidden="1">{"WEO",#N/A,FALSE,"Data";"PRI",#N/A,FALSE,"Data";"QUA",#N/A,FALSE,"Data"}</definedName>
    <definedName name="kkkk" hidden="1">[76]M!#REF!</definedName>
    <definedName name="KWD">#REF!</definedName>
    <definedName name="L">#REF!</definedName>
    <definedName name="Labor_Markets">#REF!</definedName>
    <definedName name="last_EFF">#REF!</definedName>
    <definedName name="last_PRGF">#REF!</definedName>
    <definedName name="last_STBY">#REF!</definedName>
    <definedName name="latest1998">#REF!</definedName>
    <definedName name="LE">#REF!</definedName>
    <definedName name="LEGC">#REF!</definedName>
    <definedName name="leonce"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Liquid_liabilities">#REF!</definedName>
    <definedName name="Liquidity_ratio">#REF!</definedName>
    <definedName name="list800">#REF!</definedName>
    <definedName name="list801">#REF!</definedName>
    <definedName name="list803">#REF!</definedName>
    <definedName name="list821">#REF!</definedName>
    <definedName name="list822">#REF!</definedName>
    <definedName name="list823">#REF!</definedName>
    <definedName name="list824">#REF!</definedName>
    <definedName name="list826">#REF!</definedName>
    <definedName name="list853">#REF!</definedName>
    <definedName name="lita">[0]!lita</definedName>
    <definedName name="LL" localSheetId="2" hidden="1">{FALSE,FALSE,-1.25,-15.5,484.5,276.75,FALSE,FALSE,TRUE,TRUE,0,12,#N/A,46,#N/A,2.93460490463215,15.35,1,FALSE,FALSE,3,TRUE,1,FALSE,100,"Swvu.PLA1.","ACwvu.PLA1.",#N/A,FALSE,FALSE,0,0,0,0,2,"","",TRUE,TRUE,FALSE,FALSE,1,60,#N/A,#N/A,FALSE,FALSE,FALSE,FALSE,FALSE,FALSE,FALSE,9,65532,65532,FALSE,FALSE,TRUE,TRUE,TRUE}</definedName>
    <definedName name="LL" hidden="1">{FALSE,FALSE,-1.25,-15.5,484.5,276.75,FALSE,FALSE,TRUE,TRUE,0,12,#N/A,46,#N/A,2.93460490463215,15.35,1,FALSE,FALSE,3,TRUE,1,FALSE,100,"Swvu.PLA1.","ACwvu.PLA1.",#N/A,FALSE,FALSE,0,0,0,0,2,"","",TRUE,TRUE,FALSE,FALSE,1,60,#N/A,#N/A,FALSE,FALSE,FALSE,FALSE,FALSE,FALSE,FALSE,9,65532,65532,FALSE,FALSE,TRUE,TRUE,TRUE}</definedName>
    <definedName name="lll">[0]!lll</definedName>
    <definedName name="llll" hidden="1">[75]M!#REF!</definedName>
    <definedName name="LP">#REF!</definedName>
    <definedName name="LTBOP.SR">#REF!</definedName>
    <definedName name="LUR">#REF!</definedName>
    <definedName name="Lyon">[20]C!$O$1</definedName>
    <definedName name="M">[36]T1!#REF!</definedName>
    <definedName name="M_S">#REF!</definedName>
    <definedName name="MACRO">#REF!</definedName>
    <definedName name="MACROS">#REF!</definedName>
    <definedName name="MAIN">#REF!</definedName>
    <definedName name="Malaysia">#REF!</definedName>
    <definedName name="Maturity_IDA">#REF!</definedName>
    <definedName name="Maturity_IDA1">#REF!</definedName>
    <definedName name="Maturity_NC">#REF!</definedName>
    <definedName name="mayis">[7]Main!$E$63:$AH$63</definedName>
    <definedName name="MCV">#N/A</definedName>
    <definedName name="MCV_B">#N/A</definedName>
    <definedName name="MCV_D">#N/A</definedName>
    <definedName name="MCV_N">#N/A</definedName>
    <definedName name="MCV_T">#N/A</definedName>
    <definedName name="mdf">[32]GrLn!#REF!</definedName>
    <definedName name="MDTab" localSheetId="2" hidden="1">{FALSE,FALSE,-1.25,-15.5,484.5,276.75,FALSE,FALSE,TRUE,TRUE,0,12,#N/A,46,#N/A,2.93460490463215,15.35,1,FALSE,FALSE,3,TRUE,1,FALSE,100,"Swvu.PLA1.","ACwvu.PLA1.",#N/A,FALSE,FALSE,0,0,0,0,2,"","",TRUE,TRUE,FALSE,FALSE,1,60,#N/A,#N/A,FALSE,FALSE,FALSE,FALSE,FALSE,FALSE,FALSE,9,65532,65532,FALSE,FALSE,TRUE,TRUE,TRUE}</definedName>
    <definedName name="MDTab" hidden="1">{FALSE,FALSE,-1.25,-15.5,484.5,276.75,FALSE,FALSE,TRUE,TRUE,0,12,#N/A,46,#N/A,2.93460490463215,15.35,1,FALSE,FALSE,3,TRUE,1,FALSE,100,"Swvu.PLA1.","ACwvu.PLA1.",#N/A,FALSE,FALSE,0,0,0,0,2,"","",TRUE,TRUE,FALSE,FALSE,1,60,#N/A,#N/A,FALSE,FALSE,FALSE,FALSE,FALSE,FALSE,FALSE,9,65532,65532,FALSE,FALSE,TRUE,TRUE,TRUE}</definedName>
    <definedName name="Medterm_scen">#REF!</definedName>
    <definedName name="MEETING">#REF!</definedName>
    <definedName name="MENORES">#REF!</definedName>
    <definedName name="MF1.1">#REF!</definedName>
    <definedName name="MF2.1">#REF!</definedName>
    <definedName name="MFBOPINPUT">#REF!</definedName>
    <definedName name="MFISCAL">'[23]Annual Raw Data'!#REF!</definedName>
    <definedName name="mflowsa">[35]!mflowsa</definedName>
    <definedName name="mflowsq">[35]!mflowsq</definedName>
    <definedName name="MICRO">#REF!</definedName>
    <definedName name="MIDDLE">#REF!</definedName>
    <definedName name="mil">'[77]2'!#REF!</definedName>
    <definedName name="Minimum_working_balances">#REF!</definedName>
    <definedName name="MISC3">#REF!</definedName>
    <definedName name="MISC4">[19]OUTPUT!#REF!</definedName>
    <definedName name="Miscellaneous">#REF!</definedName>
    <definedName name="MK_CASHFLOW">#REF!</definedName>
    <definedName name="mmm" localSheetId="2" hidden="1">{"Riqfin97",#N/A,FALSE,"Tran";"Riqfinpro",#N/A,FALSE,"Tran"}</definedName>
    <definedName name="mmm" hidden="1">{"Riqfin97",#N/A,FALSE,"Tran";"Riqfinpro",#N/A,FALSE,"Tran"}</definedName>
    <definedName name="mmmm" localSheetId="2" hidden="1">{"Tab1",#N/A,FALSE,"P";"Tab2",#N/A,FALSE,"P"}</definedName>
    <definedName name="mmmm" hidden="1">{"Tab1",#N/A,FALSE,"P";"Tab2",#N/A,FALSE,"P"}</definedName>
    <definedName name="MNDATES">#REF!</definedName>
    <definedName name="Módulo2.completo">[0]!Módulo2.completo</definedName>
    <definedName name="MON_SM">#REF!</definedName>
    <definedName name="MONE">#REF!</definedName>
    <definedName name="MonetarySurvey">'[17]Monetary Dev_Monthly'!$A$11:$CB$73</definedName>
    <definedName name="Money">#REF!</definedName>
    <definedName name="money_monthly_output_to_fiscal">'[40]Monthly data'!#REF!</definedName>
    <definedName name="MONEY1A">#REF!</definedName>
    <definedName name="MONEY1Q">#REF!</definedName>
    <definedName name="MONEY2A">#REF!</definedName>
    <definedName name="MONEY2Q">#REF!</definedName>
    <definedName name="MoneySurvey">#REF!</definedName>
    <definedName name="MONEYSV">'[17]Monetary Dev_Monthly'!#REF!</definedName>
    <definedName name="MONF">#REF!</definedName>
    <definedName name="MONF_SM">#REF!</definedName>
    <definedName name="MONFIS">#REF!</definedName>
    <definedName name="monsur">#REF!</definedName>
    <definedName name="Monsuv">'[78]Monetary Dev_Monthly'!#REF!</definedName>
    <definedName name="month" hidden="1">{"SRD",#N/A,FALSE,"SRA"}</definedName>
    <definedName name="monthly" hidden="1">{"SRA",#N/A,FALSE,"SRA";"SRB",#N/A,FALSE,"SRB";"SRC",#N/A,FALSE,"SRC"}</definedName>
    <definedName name="monthly_cpi_er_from_real">#REF!</definedName>
    <definedName name="MONY">#REF!</definedName>
    <definedName name="MonyTrend">'[17]Monetary Dev_Monthly'!#REF!</definedName>
    <definedName name="MS">#REF!</definedName>
    <definedName name="MS1F">#REF!</definedName>
    <definedName name="mstocksa">[35]!mstocksa</definedName>
    <definedName name="mstocksq">[35]!mstocksq</definedName>
    <definedName name="Msurvey" localSheetId="2" hidden="1">{#N/A,#N/A,FALSE,"report1"}</definedName>
    <definedName name="Msurvey" hidden="1">{#N/A,#N/A,FALSE,"report1"}</definedName>
    <definedName name="MTBOP2001">#REF!</definedName>
    <definedName name="Municipios">#REF!</definedName>
    <definedName name="NA_">[50]Main!#REF!</definedName>
    <definedName name="nam">'[77]2'!#REF!</definedName>
    <definedName name="NAMDEBT">#REF!</definedName>
    <definedName name="name1">#REF!</definedName>
    <definedName name="NAMES">#REF!</definedName>
    <definedName name="NAMES_A">#REF!</definedName>
    <definedName name="names_w">#REF!</definedName>
    <definedName name="names1">#REF!</definedName>
    <definedName name="namesx">#REF!</definedName>
    <definedName name="namesx1">#REF!</definedName>
    <definedName name="namesxx">#REF!</definedName>
    <definedName name="namesxxx">#REF!</definedName>
    <definedName name="namesz2">#REF!</definedName>
    <definedName name="namesz3">#REF!</definedName>
    <definedName name="nameszx">#REF!</definedName>
    <definedName name="NARINT">#REF!</definedName>
    <definedName name="NARMONEYSV">#REF!</definedName>
    <definedName name="NARMONTR">#REF!</definedName>
    <definedName name="NARSXPRT">'[62]27'!#REF!</definedName>
    <definedName name="NASBOP">'[62]27'!#REF!</definedName>
    <definedName name="NASBOP4A">#REF!</definedName>
    <definedName name="NatCurr">#REF!</definedName>
    <definedName name="National_Accounts">#REF!</definedName>
    <definedName name="NCG">#REF!</definedName>
    <definedName name="NCG_R">#REF!</definedName>
    <definedName name="NCP">#REF!</definedName>
    <definedName name="NCP_R">#REF!</definedName>
    <definedName name="Ndf">[28]CIRRs!$C$69</definedName>
    <definedName name="NE.CON.GOVT.CN">#REF!</definedName>
    <definedName name="NE.CON.GOVT.KN">#REF!</definedName>
    <definedName name="NE.CON.PETC.CN">#REF!</definedName>
    <definedName name="NE.CON.PETC.KN">#REF!</definedName>
    <definedName name="NE.CON.TETC.CN">#REF!</definedName>
    <definedName name="NE.CON.TETC.KN">#REF!</definedName>
    <definedName name="NE.EXP.GNFS.CN">#REF!</definedName>
    <definedName name="NE.EXP.GNFS.KN">#REF!</definedName>
    <definedName name="NE.GDI.FGOV.CN">#REF!</definedName>
    <definedName name="NE.GDI.FGOV.KN">#REF!</definedName>
    <definedName name="NE.GDI.FPRV.CN">#REF!</definedName>
    <definedName name="NE.GDI.FPRV.KN">#REF!</definedName>
    <definedName name="NE.GDI.FTOT.CN">#REF!</definedName>
    <definedName name="NE.GDI.FTOT.KN">#REF!</definedName>
    <definedName name="NE.GDI.STKB.CN">#REF!</definedName>
    <definedName name="NE.GDI.STKB.KN">#REF!</definedName>
    <definedName name="NE.GDI.TOTL.CN">#REF!</definedName>
    <definedName name="NE.GDI.TOTL.KN">#REF!</definedName>
    <definedName name="NE.IMP.GNFS.CN">#REF!</definedName>
    <definedName name="NE.IMP.GNFS.KN">#REF!</definedName>
    <definedName name="Net_credit_to_Central_Government__PNG__in_CFA">#REF!</definedName>
    <definedName name="Net_factor_inc">#REF!</definedName>
    <definedName name="Net_uncommitted_usable_resources">#REF!</definedName>
    <definedName name="NEW_DS">#REF!</definedName>
    <definedName name="newcash97">#REF!</definedName>
    <definedName name="newcash98">#REF!</definedName>
    <definedName name="nfa">#REF!</definedName>
    <definedName name="NFI">#REF!</definedName>
    <definedName name="NFI_R">#REF!</definedName>
    <definedName name="NFIP">#REF!</definedName>
    <definedName name="NGDP">#REF!</definedName>
    <definedName name="NGDP_DG">#N/A</definedName>
    <definedName name="NGDP_R">#REF!</definedName>
    <definedName name="NGDP_RG">#N/A</definedName>
    <definedName name="NGDPA">#REF!</definedName>
    <definedName name="NGK">#REF!</definedName>
    <definedName name="NGNI">#REF!</definedName>
    <definedName name="NGPXO">#REF!</definedName>
    <definedName name="NGPXO_R">#REF!</definedName>
    <definedName name="NGS_NGDP">#N/A</definedName>
    <definedName name="nhgnnfg" hidden="1">{"Main Economic Indicators",#N/A,FALSE,"C"}</definedName>
    <definedName name="nick">'[79]NEW-IDA'!$C$15</definedName>
    <definedName name="NINV">#REF!</definedName>
    <definedName name="NINV_R">#REF!</definedName>
    <definedName name="NLG">[28]CIRRs!$C$99</definedName>
    <definedName name="NM">#REF!</definedName>
    <definedName name="NM_R">#REF!</definedName>
    <definedName name="NMG">#REF!</definedName>
    <definedName name="NMG_R">#REF!</definedName>
    <definedName name="NMG_RG">#N/A</definedName>
    <definedName name="nn" localSheetId="2" hidden="1">{"Riqfin97",#N/A,FALSE,"Tran";"Riqfinpro",#N/A,FALSE,"Tran"}</definedName>
    <definedName name="nn" hidden="1">{"Riqfin97",#N/A,FALSE,"Tran";"Riqfinpro",#N/A,FALSE,"Tran"}</definedName>
    <definedName name="NNAMES">#REF!</definedName>
    <definedName name="nnn" localSheetId="2" hidden="1">{"Tab1",#N/A,FALSE,"P";"Tab2",#N/A,FALSE,"P"}</definedName>
    <definedName name="nnn" hidden="1">{"Tab1",#N/A,FALSE,"P";"Tab2",#N/A,FALSE,"P"}</definedName>
    <definedName name="NOK">[28]CIRRs!$C$100</definedName>
    <definedName name="not_specified">#REF!</definedName>
    <definedName name="NOTES">#REF!</definedName>
    <definedName name="NTDD_RG">[0]!NTDD_RG</definedName>
    <definedName name="NV.AGR.TOTL.CN">#REF!</definedName>
    <definedName name="NV.AGR.TOTL.KN">#REF!</definedName>
    <definedName name="NV.IND.CNST.CN">#REF!</definedName>
    <definedName name="NV.IND.GELW.CN">#REF!</definedName>
    <definedName name="NV.IND.MANF.CN">#REF!</definedName>
    <definedName name="NV.IND.MANF.KN">#REF!</definedName>
    <definedName name="NV.IND.MINQ.CN">#REF!</definedName>
    <definedName name="NV.IND.TOTL.CN">#REF!</definedName>
    <definedName name="NV.IND.TOTL.KN">#REF!</definedName>
    <definedName name="NV.SRV.ADMN.CN">#REF!</definedName>
    <definedName name="NV.SRV.BNKG.CN">#REF!</definedName>
    <definedName name="NV.SRV.DISC.CN">#REF!</definedName>
    <definedName name="NV.SRV.DWEL.CN">#REF!</definedName>
    <definedName name="NV.SRV.OTHR.CN">#REF!</definedName>
    <definedName name="NV.SRV.OTHR.CN.ps">#REF!</definedName>
    <definedName name="NV.SRV.TETC.CN">#REF!</definedName>
    <definedName name="NV.SRV.TETC.KN">#REF!</definedName>
    <definedName name="NV.SRV.TOTL.CN">#REF!</definedName>
    <definedName name="NV.SRV.TRAD.CN">#REF!</definedName>
    <definedName name="NV.SRV.TRAN.CN">#REF!</definedName>
    <definedName name="NX">#REF!</definedName>
    <definedName name="NX_R">#REF!</definedName>
    <definedName name="NXG">#REF!</definedName>
    <definedName name="NXG_R">#REF!</definedName>
    <definedName name="NXG_RG">#N/A</definedName>
    <definedName name="NY.GDP.FCST.CN">#REF!</definedName>
    <definedName name="NY.GDP.FCST.KN">#REF!</definedName>
    <definedName name="NY.GDP.MKTP.CN">#REF!</definedName>
    <definedName name="NY.GDP.MKTP.KN">#REF!</definedName>
    <definedName name="NY.GNP.MKTP.CN">#REF!</definedName>
    <definedName name="NY.GNP.MKTP.KN">#REF!</definedName>
    <definedName name="NY.GNP.PCAP.CD">#REF!</definedName>
    <definedName name="NY.GNP.PCAP.KD">#REF!</definedName>
    <definedName name="NY.GSR.NFCY.CN">#REF!</definedName>
    <definedName name="NY.GSR.NFCY.KN">#REF!</definedName>
    <definedName name="NY.TAX.IDRT.CN">#REF!</definedName>
    <definedName name="NY.TAX.NIND.CN">#REF!</definedName>
    <definedName name="NY.TAX.NIND.CN.zs">#REF!</definedName>
    <definedName name="NY.TAX.NIND.KN">#REF!</definedName>
    <definedName name="NY.TAX.SUBS.CN">#REF!</definedName>
    <definedName name="NY.TRF.NCTR.CN">#REF!</definedName>
    <definedName name="NY.TRF.NCTR.KN">#REF!</definedName>
    <definedName name="O">#REF!</definedName>
    <definedName name="OBI">#REF!</definedName>
    <definedName name="oda">'[80]Figure 6 NPV'!$G$4</definedName>
    <definedName name="odofg">#REF!</definedName>
    <definedName name="of_which_Currencies">#REF!</definedName>
    <definedName name="of_which_SDRs">#REF!</definedName>
    <definedName name="oHIPC">#REF!</definedName>
    <definedName name="old">'[81]Table 1'!#REF!</definedName>
    <definedName name="OnShow">#N/A</definedName>
    <definedName name="oo" localSheetId="2" hidden="1">{"Riqfin97",#N/A,FALSE,"Tran";"Riqfinpro",#N/A,FALSE,"Tran"}</definedName>
    <definedName name="oo" hidden="1">{"Riqfin97",#N/A,FALSE,"Tran";"Riqfinpro",#N/A,FALSE,"Tran"}</definedName>
    <definedName name="ooo" localSheetId="2" hidden="1">{"Tab1",#N/A,FALSE,"P";"Tab2",#N/A,FALSE,"P"}</definedName>
    <definedName name="ooo" hidden="1">{"Tab1",#N/A,FALSE,"P";"Tab2",#N/A,FALSE,"P"}</definedName>
    <definedName name="Ope">#REF!</definedName>
    <definedName name="Opec">[28]CIRRs!$C$66</definedName>
    <definedName name="OrderTable" hidden="1">#REF!</definedName>
    <definedName name="OTHER_FLOWS">[82]Main:Kin!$A$12:$S$642</definedName>
    <definedName name="Otras_Residuales">#REF!</definedName>
    <definedName name="otro" localSheetId="2" hidden="1">{FALSE,FALSE,-1.25,-15.5,484.5,276.75,FALSE,FALSE,TRUE,TRUE,0,12,#N/A,46,#N/A,2.93460490463215,15.35,1,FALSE,FALSE,3,TRUE,1,FALSE,100,"Swvu.PLA1.","ACwvu.PLA1.",#N/A,FALSE,FALSE,0,0,0,0,2,"","",TRUE,TRUE,FALSE,FALSE,1,60,#N/A,#N/A,FALSE,FALSE,FALSE,FALSE,FALSE,FALSE,FALSE,9,65532,65532,FALSE,FALSE,TRUE,TRUE,TRUE}</definedName>
    <definedName name="otro" hidden="1">{FALSE,FALSE,-1.25,-15.5,484.5,276.75,FALSE,FALSE,TRUE,TRUE,0,12,#N/A,46,#N/A,2.93460490463215,15.35,1,FALSE,FALSE,3,TRUE,1,FALSE,100,"Swvu.PLA1.","ACwvu.PLA1.",#N/A,FALSE,FALSE,0,0,0,0,2,"","",TRUE,TRUE,FALSE,FALSE,1,60,#N/A,#N/A,FALSE,FALSE,FALSE,FALSE,FALSE,FALSE,FALSE,9,65532,65532,FALSE,FALSE,TRUE,TRUE,TRUE}</definedName>
    <definedName name="OUT">#REF!</definedName>
    <definedName name="OUTBP">#REF!</definedName>
    <definedName name="OUTBS">#REF!</definedName>
    <definedName name="OUTCPI">#REF!</definedName>
    <definedName name="OUTDS1">#REF!</definedName>
    <definedName name="OUTEXR">#REF!</definedName>
    <definedName name="OUTFISC">#REF!</definedName>
    <definedName name="OutHUB">#REF!</definedName>
    <definedName name="OUTIMF">#REF!</definedName>
    <definedName name="OUTMN">#REF!</definedName>
    <definedName name="OUTMS1">#REF!</definedName>
    <definedName name="OUTMS2">#REF!</definedName>
    <definedName name="OUTMS3">#REF!</definedName>
    <definedName name="OUTMS4">#REF!</definedName>
    <definedName name="OutOthFinFlowsB9606">#REF!</definedName>
    <definedName name="OutOthFinFlowsB9607">#REF!</definedName>
    <definedName name="OutOthFinFlowsB9608">#REF!</definedName>
    <definedName name="OutOthFinFlowsB9609">#REF!</definedName>
    <definedName name="OutOthFinFlowsB9610">#REF!</definedName>
    <definedName name="OutOthFinFlowsB9611">#REF!</definedName>
    <definedName name="OutOthFinFlowsB9612">#REF!</definedName>
    <definedName name="OutOthFinFlowsB9701">#REF!</definedName>
    <definedName name="OutOthFinFlowsB9702">#REF!</definedName>
    <definedName name="OutOthFinFlowsB9703">#REF!</definedName>
    <definedName name="OutOthFinFlowsB9704">#REF!</definedName>
    <definedName name="OutOthFinFlowsB9705">#REF!</definedName>
    <definedName name="OutOthFinFlowsB9706">#REF!</definedName>
    <definedName name="OutOthFinFlowsB9707">#REF!</definedName>
    <definedName name="OutOthFinFlowsB9708">#REF!</definedName>
    <definedName name="OutOthFinFlowsB9709">#REF!</definedName>
    <definedName name="OutOthFinFlowsB9710">#REF!</definedName>
    <definedName name="OutOthFinFlowsB9711">#REF!</definedName>
    <definedName name="OutOthFinFlowsB9712">#REF!</definedName>
    <definedName name="OutOthFinFlowsB9801">#REF!</definedName>
    <definedName name="OutOthFinFlowsB9802">#REF!</definedName>
    <definedName name="OutOthFinFlowsB9803">#REF!</definedName>
    <definedName name="OutOthFinFlowsB9804">#REF!</definedName>
    <definedName name="OutOthFinFlowsB9805">#REF!</definedName>
    <definedName name="OutOthFinFlowsB9806">#REF!</definedName>
    <definedName name="OutOthFinFlowsB9807">#REF!</definedName>
    <definedName name="OutOthFinFlowsB9808">#REF!</definedName>
    <definedName name="OutOthFinFlowsB9809">#REF!</definedName>
    <definedName name="OutOthFinFlowsB9810">#REF!</definedName>
    <definedName name="OutOthFinFlowsB9811">#REF!</definedName>
    <definedName name="OutOthFinFlowsB9812">#REF!</definedName>
    <definedName name="OutOthFinFlowsB9901">#REF!</definedName>
    <definedName name="OutOthFinFlowsB9902">#REF!</definedName>
    <definedName name="OutOthFinFlowsB9903">#REF!</definedName>
    <definedName name="OutOthFinFlowsB9904">#REF!</definedName>
    <definedName name="OutOthFinFlowsB9905">#REF!</definedName>
    <definedName name="OutOthFinFlowsB9906">#REF!</definedName>
    <definedName name="OUTPUT">[83]Output!#REF!</definedName>
    <definedName name="OUTQMS1">#REF!</definedName>
    <definedName name="OUTQMS2">#REF!</definedName>
    <definedName name="OUTQMS3">#REF!</definedName>
    <definedName name="OUTQMS4">#REF!</definedName>
    <definedName name="outs_debt" hidden="1">'[77]2'!#REF!</definedName>
    <definedName name="OUTTI">#REF!</definedName>
    <definedName name="OUTTM">#REF!</definedName>
    <definedName name="OUTTX">#REF!</definedName>
    <definedName name="P">#REF!</definedName>
    <definedName name="PA.NUS.ATLS">#REF!</definedName>
    <definedName name="PA.NUS.FCRF">#REF!</definedName>
    <definedName name="PAGE">#N/A</definedName>
    <definedName name="PAGE2">#N/A</definedName>
    <definedName name="PAGE5">#REF!</definedName>
    <definedName name="PARIS">#REF!</definedName>
    <definedName name="Parmeshwar">[20]E!$AJ$98:$AX$115</definedName>
    <definedName name="Path_Data">#REF!</definedName>
    <definedName name="Path_System">#REF!</definedName>
    <definedName name="PAYCAP">#REF!</definedName>
    <definedName name="PayComp9606">#REF!</definedName>
    <definedName name="PayComp9607">#REF!</definedName>
    <definedName name="PayComp9608">#REF!</definedName>
    <definedName name="PayComp9609">#REF!</definedName>
    <definedName name="PayComp9610">#REF!</definedName>
    <definedName name="PayComp9611">#REF!</definedName>
    <definedName name="PayComp9612">#REF!</definedName>
    <definedName name="PayComp9701">#REF!</definedName>
    <definedName name="PayComp9702">#REF!</definedName>
    <definedName name="PayComp9703">#REF!</definedName>
    <definedName name="PayComp9704">#REF!</definedName>
    <definedName name="PayComp9705">#REF!</definedName>
    <definedName name="PayComp9706">#REF!</definedName>
    <definedName name="PayComp9707">#REF!</definedName>
    <definedName name="PayComp9708">#REF!</definedName>
    <definedName name="PayComp9709">#REF!</definedName>
    <definedName name="PayComp9710">#REF!</definedName>
    <definedName name="PayComp9711">#REF!</definedName>
    <definedName name="PayComp9712">#REF!</definedName>
    <definedName name="PayComp9801">#REF!</definedName>
    <definedName name="PayComp9802">#REF!</definedName>
    <definedName name="PayComp9803">#REF!</definedName>
    <definedName name="PayComp9804">#REF!</definedName>
    <definedName name="PayComp9805">#REF!</definedName>
    <definedName name="PayComp9806">#REF!</definedName>
    <definedName name="PayComp9807">#REF!</definedName>
    <definedName name="PayComp9808">#REF!</definedName>
    <definedName name="PayComp9809">#REF!</definedName>
    <definedName name="PayComp9810">#REF!</definedName>
    <definedName name="PayComp9811">#REF!</definedName>
    <definedName name="PayComp9812">#REF!</definedName>
    <definedName name="PayComp9901">#REF!</definedName>
    <definedName name="PayComp9902">#REF!</definedName>
    <definedName name="PayComp9903">#REF!</definedName>
    <definedName name="PayComp9904">#REF!</definedName>
    <definedName name="PayComp9905">#REF!</definedName>
    <definedName name="PayComp9906">#REF!</definedName>
    <definedName name="PayCtr9606">#REF!</definedName>
    <definedName name="PayCtr9607">#REF!</definedName>
    <definedName name="PayCtr9608">#REF!</definedName>
    <definedName name="PayCtr9609">#REF!</definedName>
    <definedName name="PayCtr9610">#REF!</definedName>
    <definedName name="PayCtr9611">#REF!</definedName>
    <definedName name="PayCtr9612">#REF!</definedName>
    <definedName name="PayCtr9701">#REF!</definedName>
    <definedName name="PayCtr9702">#REF!</definedName>
    <definedName name="PayCtr9703">#REF!</definedName>
    <definedName name="PayCtr9704">#REF!</definedName>
    <definedName name="PayCtr9705">#REF!</definedName>
    <definedName name="PayCtr9706">#REF!</definedName>
    <definedName name="PayCtr9707">#REF!</definedName>
    <definedName name="PayCtr9708">#REF!</definedName>
    <definedName name="PayCtr9709">#REF!</definedName>
    <definedName name="PayCtr9710">#REF!</definedName>
    <definedName name="PayCtr9711">#REF!</definedName>
    <definedName name="PayCtr9712">#REF!</definedName>
    <definedName name="PayCtr9801">#REF!</definedName>
    <definedName name="PayCtr9802">#REF!</definedName>
    <definedName name="PayCtr9803">#REF!</definedName>
    <definedName name="PayCtr9804">#REF!</definedName>
    <definedName name="PayCtr9805">#REF!</definedName>
    <definedName name="PayCtr9806">#REF!</definedName>
    <definedName name="PayCtr9807">#REF!</definedName>
    <definedName name="PayCtr9808">#REF!</definedName>
    <definedName name="PayCtr9809">#REF!</definedName>
    <definedName name="PayCtr9810">#REF!</definedName>
    <definedName name="PayCtr9811">#REF!</definedName>
    <definedName name="PayCtr9812">#REF!</definedName>
    <definedName name="PayCtr9901">#REF!</definedName>
    <definedName name="PayCtr9902">#REF!</definedName>
    <definedName name="PayCtr9903">#REF!</definedName>
    <definedName name="PayCtr9904">#REF!</definedName>
    <definedName name="PayCtr9905">#REF!</definedName>
    <definedName name="PayCtr9906">#REF!</definedName>
    <definedName name="PayInvYArrs9606">#REF!</definedName>
    <definedName name="PayInvYArrs9607">#REF!</definedName>
    <definedName name="PayInvYArrs9608">#REF!</definedName>
    <definedName name="PayInvYArrs9609">#REF!</definedName>
    <definedName name="PayInvYArrs9610">#REF!</definedName>
    <definedName name="PayInvYArrs9611">#REF!</definedName>
    <definedName name="PayInvYArrs9612">#REF!</definedName>
    <definedName name="PayInvYArrs9701">#REF!</definedName>
    <definedName name="PayInvYArrs9702">#REF!</definedName>
    <definedName name="PayInvYArrs9703">#REF!</definedName>
    <definedName name="PayInvYArrs9704">#REF!</definedName>
    <definedName name="PayInvYArrs9705">#REF!</definedName>
    <definedName name="PayInvYArrs9706">#REF!</definedName>
    <definedName name="PayInvYArrs9707">#REF!</definedName>
    <definedName name="PayInvYArrs9708">#REF!</definedName>
    <definedName name="PayInvYArrs9709">#REF!</definedName>
    <definedName name="PayInvYArrs9710">#REF!</definedName>
    <definedName name="PayInvYArrs9711">#REF!</definedName>
    <definedName name="PayInvYArrs9712">#REF!</definedName>
    <definedName name="PayInvYArrs9801">#REF!</definedName>
    <definedName name="PayInvYArrs9802">#REF!</definedName>
    <definedName name="PayInvYArrs9803">#REF!</definedName>
    <definedName name="PayInvYArrs9804">#REF!</definedName>
    <definedName name="PayInvYArrs9805">#REF!</definedName>
    <definedName name="PayInvYArrs9806">#REF!</definedName>
    <definedName name="PayInvYArrs9807">#REF!</definedName>
    <definedName name="PayInvYArrs9808">#REF!</definedName>
    <definedName name="PayInvYArrs9809">#REF!</definedName>
    <definedName name="PayInvYArrs9810">#REF!</definedName>
    <definedName name="PayInvYArrs9811">#REF!</definedName>
    <definedName name="PayInvYArrs9812">#REF!</definedName>
    <definedName name="PayInvYArrs9901">#REF!</definedName>
    <definedName name="PayInvYArrs9902">#REF!</definedName>
    <definedName name="PayInvYArrs9903">#REF!</definedName>
    <definedName name="PayInvYArrs9904">#REF!</definedName>
    <definedName name="PayInvYArrs9905">#REF!</definedName>
    <definedName name="PayInvYArrs9906">#REF!</definedName>
    <definedName name="PayInvYGCash9606">#REF!</definedName>
    <definedName name="PayInvYGCash9607">#REF!</definedName>
    <definedName name="PayInvYGCash9608">#REF!</definedName>
    <definedName name="PayInvYGCash9609">#REF!</definedName>
    <definedName name="PayInvYGCash9610">#REF!</definedName>
    <definedName name="PayInvYGCash9611">#REF!</definedName>
    <definedName name="PayInvYGCash9612">#REF!</definedName>
    <definedName name="PayInvYGCash9701">#REF!</definedName>
    <definedName name="PayInvYGCash9702">#REF!</definedName>
    <definedName name="PayInvYGCash9703">#REF!</definedName>
    <definedName name="PayInvYGCash9704">#REF!</definedName>
    <definedName name="PayInvYGCash9705">#REF!</definedName>
    <definedName name="PayInvYGCash9706">#REF!</definedName>
    <definedName name="PayInvYGCash9707">#REF!</definedName>
    <definedName name="PayInvYGCash9708">#REF!</definedName>
    <definedName name="PayInvYGCash9709">#REF!</definedName>
    <definedName name="PayInvYGCash9710">#REF!</definedName>
    <definedName name="PayInvYGCash9711">#REF!</definedName>
    <definedName name="PayInvYGCash9712">#REF!</definedName>
    <definedName name="PayInvYGCash9801">#REF!</definedName>
    <definedName name="PayInvYGCash9802">#REF!</definedName>
    <definedName name="PayInvYGCash9803">#REF!</definedName>
    <definedName name="PayInvYGCash9804">#REF!</definedName>
    <definedName name="PayInvYGCash9805">#REF!</definedName>
    <definedName name="PayInvYGCash9806">#REF!</definedName>
    <definedName name="PayInvYGCash9807">#REF!</definedName>
    <definedName name="PayInvYGCash9808">#REF!</definedName>
    <definedName name="PayInvYGCash9809">#REF!</definedName>
    <definedName name="PayInvYGCash9810">#REF!</definedName>
    <definedName name="PayInvYGCash9811">#REF!</definedName>
    <definedName name="PayInvYGCash9812">#REF!</definedName>
    <definedName name="PayInvYGCash9901">#REF!</definedName>
    <definedName name="PayInvYGCash9902">#REF!</definedName>
    <definedName name="PayInvYGCash9903">#REF!</definedName>
    <definedName name="PayInvYGCash9904">#REF!</definedName>
    <definedName name="PayInvYGCash9905">#REF!</definedName>
    <definedName name="PayInvYGCash9906">#REF!</definedName>
    <definedName name="PayInvYPteCash9606">#REF!</definedName>
    <definedName name="PayInvYPteCash9607">#REF!</definedName>
    <definedName name="PayInvYPteCash9608">#REF!</definedName>
    <definedName name="PayInvYPteCash9609">#REF!</definedName>
    <definedName name="PayInvYPteCash9610">#REF!</definedName>
    <definedName name="PayInvYPteCash9611">#REF!</definedName>
    <definedName name="PayInvYPteCash9612">#REF!</definedName>
    <definedName name="PayInvYPteCash9701">#REF!</definedName>
    <definedName name="PayInvYPteCash9702">#REF!</definedName>
    <definedName name="PayInvYPteCash9703">#REF!</definedName>
    <definedName name="PayInvYPteCash9704">#REF!</definedName>
    <definedName name="PayInvYPteCash9705">#REF!</definedName>
    <definedName name="PayInvYPteCash9706">#REF!</definedName>
    <definedName name="PayInvYPteCash9707">#REF!</definedName>
    <definedName name="PayInvYPteCash9708">#REF!</definedName>
    <definedName name="PayInvYPteCash9709">#REF!</definedName>
    <definedName name="PayInvYPteCash9710">#REF!</definedName>
    <definedName name="PayInvYPteCash9711">#REF!</definedName>
    <definedName name="PayInvYPteCash9712">#REF!</definedName>
    <definedName name="PayInvYPteCash9801">#REF!</definedName>
    <definedName name="PayInvYPteCash9802">#REF!</definedName>
    <definedName name="PayInvYPteCash9803">#REF!</definedName>
    <definedName name="PayInvYPteCash9804">#REF!</definedName>
    <definedName name="PayInvYPteCash9805">#REF!</definedName>
    <definedName name="PayInvYPteCash9806">#REF!</definedName>
    <definedName name="PayInvYPteCash9807">#REF!</definedName>
    <definedName name="PayInvYPteCash9808">#REF!</definedName>
    <definedName name="PayInvYPteCash9809">#REF!</definedName>
    <definedName name="PayInvYPteCash9810">#REF!</definedName>
    <definedName name="PayInvYPteCash9811">#REF!</definedName>
    <definedName name="PayInvYPteCash9812">#REF!</definedName>
    <definedName name="PayInvYPteCash9901">#REF!</definedName>
    <definedName name="PayInvYPteCash9902">#REF!</definedName>
    <definedName name="PayInvYPteCash9903">#REF!</definedName>
    <definedName name="PayInvYPteCash9904">#REF!</definedName>
    <definedName name="PayInvYPteCash9905">#REF!</definedName>
    <definedName name="PayInvYPteCash9906">#REF!</definedName>
    <definedName name="PayKtr9606">#REF!</definedName>
    <definedName name="PayKtr9607">#REF!</definedName>
    <definedName name="PayKtr9608">#REF!</definedName>
    <definedName name="PayKtr9609">#REF!</definedName>
    <definedName name="PayKtr9610">#REF!</definedName>
    <definedName name="PayKtr9611">#REF!</definedName>
    <definedName name="PayKtr9612">#REF!</definedName>
    <definedName name="PayKtr9701">#REF!</definedName>
    <definedName name="PayKtr9702">#REF!</definedName>
    <definedName name="PayKtr9703">#REF!</definedName>
    <definedName name="PayKtr9704">#REF!</definedName>
    <definedName name="PayKtr9705">#REF!</definedName>
    <definedName name="PayKtr9706">#REF!</definedName>
    <definedName name="PayKtr9707">#REF!</definedName>
    <definedName name="PayKtr9708">#REF!</definedName>
    <definedName name="PayKtr9709">#REF!</definedName>
    <definedName name="PayKtr9710">#REF!</definedName>
    <definedName name="PayKtr9711">#REF!</definedName>
    <definedName name="PayKtr9712">#REF!</definedName>
    <definedName name="PayKtr9801">#REF!</definedName>
    <definedName name="PayKtr9802">#REF!</definedName>
    <definedName name="PayKtr9803">#REF!</definedName>
    <definedName name="PayKtr9804">#REF!</definedName>
    <definedName name="PayKtr9805">#REF!</definedName>
    <definedName name="PayKtr9806">#REF!</definedName>
    <definedName name="PayKtr9807">#REF!</definedName>
    <definedName name="PayKtr9808">#REF!</definedName>
    <definedName name="PayKtr9809">#REF!</definedName>
    <definedName name="PayKtr9810">#REF!</definedName>
    <definedName name="PayKtr9811">#REF!</definedName>
    <definedName name="PayKtr9812">#REF!</definedName>
    <definedName name="PayKtr9901">#REF!</definedName>
    <definedName name="PayKtr9902">#REF!</definedName>
    <definedName name="PayKtr9903">#REF!</definedName>
    <definedName name="PayKtr9904">#REF!</definedName>
    <definedName name="PayKtr9905">#REF!</definedName>
    <definedName name="PayKtr9906">#REF!</definedName>
    <definedName name="PCPI">#REF!</definedName>
    <definedName name="PCPIE">#REF!</definedName>
    <definedName name="PCPIG">#N/A</definedName>
    <definedName name="pcsod">'[56]Scheduled Repayment'!$E$4:$AK$4</definedName>
    <definedName name="pcsodds">'[56]Scheduled Repayment'!$E$3:$AK$3</definedName>
    <definedName name="PDRDSA">#REF!</definedName>
    <definedName name="PDRDSA2">#REF!</definedName>
    <definedName name="PE.NUS.FCAE">#REF!</definedName>
    <definedName name="PER">#REF!</definedName>
    <definedName name="Petroecuador">#REF!</definedName>
    <definedName name="pgrants1">[32]GrLn!#REF!</definedName>
    <definedName name="PInvTz9606">#REF!</definedName>
    <definedName name="PInvTz9607">#REF!</definedName>
    <definedName name="PInvTz9608">#REF!</definedName>
    <definedName name="PInvTz9609">#REF!</definedName>
    <definedName name="PInvTz9610">#REF!</definedName>
    <definedName name="PInvTz9611">#REF!</definedName>
    <definedName name="PInvTz9612">#REF!</definedName>
    <definedName name="PInvTz9701">#REF!</definedName>
    <definedName name="PInvTz9702">#REF!</definedName>
    <definedName name="PInvTz9703">#REF!</definedName>
    <definedName name="PInvTz9704">#REF!</definedName>
    <definedName name="PInvTz9705">#REF!</definedName>
    <definedName name="PInvTz9706">#REF!</definedName>
    <definedName name="PInvTz9707">#REF!</definedName>
    <definedName name="PInvTz9708">#REF!</definedName>
    <definedName name="PInvTz9709">#REF!</definedName>
    <definedName name="PInvTz9710">#REF!</definedName>
    <definedName name="PInvTz9711">#REF!</definedName>
    <definedName name="PInvTz9712">#REF!</definedName>
    <definedName name="PInvTz9801">#REF!</definedName>
    <definedName name="PInvTz9802">#REF!</definedName>
    <definedName name="PInvTz9803">#REF!</definedName>
    <definedName name="PInvTz9804">#REF!</definedName>
    <definedName name="PInvTz9805">#REF!</definedName>
    <definedName name="PInvTz9806">#REF!</definedName>
    <definedName name="PInvTz9807">#REF!</definedName>
    <definedName name="PInvTz9808">#REF!</definedName>
    <definedName name="PInvTz9809">#REF!</definedName>
    <definedName name="PInvTz9810">#REF!</definedName>
    <definedName name="PInvTz9811">#REF!</definedName>
    <definedName name="PInvTz9812">#REF!</definedName>
    <definedName name="PInvTz9901">#REF!</definedName>
    <definedName name="PInvTz9902">#REF!</definedName>
    <definedName name="PInvTz9903">#REF!</definedName>
    <definedName name="PInvTz9904">#REF!</definedName>
    <definedName name="PInvTz9905">#REF!</definedName>
    <definedName name="PInvTz9906">#REF!</definedName>
    <definedName name="Ports">#REF!</definedName>
    <definedName name="pp">[0]!pp</definedName>
    <definedName name="ppp" localSheetId="2" hidden="1">{"Riqfin97",#N/A,FALSE,"Tran";"Riqfinpro",#N/A,FALSE,"Tran"}</definedName>
    <definedName name="ppp" hidden="1">{"Riqfin97",#N/A,FALSE,"Tran";"Riqfinpro",#N/A,FALSE,"Tran"}</definedName>
    <definedName name="PPPWGT">#N/A</definedName>
    <definedName name="PrevVintage">'[84]A Previous Data'!$D$60</definedName>
    <definedName name="PRGF_Total_Undrawn">'[69]Table 2b'!#REF!</definedName>
    <definedName name="PriceList">#REF!</definedName>
    <definedName name="Prices">#REF!</definedName>
    <definedName name="PRINT">#REF!</definedName>
    <definedName name="_xlnm.Print_Area">#REF!</definedName>
    <definedName name="Print_Area_MI">[85]A!#REF!</definedName>
    <definedName name="Print_Area_T3">'[86]Table 3'!$A$1:$I$51</definedName>
    <definedName name="Print_Area_T4">'[86]Table 4'!$A$5:$L$85</definedName>
    <definedName name="Print_Area_T5">'[86]Table 5'!$A$2:$L$56</definedName>
    <definedName name="Print_Area_T6">'[86]Table 6'!$A$1:$AF$86</definedName>
    <definedName name="print_incashflow">#REF!</definedName>
    <definedName name="PRINT_SHEET_F_ALL_YEARS">#REF!</definedName>
    <definedName name="_xlnm.Print_Titles">[87]SUMMARY!$B$1:$D$65536,[87]SUMMARY!$A$3:$IV$5</definedName>
    <definedName name="Print_Titles_MI">#REF!</definedName>
    <definedName name="PRINT1">#REF!</definedName>
    <definedName name="PrintArea">'[86]Table 2'!$A$3:$L$54</definedName>
    <definedName name="PRINTBOP">#REF!</definedName>
    <definedName name="printing_table1">#REF!</definedName>
    <definedName name="printing_table2">#REF!</definedName>
    <definedName name="printtaba">#REF!</definedName>
    <definedName name="PRIV0">[88]gas112601!#REF!</definedName>
    <definedName name="PRIV00">[88]gas112601!#REF!</definedName>
    <definedName name="PRIV1">[88]gas112601!#REF!</definedName>
    <definedName name="PRIV11">[88]gas112601!#REF!</definedName>
    <definedName name="PRIV2">[88]gas112601!#REF!</definedName>
    <definedName name="PRIV22">[88]gas112601!#REF!</definedName>
    <definedName name="PRIV3">[88]gas112601!#REF!</definedName>
    <definedName name="PRIV33">[88]gas112601!#REF!</definedName>
    <definedName name="ProdForm" hidden="1">#REF!</definedName>
    <definedName name="Product" hidden="1">#REF!</definedName>
    <definedName name="PROG">#REF!</definedName>
    <definedName name="proj00">[89]sources!#REF!</definedName>
    <definedName name="prphalf">[74]Sheet4!$C$3:$G$57</definedName>
    <definedName name="PRPINTSEPT">[90]STOCK!$D$4:$W$102</definedName>
    <definedName name="PTE">#REF!</definedName>
    <definedName name="PUBL00">[88]gas112601!#REF!</definedName>
    <definedName name="PUBL11">[88]gas112601!#REF!</definedName>
    <definedName name="PUBL2">[88]gas112601!#REF!</definedName>
    <definedName name="PUBL22">[88]gas112601!#REF!</definedName>
    <definedName name="PUBL33">[88]gas112601!#REF!</definedName>
    <definedName name="PUBL5">[88]gas112601!#REF!</definedName>
    <definedName name="PUBL55">[88]gas112601!#REF!</definedName>
    <definedName name="PUBL6">[88]gas112601!#REF!</definedName>
    <definedName name="PUBL66">[88]gas112601!#REF!</definedName>
    <definedName name="PX.REC.REER">#REF!</definedName>
    <definedName name="Q">#REF!</definedName>
    <definedName name="Q6_">#REF!</definedName>
    <definedName name="QC96_97">#REF!</definedName>
    <definedName name="qer5t" hidden="1">{"SRD",#N/A,FALSE,"SRD"}</definedName>
    <definedName name="QFISCAL">'[23]Quarterly Raw Data'!#REF!</definedName>
    <definedName name="QN96_7">#REF!</definedName>
    <definedName name="qq" hidden="1">'[71]J(Priv.Cap)'!#REF!</definedName>
    <definedName name="QTAB7">'[23]Quarterly MacroFlow'!#REF!</definedName>
    <definedName name="QTAB7A">'[23]Quarterly MacroFlow'!#REF!</definedName>
    <definedName name="quit_dlog">[0]!quit_dlog</definedName>
    <definedName name="QUOTA">[50]AMB!#REF!</definedName>
    <definedName name="QW">#REF!</definedName>
    <definedName name="qwe" hidden="1">{"SRB",#N/A,FALSE,"SRB"}</definedName>
    <definedName name="qwewqe" hidden="1">{"SRD",#N/A,FALSE,"SRA"}</definedName>
    <definedName name="qwewqeqw" hidden="1">{"SRA",#N/A,FALSE,"SRA"}</definedName>
    <definedName name="RAM">#REF!</definedName>
    <definedName name="rate">[91]rate!$A$3:$C$21</definedName>
    <definedName name="RCArea" hidden="1">#REF!</definedName>
    <definedName name="RD2TRIM90">#REF!</definedName>
    <definedName name="re" hidden="1">#N/A</definedName>
    <definedName name="REAL">#REF!</definedName>
    <definedName name="real_output_maize">#REF!</definedName>
    <definedName name="RecBopSup9606">#REF!</definedName>
    <definedName name="RecBopSup9607">#REF!</definedName>
    <definedName name="RecBopSup9608">#REF!</definedName>
    <definedName name="RecBopSup9609">#REF!</definedName>
    <definedName name="RecBopSup9610">#REF!</definedName>
    <definedName name="RecBopSup9611">#REF!</definedName>
    <definedName name="RecBopSup9612">#REF!</definedName>
    <definedName name="RecBopSup9701">#REF!</definedName>
    <definedName name="RecBopSup9702">#REF!</definedName>
    <definedName name="RecBopSup9703">#REF!</definedName>
    <definedName name="RecBopSup9704">#REF!</definedName>
    <definedName name="RecBopSup9705">#REF!</definedName>
    <definedName name="RecBopSup9706">#REF!</definedName>
    <definedName name="RecBopSup9707">#REF!</definedName>
    <definedName name="RecBopSup9708">#REF!</definedName>
    <definedName name="RecBopSup9709">#REF!</definedName>
    <definedName name="RecBopSup9710">#REF!</definedName>
    <definedName name="RecBopSup9711">#REF!</definedName>
    <definedName name="RecBopSup9712">#REF!</definedName>
    <definedName name="RecBopSup9801">#REF!</definedName>
    <definedName name="RecBopSup9802">#REF!</definedName>
    <definedName name="RecBopSup9803">#REF!</definedName>
    <definedName name="RecBopSup9804">#REF!</definedName>
    <definedName name="RecBopSup9805">#REF!</definedName>
    <definedName name="RecBopSup9806">#REF!</definedName>
    <definedName name="RecBopSup9807">#REF!</definedName>
    <definedName name="RecBopSup9808">#REF!</definedName>
    <definedName name="RecBopSup9809">#REF!</definedName>
    <definedName name="RecBopSup9810">#REF!</definedName>
    <definedName name="RecBopSup9811">#REF!</definedName>
    <definedName name="RecBopSup9812">#REF!</definedName>
    <definedName name="RecBopSup9901">#REF!</definedName>
    <definedName name="RecBopSup9902">#REF!</definedName>
    <definedName name="RecBopSup9903">#REF!</definedName>
    <definedName name="RecBopSup9904">#REF!</definedName>
    <definedName name="RecBopSup9905">#REF!</definedName>
    <definedName name="RecBopSup9906">#REF!</definedName>
    <definedName name="RecComp9606">#REF!</definedName>
    <definedName name="RecComp9607">#REF!</definedName>
    <definedName name="RecComp9608">#REF!</definedName>
    <definedName name="RecComp9609">#REF!</definedName>
    <definedName name="RecComp9610">#REF!</definedName>
    <definedName name="RecComp9611">#REF!</definedName>
    <definedName name="RecComp9612">#REF!</definedName>
    <definedName name="RecComp9701">#REF!</definedName>
    <definedName name="RecComp9702">#REF!</definedName>
    <definedName name="RecComp9703">#REF!</definedName>
    <definedName name="RecComp9704">#REF!</definedName>
    <definedName name="RecComp9705">#REF!</definedName>
    <definedName name="RecComp9706">#REF!</definedName>
    <definedName name="RecComp9707">#REF!</definedName>
    <definedName name="RecComp9708">#REF!</definedName>
    <definedName name="RecComp9709">#REF!</definedName>
    <definedName name="RecComp9710">#REF!</definedName>
    <definedName name="RecComp9711">#REF!</definedName>
    <definedName name="RecComp9712">#REF!</definedName>
    <definedName name="RecComp9801">#REF!</definedName>
    <definedName name="RecComp9802">#REF!</definedName>
    <definedName name="RecComp9803">#REF!</definedName>
    <definedName name="RecComp9804">#REF!</definedName>
    <definedName name="RecComp9805">#REF!</definedName>
    <definedName name="RecComp9806">#REF!</definedName>
    <definedName name="RecComp9807">#REF!</definedName>
    <definedName name="RecComp9808">#REF!</definedName>
    <definedName name="RecComp9809">#REF!</definedName>
    <definedName name="RecComp9810">#REF!</definedName>
    <definedName name="RecComp9811">#REF!</definedName>
    <definedName name="RecComp9812">#REF!</definedName>
    <definedName name="RecComp9901">#REF!</definedName>
    <definedName name="RecComp9902">#REF!</definedName>
    <definedName name="RecComp9903">#REF!</definedName>
    <definedName name="RecComp9904">#REF!</definedName>
    <definedName name="RecComp9905">#REF!</definedName>
    <definedName name="RecComp9906">#REF!</definedName>
    <definedName name="RecCtrGCash9606">#REF!</definedName>
    <definedName name="RecCtrGCash9607">#REF!</definedName>
    <definedName name="RecCtrGCash9608">#REF!</definedName>
    <definedName name="RecCtrGCash9609">#REF!</definedName>
    <definedName name="RecCtrGCash9610">#REF!</definedName>
    <definedName name="RecCtrGCash9611">#REF!</definedName>
    <definedName name="RecCtrGCash9612">#REF!</definedName>
    <definedName name="RecCtrGCash9701">#REF!</definedName>
    <definedName name="RecCtrGCash9702">#REF!</definedName>
    <definedName name="RecCtrGCash9703">#REF!</definedName>
    <definedName name="RecCtrGCash9704">#REF!</definedName>
    <definedName name="RecCtrGCash9705">#REF!</definedName>
    <definedName name="RecCtrGCash9706">#REF!</definedName>
    <definedName name="RecCtrGCash9707">#REF!</definedName>
    <definedName name="RecCtrGCash9708">#REF!</definedName>
    <definedName name="RecCtrGCash9709">#REF!</definedName>
    <definedName name="RecCtrGCash9710">#REF!</definedName>
    <definedName name="RecCtrGCash9711">#REF!</definedName>
    <definedName name="RecCtrGCash9712">#REF!</definedName>
    <definedName name="RecCtrGCash9801">#REF!</definedName>
    <definedName name="RecCtrGCash9802">#REF!</definedName>
    <definedName name="RecCtrGCash9803">#REF!</definedName>
    <definedName name="RecCtrGCash9804">#REF!</definedName>
    <definedName name="RecCtrGCash9805">#REF!</definedName>
    <definedName name="RecCtrGCash9806">#REF!</definedName>
    <definedName name="RecCtrGCash9807">#REF!</definedName>
    <definedName name="RecCtrGCash9808">#REF!</definedName>
    <definedName name="RecCtrGCash9809">#REF!</definedName>
    <definedName name="RecCtrGCash9810">#REF!</definedName>
    <definedName name="RecCtrGCash9811">#REF!</definedName>
    <definedName name="RecCtrGCash9812">#REF!</definedName>
    <definedName name="RecCtrGCash9901">#REF!</definedName>
    <definedName name="RecCtrGCash9902">#REF!</definedName>
    <definedName name="RecCtrGCash9903">#REF!</definedName>
    <definedName name="RecCtrGCash9904">#REF!</definedName>
    <definedName name="RecCtrGCash9905">#REF!</definedName>
    <definedName name="RecCtrGCash9906">#REF!</definedName>
    <definedName name="RecCtrGNCash9606">#REF!</definedName>
    <definedName name="RecCtrGNCash9607">#REF!</definedName>
    <definedName name="RecCtrGNCash9608">#REF!</definedName>
    <definedName name="RecCtrGNCash9609">#REF!</definedName>
    <definedName name="RecCtrGNCash9610">#REF!</definedName>
    <definedName name="RecCtrGNCash9611">#REF!</definedName>
    <definedName name="RecCtrGNCash9612">#REF!</definedName>
    <definedName name="RecCtrGNCash9701">#REF!</definedName>
    <definedName name="RecCtrGNCash9702">#REF!</definedName>
    <definedName name="RecCtrGNCash9703">#REF!</definedName>
    <definedName name="RecCtrGNCash9704">#REF!</definedName>
    <definedName name="RecCtrGNCash9705">#REF!</definedName>
    <definedName name="RecCtrGNCash9706">#REF!</definedName>
    <definedName name="RecCtrGNCash9707">#REF!</definedName>
    <definedName name="RecCtrGNCash9708">#REF!</definedName>
    <definedName name="RecCtrGNCash9709">#REF!</definedName>
    <definedName name="RecCtrGNCash9710">#REF!</definedName>
    <definedName name="RecCtrGNCash9711">#REF!</definedName>
    <definedName name="RecCtrGNCash9712">#REF!</definedName>
    <definedName name="RecCtrGNCash9801">#REF!</definedName>
    <definedName name="RecCtrGNCash9802">#REF!</definedName>
    <definedName name="RecCtrGNCash9803">#REF!</definedName>
    <definedName name="RecCtrGNCash9804">#REF!</definedName>
    <definedName name="RecCtrGNCash9805">#REF!</definedName>
    <definedName name="RecCtrGNCash9806">#REF!</definedName>
    <definedName name="RecCtrGNCash9807">#REF!</definedName>
    <definedName name="RecCtrGNCash9808">#REF!</definedName>
    <definedName name="RecCtrGNCash9809">#REF!</definedName>
    <definedName name="RecCtrGNCash9810">#REF!</definedName>
    <definedName name="RecCtrGNCash9811">#REF!</definedName>
    <definedName name="RecCtrGNCash9812">#REF!</definedName>
    <definedName name="RecCtrGNCash9901">#REF!</definedName>
    <definedName name="RecCtrGNCash9902">#REF!</definedName>
    <definedName name="RecCtrGNCash9903">#REF!</definedName>
    <definedName name="RecCtrGNCash9904">#REF!</definedName>
    <definedName name="RecCtrGNCash9905">#REF!</definedName>
    <definedName name="RecCtrGNCash9906">#REF!</definedName>
    <definedName name="RecCtrGNonCash9606">#REF!</definedName>
    <definedName name="RecCtrPte9606">#REF!</definedName>
    <definedName name="RecCtrPte9607">#REF!</definedName>
    <definedName name="RecCtrPte9608">#REF!</definedName>
    <definedName name="RecCtrPte9609">#REF!</definedName>
    <definedName name="RecCtrPte9610">#REF!</definedName>
    <definedName name="RecCtrPte9611">#REF!</definedName>
    <definedName name="RecCtrPte9612">#REF!</definedName>
    <definedName name="RecCtrPte9701">#REF!</definedName>
    <definedName name="RecCtrPte9702">#REF!</definedName>
    <definedName name="RecCtrPte9703">#REF!</definedName>
    <definedName name="RecCtrPte9704">#REF!</definedName>
    <definedName name="RecCtrPte9705">#REF!</definedName>
    <definedName name="RecCtrPte9706">#REF!</definedName>
    <definedName name="RecCtrPte9707">#REF!</definedName>
    <definedName name="RecCtrPte9708">#REF!</definedName>
    <definedName name="RecCtrPte9709">#REF!</definedName>
    <definedName name="RecCtrPte9710">#REF!</definedName>
    <definedName name="RecCtrPte9711">#REF!</definedName>
    <definedName name="RecCtrPte9712">#REF!</definedName>
    <definedName name="RecCtrPte9801">#REF!</definedName>
    <definedName name="RecCtrPte9802">#REF!</definedName>
    <definedName name="RecCtrPte9803">#REF!</definedName>
    <definedName name="RecCtrPte9804">#REF!</definedName>
    <definedName name="RecCtrPte9805">#REF!</definedName>
    <definedName name="RecCtrPte9806">#REF!</definedName>
    <definedName name="RecCtrPte9807">#REF!</definedName>
    <definedName name="RecCtrPte9808">#REF!</definedName>
    <definedName name="RecCtrPte9809">#REF!</definedName>
    <definedName name="RecCtrPte9810">#REF!</definedName>
    <definedName name="RecCtrPte9811">#REF!</definedName>
    <definedName name="RecCtrPte9812">#REF!</definedName>
    <definedName name="RecCtrPte9901">#REF!</definedName>
    <definedName name="RecCtrPte9902">#REF!</definedName>
    <definedName name="RecCtrPte9903">#REF!</definedName>
    <definedName name="RecCtrPte9904">#REF!</definedName>
    <definedName name="RecCtrPte9905">#REF!</definedName>
    <definedName name="RecCtrPte9906">#REF!</definedName>
    <definedName name="RecInvY9606">#REF!</definedName>
    <definedName name="RecInvY9607">#REF!</definedName>
    <definedName name="RecInvY9608">#REF!</definedName>
    <definedName name="RecInvY9609">#REF!</definedName>
    <definedName name="RecInvY9610">#REF!</definedName>
    <definedName name="RecInvY9611">#REF!</definedName>
    <definedName name="RecInvY9612">#REF!</definedName>
    <definedName name="RecInvY9701">#REF!</definedName>
    <definedName name="RecInvY9702">#REF!</definedName>
    <definedName name="RecInvY9703">#REF!</definedName>
    <definedName name="RecInvY9704">#REF!</definedName>
    <definedName name="RecInvY9705">#REF!</definedName>
    <definedName name="RecInvY9706">#REF!</definedName>
    <definedName name="RecInvY9707">#REF!</definedName>
    <definedName name="RecInvY9708">#REF!</definedName>
    <definedName name="RecInvY9709">#REF!</definedName>
    <definedName name="RecInvY9710">#REF!</definedName>
    <definedName name="RecInvY9711">#REF!</definedName>
    <definedName name="RecInvY9712">#REF!</definedName>
    <definedName name="RecInvY9801">#REF!</definedName>
    <definedName name="RecInvY9802">#REF!</definedName>
    <definedName name="RecInvY9803">#REF!</definedName>
    <definedName name="RecInvY9804">#REF!</definedName>
    <definedName name="RecInvY9805">#REF!</definedName>
    <definedName name="RecInvY9806">#REF!</definedName>
    <definedName name="RecInvY9807">#REF!</definedName>
    <definedName name="RecInvY9808">#REF!</definedName>
    <definedName name="RecInvY9809">#REF!</definedName>
    <definedName name="RecInvY9810">#REF!</definedName>
    <definedName name="RecInvY9811">#REF!</definedName>
    <definedName name="RecInvY9812">#REF!</definedName>
    <definedName name="RecInvY9901">#REF!</definedName>
    <definedName name="RecInvY9902">#REF!</definedName>
    <definedName name="RecInvY9903">#REF!</definedName>
    <definedName name="RecInvY9904">#REF!</definedName>
    <definedName name="RecInvY9905">#REF!</definedName>
    <definedName name="RecInvY9906">#REF!</definedName>
    <definedName name="RecKtrGInvGnt9606">#REF!</definedName>
    <definedName name="RecKtrGInvGnt9607">#REF!</definedName>
    <definedName name="RecKtrGInvGnt9608">#REF!</definedName>
    <definedName name="RecKtrGInvGnt9609">#REF!</definedName>
    <definedName name="RecKtrGInvGnt9610">#REF!</definedName>
    <definedName name="RecKtrGInvGnt9611">#REF!</definedName>
    <definedName name="RecKtrGInvGnt9612">#REF!</definedName>
    <definedName name="RecKtrGInvGnt9701">#REF!</definedName>
    <definedName name="RecKtrGInvGnt9702">#REF!</definedName>
    <definedName name="RecKtrGInvGnt9703">#REF!</definedName>
    <definedName name="RecKtrGInvGnt9704">#REF!</definedName>
    <definedName name="RecKtrGInvGnt9705">#REF!</definedName>
    <definedName name="RecKtrGInvGnt9706">#REF!</definedName>
    <definedName name="RecKtrGInvGnt9707">#REF!</definedName>
    <definedName name="RecKtrGInvGnt9708">#REF!</definedName>
    <definedName name="RecKtrGInvGnt9709">#REF!</definedName>
    <definedName name="RecKtrGInvGnt9710">#REF!</definedName>
    <definedName name="RecKtrGInvGnt9711">#REF!</definedName>
    <definedName name="RecKtrGInvGnt9712">#REF!</definedName>
    <definedName name="RecKtrGInvGnt9801">#REF!</definedName>
    <definedName name="RecKtrGInvGnt9802">#REF!</definedName>
    <definedName name="RecKtrGInvGnt9803">#REF!</definedName>
    <definedName name="RecKtrGInvGnt9804">#REF!</definedName>
    <definedName name="RecKtrGInvGnt9805">#REF!</definedName>
    <definedName name="RecKtrGInvGnt9806">#REF!</definedName>
    <definedName name="RecKtrGInvGnt9807">#REF!</definedName>
    <definedName name="RecKtrGInvGnt9808">#REF!</definedName>
    <definedName name="RecKtrGInvGnt9809">#REF!</definedName>
    <definedName name="RecKtrGInvGnt9810">#REF!</definedName>
    <definedName name="RecKtrGInvGnt9811">#REF!</definedName>
    <definedName name="RecKtrGInvGnt9812">#REF!</definedName>
    <definedName name="RecKtrGInvGnt9901">#REF!</definedName>
    <definedName name="RecKtrGInvGnt9902">#REF!</definedName>
    <definedName name="RecKtrGInvGnt9903">#REF!</definedName>
    <definedName name="RecKtrGInvGnt9904">#REF!</definedName>
    <definedName name="RecKtrGInvGnt9905">#REF!</definedName>
    <definedName name="RecKtrGInvGnt9906">#REF!</definedName>
    <definedName name="RecKtrGOther9606">#REF!</definedName>
    <definedName name="RecKtrGOther9607">#REF!</definedName>
    <definedName name="RecKtrGOther9608">#REF!</definedName>
    <definedName name="RecKtrGOther9609">#REF!</definedName>
    <definedName name="RecKtrGOther9610">#REF!</definedName>
    <definedName name="RecKtrGOther9611">#REF!</definedName>
    <definedName name="RecKtrGOther9612">#REF!</definedName>
    <definedName name="RecKtrGOther9701">#REF!</definedName>
    <definedName name="RecKtrGOther9702">#REF!</definedName>
    <definedName name="RecKtrGOther9703">#REF!</definedName>
    <definedName name="RecKtrGOther9704">#REF!</definedName>
    <definedName name="RecKtrGOther9705">#REF!</definedName>
    <definedName name="RecKtrGOther9706">#REF!</definedName>
    <definedName name="RecKtrGOther9707">#REF!</definedName>
    <definedName name="RecKtrGOther9708">#REF!</definedName>
    <definedName name="RecKtrGOther9709">#REF!</definedName>
    <definedName name="RecKtrGOther9710">#REF!</definedName>
    <definedName name="RecKtrGOther9711">#REF!</definedName>
    <definedName name="RecKtrGOther9712">#REF!</definedName>
    <definedName name="RecKtrGOther9801">#REF!</definedName>
    <definedName name="RecKtrGOther9802">#REF!</definedName>
    <definedName name="RecKtrGOther9803">#REF!</definedName>
    <definedName name="RecKtrGOther9804">#REF!</definedName>
    <definedName name="RecKtrGOther9805">#REF!</definedName>
    <definedName name="RecKtrGOther9806">#REF!</definedName>
    <definedName name="RecKtrGOther9807">#REF!</definedName>
    <definedName name="RecKtrGOther9808">#REF!</definedName>
    <definedName name="RecKtrGOther9809">#REF!</definedName>
    <definedName name="RecKtrGOther9810">#REF!</definedName>
    <definedName name="RecKtrGOther9811">#REF!</definedName>
    <definedName name="RecKtrGOther9812">#REF!</definedName>
    <definedName name="RecKtrGOther9901">#REF!</definedName>
    <definedName name="RecKtrGOther9902">#REF!</definedName>
    <definedName name="RecKtrGOther9903">#REF!</definedName>
    <definedName name="RecKtrGOther9904">#REF!</definedName>
    <definedName name="RecKtrGOther9905">#REF!</definedName>
    <definedName name="RecKtrGOther9906">#REF!</definedName>
    <definedName name="RecKtrPte9606">#REF!</definedName>
    <definedName name="RecKtrPte9607">#REF!</definedName>
    <definedName name="RecKtrPte9608">#REF!</definedName>
    <definedName name="RecKtrPte9609">#REF!</definedName>
    <definedName name="RecKtrPte9610">#REF!</definedName>
    <definedName name="RecKtrPte9611">#REF!</definedName>
    <definedName name="RecKtrPte9612">#REF!</definedName>
    <definedName name="RecKtrPte9701">#REF!</definedName>
    <definedName name="RecKtrPte9702">#REF!</definedName>
    <definedName name="RecKtrPte9703">#REF!</definedName>
    <definedName name="RecKtrPte9704">#REF!</definedName>
    <definedName name="RecKtrPte9705">#REF!</definedName>
    <definedName name="RecKtrPte9706">#REF!</definedName>
    <definedName name="RecKtrPte9707">#REF!</definedName>
    <definedName name="RecKtrPte9708">#REF!</definedName>
    <definedName name="RecKtrPte9709">#REF!</definedName>
    <definedName name="RecKtrPte9710">#REF!</definedName>
    <definedName name="RecKtrPte9711">#REF!</definedName>
    <definedName name="RecKtrPte9712">#REF!</definedName>
    <definedName name="RecKtrPte9801">#REF!</definedName>
    <definedName name="RecKtrPte9802">#REF!</definedName>
    <definedName name="RecKtrPte9803">#REF!</definedName>
    <definedName name="RecKtrPte9804">#REF!</definedName>
    <definedName name="RecKtrPte9805">#REF!</definedName>
    <definedName name="RecKtrPte9806">#REF!</definedName>
    <definedName name="RecKtrPte9807">#REF!</definedName>
    <definedName name="RecKtrPte9808">#REF!</definedName>
    <definedName name="RecKtrPte9809">#REF!</definedName>
    <definedName name="RecKtrPte9810">#REF!</definedName>
    <definedName name="RecKtrPte9811">#REF!</definedName>
    <definedName name="RecKtrPte9812">#REF!</definedName>
    <definedName name="RecKtrPte9901">#REF!</definedName>
    <definedName name="RecKtrPte9902">#REF!</definedName>
    <definedName name="RecKtrPte9903">#REF!</definedName>
    <definedName name="RecKtrPte9904">#REF!</definedName>
    <definedName name="RecKtrPte9905">#REF!</definedName>
    <definedName name="RecKtrPte9906">#REF!</definedName>
    <definedName name="red">#REF!</definedName>
    <definedName name="RED.DET">#REF!</definedName>
    <definedName name="RED.DET_">#REF!</definedName>
    <definedName name="RED.EXP">#REF!</definedName>
    <definedName name="RED.IMP">#REF!</definedName>
    <definedName name="RED.TOT">#REF!</definedName>
    <definedName name="red22a">#REF!</definedName>
    <definedName name="REDA">[92]REDA!$C$2:$M$55</definedName>
    <definedName name="REDB">[92]REDB!$C$2:$M$80</definedName>
    <definedName name="REDC">[92]REDC!$C$2:$M$61</definedName>
    <definedName name="REDD">[92]REDD!$C$2:$M$68</definedName>
    <definedName name="REDE">[92]REDE!$C$3:$M$55</definedName>
    <definedName name="REDF">[92]REDF!$C$2:$J$50</definedName>
    <definedName name="REDFAC">#REF!</definedName>
    <definedName name="REDG">[92]REDG!$C$2:$M$71</definedName>
    <definedName name="REDH">[92]REDH!$C$2:$L$56</definedName>
    <definedName name="REDI">[92]REDI!$C$2:$P$47</definedName>
    <definedName name="REDJ">[92]REDJ!$C$2:$P$58</definedName>
    <definedName name="redtab28">'[62]27'!#REF!</definedName>
    <definedName name="redtab29">'[62]27'!#REF!</definedName>
    <definedName name="redtab30">'[62]27'!#REF!</definedName>
    <definedName name="redtab31">'[62]27'!#REF!</definedName>
    <definedName name="redtab32">'[62]27'!#REF!</definedName>
    <definedName name="redtab33">'[62]27'!#REF!</definedName>
    <definedName name="redtab34">'[62]27'!#REF!</definedName>
    <definedName name="redtab35">#REF!</definedName>
    <definedName name="REDTABB" hidden="1">{"SRB",#N/A,FALSE,"SRB"}</definedName>
    <definedName name="REDTbl3">#REF!</definedName>
    <definedName name="REDTbl4">#REF!</definedName>
    <definedName name="REDTbl5">#REF!</definedName>
    <definedName name="REDTbl6">#REF!</definedName>
    <definedName name="REDTbl7">#REF!</definedName>
    <definedName name="REDUC">#REF!</definedName>
    <definedName name="reducido">[0]!reducido</definedName>
    <definedName name="reduct">#REF!</definedName>
    <definedName name="reduction.factor2">'[93]NPV Reduction'!$I$8</definedName>
    <definedName name="ree" hidden="1">{"Main Economic Indicators",#N/A,FALSE,"C"}</definedName>
    <definedName name="REGISTERALL">#REF!</definedName>
    <definedName name="RepBLoan9606">#REF!</definedName>
    <definedName name="RepBLoan9607">#REF!</definedName>
    <definedName name="RepBLoan9608">#REF!</definedName>
    <definedName name="RepBLoan9609">#REF!</definedName>
    <definedName name="RepBLoan9610">#REF!</definedName>
    <definedName name="RepBLoan9611">#REF!</definedName>
    <definedName name="RepBLoan9612">#REF!</definedName>
    <definedName name="RepBLoan9701">#REF!</definedName>
    <definedName name="RepBLoan9702">#REF!</definedName>
    <definedName name="RepBLoan9703">#REF!</definedName>
    <definedName name="RepBLoan9704">#REF!</definedName>
    <definedName name="RepBLoan9705">#REF!</definedName>
    <definedName name="RepBLoan9706">#REF!</definedName>
    <definedName name="RepBLoan9707">#REF!</definedName>
    <definedName name="RepBLoan9708">#REF!</definedName>
    <definedName name="RepBLoan9709">#REF!</definedName>
    <definedName name="RepBLoan9710">#REF!</definedName>
    <definedName name="RepBLoan9711">#REF!</definedName>
    <definedName name="RepBLoan9712">#REF!</definedName>
    <definedName name="RepBLoan9801">#REF!</definedName>
    <definedName name="RepBLoan9802">#REF!</definedName>
    <definedName name="RepBLoan9803">#REF!</definedName>
    <definedName name="RepBLoan9804">#REF!</definedName>
    <definedName name="RepBLoan9805">#REF!</definedName>
    <definedName name="RepBLoan9806">#REF!</definedName>
    <definedName name="RepBLoan9807">#REF!</definedName>
    <definedName name="RepBLoan9808">#REF!</definedName>
    <definedName name="RepBLoan9809">#REF!</definedName>
    <definedName name="RepBLoan9810">#REF!</definedName>
    <definedName name="RepBLoan9811">#REF!</definedName>
    <definedName name="RepBLoan9812">#REF!</definedName>
    <definedName name="RepBLoan9901">#REF!</definedName>
    <definedName name="RepBLoan9902">#REF!</definedName>
    <definedName name="RepBLoan9903">#REF!</definedName>
    <definedName name="RepBLoan9904">#REF!</definedName>
    <definedName name="RepBLoan9905">#REF!</definedName>
    <definedName name="RepBLoan9906">#REF!</definedName>
    <definedName name="RepGLoanCash9606">#REF!</definedName>
    <definedName name="RepGLoanCash9607">#REF!</definedName>
    <definedName name="RepGLoanCash9608">#REF!</definedName>
    <definedName name="RepGLoanCash9609">#REF!</definedName>
    <definedName name="RepGLoanCash9610">#REF!</definedName>
    <definedName name="RepGLoanCash9611">#REF!</definedName>
    <definedName name="RepGLoanCash9612">#REF!</definedName>
    <definedName name="RepGLoanCash9701">#REF!</definedName>
    <definedName name="RepGLoanCash9702">#REF!</definedName>
    <definedName name="RepGLoanCash9703">#REF!</definedName>
    <definedName name="RepGLoanCash9704">#REF!</definedName>
    <definedName name="RepGLoanCash9705">#REF!</definedName>
    <definedName name="RepGLoanCash9706">#REF!</definedName>
    <definedName name="RepGLoanCash9707">#REF!</definedName>
    <definedName name="RepGLoanCash9708">#REF!</definedName>
    <definedName name="RepGLoanCash9709">#REF!</definedName>
    <definedName name="RepGLoanCash9710">#REF!</definedName>
    <definedName name="RepGLoanCash9711">#REF!</definedName>
    <definedName name="RepGLoanCash9712">#REF!</definedName>
    <definedName name="RepGLoanCash9801">#REF!</definedName>
    <definedName name="RepGLoanCash9802">#REF!</definedName>
    <definedName name="RepGLoanCash9803">#REF!</definedName>
    <definedName name="RepGLoanCash9804">#REF!</definedName>
    <definedName name="RepGLoanCash9805">#REF!</definedName>
    <definedName name="RepGLoanCash9806">#REF!</definedName>
    <definedName name="RepGLoanCash9807">#REF!</definedName>
    <definedName name="RepGLoanCash9808">#REF!</definedName>
    <definedName name="RepGLoanCash9809">#REF!</definedName>
    <definedName name="RepGLoanCash9810">#REF!</definedName>
    <definedName name="RepGLoanCash9811">#REF!</definedName>
    <definedName name="RepGLoanCash9812">#REF!</definedName>
    <definedName name="RepGLoanCash9901">#REF!</definedName>
    <definedName name="RepGLoanCash9902">#REF!</definedName>
    <definedName name="RepGLoanCash9903">#REF!</definedName>
    <definedName name="RepGLoanCash9904">#REF!</definedName>
    <definedName name="RepGLoanCash9905">#REF!</definedName>
    <definedName name="RepGLoanCash9906">#REF!</definedName>
    <definedName name="RepPteLoan9606">#REF!</definedName>
    <definedName name="RepPteLoan9607">#REF!</definedName>
    <definedName name="RepPteLoan9608">#REF!</definedName>
    <definedName name="RepPteLoan9609">#REF!</definedName>
    <definedName name="RepPteLoan9610">#REF!</definedName>
    <definedName name="RepPteLoan9611">#REF!</definedName>
    <definedName name="RepPteLoan9612">#REF!</definedName>
    <definedName name="RepPteLoan9701">#REF!</definedName>
    <definedName name="RepPteLoan9702">#REF!</definedName>
    <definedName name="RepPteLoan9703">#REF!</definedName>
    <definedName name="RepPteLoan9704">#REF!</definedName>
    <definedName name="RepPteLoan9705">#REF!</definedName>
    <definedName name="RepPteLoan9706">#REF!</definedName>
    <definedName name="RepPteLoan9707">#REF!</definedName>
    <definedName name="RepPteLoan9708">#REF!</definedName>
    <definedName name="RepPteLoan9709">#REF!</definedName>
    <definedName name="RepPteLoan9710">#REF!</definedName>
    <definedName name="RepPteLoan9711">#REF!</definedName>
    <definedName name="RepPteLoan9712">#REF!</definedName>
    <definedName name="RepPteLoan9801">#REF!</definedName>
    <definedName name="RepPteLoan9802">#REF!</definedName>
    <definedName name="RepPteLoan9803">#REF!</definedName>
    <definedName name="RepPteLoan9804">#REF!</definedName>
    <definedName name="RepPteLoan9805">#REF!</definedName>
    <definedName name="RepPteLoan9806">#REF!</definedName>
    <definedName name="RepPteLoan9807">#REF!</definedName>
    <definedName name="RepPteLoan9808">#REF!</definedName>
    <definedName name="RepPteLoan9809">#REF!</definedName>
    <definedName name="RepPteLoan9810">#REF!</definedName>
    <definedName name="RepPteLoan9811">#REF!</definedName>
    <definedName name="RepPteLoan9812">#REF!</definedName>
    <definedName name="RepPteLoan9901">#REF!</definedName>
    <definedName name="RepPteLoan9902">#REF!</definedName>
    <definedName name="RepPteLoan9903">#REF!</definedName>
    <definedName name="RepPteLoan9904">#REF!</definedName>
    <definedName name="RepPteLoan9905">#REF!</definedName>
    <definedName name="RepPteLoan9906">#REF!</definedName>
    <definedName name="RepTradCr9606">#REF!</definedName>
    <definedName name="RepTradCr9607">#REF!</definedName>
    <definedName name="RepTradCr9608">#REF!</definedName>
    <definedName name="RepTradCr9609">#REF!</definedName>
    <definedName name="RepTradCr9610">#REF!</definedName>
    <definedName name="RepTradCr9611">#REF!</definedName>
    <definedName name="RepTradCr9612">#REF!</definedName>
    <definedName name="RepTradCr9701">#REF!</definedName>
    <definedName name="RepTradCr9702">#REF!</definedName>
    <definedName name="RepTradCr9703">#REF!</definedName>
    <definedName name="RepTradCr9704">#REF!</definedName>
    <definedName name="RepTradCr9705">#REF!</definedName>
    <definedName name="RepTradCr9706">#REF!</definedName>
    <definedName name="RepTradCr9707">#REF!</definedName>
    <definedName name="RepTradCr9708">#REF!</definedName>
    <definedName name="RepTradCr9709">#REF!</definedName>
    <definedName name="RepTradCr9710">#REF!</definedName>
    <definedName name="RepTradCr9711">#REF!</definedName>
    <definedName name="RepTradCr9712">#REF!</definedName>
    <definedName name="RepTradCr9801">#REF!</definedName>
    <definedName name="RepTradCr9802">#REF!</definedName>
    <definedName name="RepTradCr9803">#REF!</definedName>
    <definedName name="RepTradCr9804">#REF!</definedName>
    <definedName name="RepTradCr9805">#REF!</definedName>
    <definedName name="RepTradCr9806">#REF!</definedName>
    <definedName name="RepTradCr9807">#REF!</definedName>
    <definedName name="RepTradCr9808">#REF!</definedName>
    <definedName name="RepTradCr9809">#REF!</definedName>
    <definedName name="RepTradCr9810">#REF!</definedName>
    <definedName name="RepTradCr9811">#REF!</definedName>
    <definedName name="RepTradCr9812">#REF!</definedName>
    <definedName name="RepTradCr9901">#REF!</definedName>
    <definedName name="RepTradCr9902">#REF!</definedName>
    <definedName name="RepTradCr9903">#REF!</definedName>
    <definedName name="RepTradCr9904">#REF!</definedName>
    <definedName name="RepTradCr9905">#REF!</definedName>
    <definedName name="RepTradCr9906">#REF!</definedName>
    <definedName name="RES_">[36]T1!#REF!</definedName>
    <definedName name="RES_SDR">#REF!</definedName>
    <definedName name="ResAssets9606">#REF!</definedName>
    <definedName name="ResAssets9607">#REF!</definedName>
    <definedName name="ResAssets9608">#REF!</definedName>
    <definedName name="ResAssets9609">#REF!</definedName>
    <definedName name="ResAssets9610">#REF!</definedName>
    <definedName name="ResAssets9611">#REF!</definedName>
    <definedName name="ResAssets9612">#REF!</definedName>
    <definedName name="ResAssets9701">#REF!</definedName>
    <definedName name="ResAssets9702">#REF!</definedName>
    <definedName name="ResAssets9703">#REF!</definedName>
    <definedName name="ResAssets9704">#REF!</definedName>
    <definedName name="ResAssets9705">#REF!</definedName>
    <definedName name="ResAssets9706">#REF!</definedName>
    <definedName name="ResAssets9707">#REF!</definedName>
    <definedName name="ResAssets9708">#REF!</definedName>
    <definedName name="ResAssets9709">#REF!</definedName>
    <definedName name="ResAssets9710">#REF!</definedName>
    <definedName name="ResAssets9711">#REF!</definedName>
    <definedName name="ResAssets9712">#REF!</definedName>
    <definedName name="ResAssets9801">#REF!</definedName>
    <definedName name="ResAssets9802">#REF!</definedName>
    <definedName name="ResAssets9803">#REF!</definedName>
    <definedName name="ResAssets9804">#REF!</definedName>
    <definedName name="ResAssets9805">#REF!</definedName>
    <definedName name="ResAssets9806">#REF!</definedName>
    <definedName name="ResAssets9807">#REF!</definedName>
    <definedName name="ResAssets9808">#REF!</definedName>
    <definedName name="ResAssets9809">#REF!</definedName>
    <definedName name="ResAssets9810">#REF!</definedName>
    <definedName name="ResAssets9811">#REF!</definedName>
    <definedName name="ResAssets9812">#REF!</definedName>
    <definedName name="ResAssets9901">#REF!</definedName>
    <definedName name="ResAssets9902">#REF!</definedName>
    <definedName name="ResAssets9903">#REF!</definedName>
    <definedName name="ResAssets9904">#REF!</definedName>
    <definedName name="ResAssets9905">#REF!</definedName>
    <definedName name="ResAssets9906">#REF!</definedName>
    <definedName name="Ressource_bal">#REF!</definedName>
    <definedName name="ret" hidden="1">{"SRA",#N/A,FALSE,"SRA"}</definedName>
    <definedName name="rettttrr" hidden="1">{"Main Economic Indicators",#N/A,FALSE,"C"}</definedName>
    <definedName name="Rev">#REF!</definedName>
    <definedName name="Rev_GDP">#REF!</definedName>
    <definedName name="revenue">[94]C!$A$747:$IV$747</definedName>
    <definedName name="Revisions">#REF!</definedName>
    <definedName name="rfr" hidden="1">{"Main Economic Indicators",#N/A,FALSE,"C"}</definedName>
    <definedName name="rg" hidden="1">{"Main Economic Indicators",#N/A,FALSE,"C"}</definedName>
    <definedName name="RgCcode">[95]EERProfile!$B$2</definedName>
    <definedName name="RgCName">[95]EERProfile!$A$2</definedName>
    <definedName name="RGDPA">#REF!</definedName>
    <definedName name="RgFdBaseYr">[95]EERProfile!$O$2</definedName>
    <definedName name="RgFdBper">[95]EERProfile!$M$2</definedName>
    <definedName name="RgFdDefBaseYr">[95]EERProfile!$P$2</definedName>
    <definedName name="RgFdEper">[95]EERProfile!$N$2</definedName>
    <definedName name="RgFdGrFoot">[95]EERProfile!$AC$2</definedName>
    <definedName name="RgFdGrSeries">[95]EERProfile!$AA$2:$AA$7</definedName>
    <definedName name="RgFdGrSeriesVal">[95]EERProfile!$AB$2:$AB$7</definedName>
    <definedName name="RgFdGrType">[95]EERProfile!$Z$2</definedName>
    <definedName name="RgFdPartCseries">[95]EERProfile!$K$2</definedName>
    <definedName name="RgFdPartCsource">#REF!</definedName>
    <definedName name="RgFdPartEseries">#REF!</definedName>
    <definedName name="RgFdPartEsource">#REF!</definedName>
    <definedName name="RgFdPartUserFile">[95]EERProfile!$L$2</definedName>
    <definedName name="RgFdReptCSeries">#REF!</definedName>
    <definedName name="RgFdReptCsource">#REF!</definedName>
    <definedName name="RgFdReptEseries">#REF!</definedName>
    <definedName name="RgFdReptEsource">#REF!</definedName>
    <definedName name="RgFdReptUserFile">[95]EERProfile!$G$2</definedName>
    <definedName name="RgFdSAMethod">#REF!</definedName>
    <definedName name="RgFdTbBper">#REF!</definedName>
    <definedName name="RgFdTbCreate">#REF!</definedName>
    <definedName name="RgFdTbEper">#REF!</definedName>
    <definedName name="RGFdTbFoot">#REF!</definedName>
    <definedName name="RgFdTbFreq">#REF!</definedName>
    <definedName name="RgFdTbFreqVal">#REF!</definedName>
    <definedName name="RgFdTbSendto">#REF!</definedName>
    <definedName name="RgFdWgtMethod">#REF!</definedName>
    <definedName name="RGSPA">#REF!</definedName>
    <definedName name="rgsrt" hidden="1">{"SRC",#N/A,FALSE,"SRC"}</definedName>
    <definedName name="rng_nm">#REF!</definedName>
    <definedName name="rngCTYN">#REF!</definedName>
    <definedName name="RNGNM">#REF!</definedName>
    <definedName name="rr" localSheetId="2" hidden="1">{"Riqfin97",#N/A,FALSE,"Tran";"Riqfinpro",#N/A,FALSE,"Tran"}</definedName>
    <definedName name="rr" hidden="1">{"Riqfin97",#N/A,FALSE,"Tran";"Riqfinpro",#N/A,FALSE,"Tran"}</definedName>
    <definedName name="rrr" localSheetId="2" hidden="1">{"Riqfin97",#N/A,FALSE,"Tran";"Riqfinpro",#N/A,FALSE,"Tran"}</definedName>
    <definedName name="rrr" hidden="1">{"Riqfin97",#N/A,FALSE,"Tran";"Riqfinpro",#N/A,FALSE,"Tran"}</definedName>
    <definedName name="rtre" localSheetId="2" hidden="1">{"Main Economic Indicators",#N/A,FALSE,"C"}</definedName>
    <definedName name="rtre" hidden="1">{"Main Economic Indicators",#N/A,FALSE,"C"}</definedName>
    <definedName name="Rwvu.PLA2." hidden="1">'[27]COP FED'!#REF!</definedName>
    <definedName name="Rwvu.Print." hidden="1">#N/A</definedName>
    <definedName name="rx" hidden="1">#REF!</definedName>
    <definedName name="rXDR">[28]CIRRs!$C$109</definedName>
    <definedName name="ry" hidden="1">#REF!</definedName>
    <definedName name="S">[36]T1!#REF!</definedName>
    <definedName name="SA" hidden="1">{"Main Economic Indicators",#N/A,FALSE,"C"}</definedName>
    <definedName name="saaaaaaaa" hidden="1">{"Main Economic Indicators",#N/A,FALSE,"C"}</definedName>
    <definedName name="sAD" hidden="1">{"SRB",#N/A,FALSE,"SRB"}</definedName>
    <definedName name="SAPBEXrevision" hidden="1">1</definedName>
    <definedName name="SAPBEXsysID" hidden="1">"BWP"</definedName>
    <definedName name="SAPBEXwbID" hidden="1">"3JWNKPJPDI66MGYD92LLP8GMR"</definedName>
    <definedName name="SAR">#REF!</definedName>
    <definedName name="SAVE">#REF!</definedName>
    <definedName name="save_as_wk1">[0]!save_as_wk1</definedName>
    <definedName name="Scale">#REF!</definedName>
    <definedName name="SCHED">#REF!</definedName>
    <definedName name="sddffd" hidden="1">{"Main Economic Indicators",#N/A,FALSE,"C"}</definedName>
    <definedName name="sdf" localSheetId="2" hidden="1">{"Main Economic Indicators",#N/A,FALSE,"C"}</definedName>
    <definedName name="sdf" hidden="1">{"Main Economic Indicators",#N/A,FALSE,"C"}</definedName>
    <definedName name="SDR">[28]CIRRs!$C$103</definedName>
    <definedName name="SDRs">#REF!</definedName>
    <definedName name="sds.dr" hidden="1">{"Main Economic Indicators",#N/A,FALSE,"C"}</definedName>
    <definedName name="SE.ADT.ILIT.ZS">#REF!</definedName>
    <definedName name="SE.PRM.ENRR">#REF!</definedName>
    <definedName name="SE.PRM.ENRR.FE">#REF!</definedName>
    <definedName name="SE.PRM.ENRR.MA">#REF!</definedName>
    <definedName name="SECIND">#REF!</definedName>
    <definedName name="Sector">#REF!</definedName>
    <definedName name="SECTORS">#REF!</definedName>
    <definedName name="SEFI">#REF!</definedName>
    <definedName name="SEI2E">#REF!</definedName>
    <definedName name="SEIE">#REF!</definedName>
    <definedName name="SEIF">#REF!</definedName>
    <definedName name="SEK">#REF!</definedName>
    <definedName name="select">#REF!</definedName>
    <definedName name="SENSITIVITY">#REF!</definedName>
    <definedName name="Series">OFFSET([61]DMX_Series!$A$6,0,0,COUNTA([61]DMX_Series!$B$1:$B$65536)-4,255)</definedName>
    <definedName name="sersa" hidden="1">{"REDA",#N/A,FALSE,"REDA";"REDB",#N/A,FALSE,"REDB";"REDC",#N/A,FALSE,"REDC";"REDD",#N/A,FALSE,"REDD";"REDE",#N/A,FALSE,"REDE";"REDF",#N/A,FALSE,"REDF";"REDG",#N/A,FALSE,"REDG";"REDH",#N/A,FALSE,"REDH";"REDI",#N/A,FALSE,"REDI"}</definedName>
    <definedName name="servfeb">#REF!</definedName>
    <definedName name="services">#REF!</definedName>
    <definedName name="Share_Level">#REF!</definedName>
    <definedName name="Shared">#REF!</definedName>
    <definedName name="SIBE">#REF!</definedName>
    <definedName name="SL.AGR.TOTL.IN">#REF!</definedName>
    <definedName name="SL.IND.TOTL.IN">#REF!</definedName>
    <definedName name="SL.SRV.TOTL.IN">#REF!</definedName>
    <definedName name="SL.TLF.TOTL.IN">#REF!</definedName>
    <definedName name="SOCE">#REF!</definedName>
    <definedName name="SOCF">#REF!</definedName>
    <definedName name="Social_Indicators">#REF!</definedName>
    <definedName name="SODDATE">'[56]Scheduled Repayment'!$F$8</definedName>
    <definedName name="SORT">#N/A</definedName>
    <definedName name="SP.DYN.CBRT.IN">#REF!</definedName>
    <definedName name="SP.DYN.CDRT.IN">#REF!</definedName>
    <definedName name="SP.DYN.IMRT.IN">#REF!</definedName>
    <definedName name="SP.DYN.LE00.IN">#REF!</definedName>
    <definedName name="SP.POP.GROW">#REF!</definedName>
    <definedName name="SP.POP.TOTL">#REF!</definedName>
    <definedName name="SP.URB.TOTL.IN.ZS">#REF!</definedName>
    <definedName name="SpecialPrice" hidden="1">#REF!</definedName>
    <definedName name="SR.BOPSUS">#REF!</definedName>
    <definedName name="SR.LTBOPS">#REF!</definedName>
    <definedName name="SR.TAB12">#REF!</definedName>
    <definedName name="SR.TAB9">#REF!</definedName>
    <definedName name="SR_2">#REF!</definedName>
    <definedName name="SR_3">#REF!</definedName>
    <definedName name="sr_7">#REF!</definedName>
    <definedName name="SRA">[92]SRA!$C$2:$O$57</definedName>
    <definedName name="SRB">[92]SRB!$C$2:$O$42</definedName>
    <definedName name="SRC">#REF!</definedName>
    <definedName name="SRD">[92]SRC!$C$2:$O$72</definedName>
    <definedName name="SRTOFE">#REF!</definedName>
    <definedName name="SS">[96]IMATA!$B$45:$B$108</definedName>
    <definedName name="Staff_Rpt">#REF!</definedName>
    <definedName name="StaffReportTable">#REF!</definedName>
    <definedName name="StateList">#REF!</definedName>
    <definedName name="STOCK">[90]STOCK!$D$4:$K$69</definedName>
    <definedName name="Stocks">#REF!</definedName>
    <definedName name="STOP">#REF!</definedName>
    <definedName name="strip">[47]pvtReport!$I$1</definedName>
    <definedName name="sum">#REF!</definedName>
    <definedName name="Sum_proj">#REF!</definedName>
    <definedName name="SUM1F">#REF!</definedName>
    <definedName name="sumdem">'[25]Committed Debt Outflows'!$L$488</definedName>
    <definedName name="SumEuro">'[25]Committed Debt Outflows'!$L$409</definedName>
    <definedName name="sumff">'[25]Committed Debt Outflows'!$L$501</definedName>
    <definedName name="sumgbp">'[25]Committed Debt Outflows'!$L$514</definedName>
    <definedName name="SumGC05">'[25]Committed Debt Outflows'!$L$161</definedName>
    <definedName name="SumGC07">'[25]Committed Debt Outflows'!$L$207</definedName>
    <definedName name="Sumgc10">'[25]Committed Debt Outflows'!$L$262</definedName>
    <definedName name="SumGC15">'[25]Committed Debt Outflows'!$L$306</definedName>
    <definedName name="Sumgc25">'[25]Committed Debt Outflows'!$L$325</definedName>
    <definedName name="sumkd">'[25]Committed Debt Outflows'!$L$531</definedName>
    <definedName name="SUMMARY">[18]Output!$B$1:$N$35</definedName>
    <definedName name="SumRand">'[25]Committed Debt Outflows'!$L$355</definedName>
    <definedName name="sumsdr">'[25]Committed Debt Outflows'!$L$527</definedName>
    <definedName name="sumsf">'[25]Committed Debt Outflows'!$L$463</definedName>
    <definedName name="SumT182">'[25]Committed Debt Outflows'!$L$63</definedName>
    <definedName name="SumT364">'[25]Committed Debt Outflows'!$L$102</definedName>
    <definedName name="SumT91">'[25]Committed Debt Outflows'!$L$30</definedName>
    <definedName name="sumtab">[18]Output!$B$1:$M$38</definedName>
    <definedName name="SumUS">'[25]Committed Debt Outflows'!$L$383</definedName>
    <definedName name="SumYen">'[25]Committed Debt Outflows'!$L$437</definedName>
    <definedName name="sumyuan">'[25]Committed Debt Outflows'!$L$450</definedName>
    <definedName name="SUPP">#REF!</definedName>
    <definedName name="SUS">#REF!</definedName>
    <definedName name="SwitchColor">#REF!</definedName>
    <definedName name="Swvu.PLA1." hidden="1">'[27]COP FED'!#REF!</definedName>
    <definedName name="Swvu.PLA2." hidden="1">'[27]COP FED'!$A$1:$N$49</definedName>
    <definedName name="Swvu.Print." hidden="1">#REF!</definedName>
    <definedName name="T">#REF!</definedName>
    <definedName name="T0" localSheetId="2" hidden="1">{"Main Economic Indicators",#N/A,FALSE,"C"}</definedName>
    <definedName name="T0" hidden="1">{"Main Economic Indicators",#N/A,FALSE,"C"}</definedName>
    <definedName name="T96_97A">#REF!</definedName>
    <definedName name="T96_97B">#REF!</definedName>
    <definedName name="Tab_1">#REF!</definedName>
    <definedName name="Tab_2">#REF!</definedName>
    <definedName name="Tab_3">#REF!</definedName>
    <definedName name="Tab_4">#REF!</definedName>
    <definedName name="Tab_5">#REF!</definedName>
    <definedName name="TAB1A">#REF!</definedName>
    <definedName name="TAB1CK">#REF!</definedName>
    <definedName name="TAB21B">#REF!</definedName>
    <definedName name="Tab25a">#REF!</definedName>
    <definedName name="Tab25b">#REF!</definedName>
    <definedName name="TAB2A">#REF!</definedName>
    <definedName name="TAB2B">#REF!</definedName>
    <definedName name="TAB30_33">#REF!</definedName>
    <definedName name="TAB4A">#REF!</definedName>
    <definedName name="TAB4APPX">'[86]Table 5'!$A$2:$I$55</definedName>
    <definedName name="TAB5A">#REF!</definedName>
    <definedName name="TAB6A">'[23]Annual Tables'!#REF!</definedName>
    <definedName name="TAB6B">'[23]Annual Tables'!#REF!</definedName>
    <definedName name="TAB6C">#REF!</definedName>
    <definedName name="TAB7A">#REF!</definedName>
    <definedName name="TABCASH">#REF!</definedName>
    <definedName name="TABEXCEPTFIN">#REF!</definedName>
    <definedName name="TABEXTERNAL">#REF!</definedName>
    <definedName name="table">#REF!</definedName>
    <definedName name="Table___.__Nicaragua__Quantitative_Benchmarks_and_Performance_Criteria">#REF!</definedName>
    <definedName name="Table__47">[97]RED47!$A$1:$I$53</definedName>
    <definedName name="TABLE_1">#REF!</definedName>
    <definedName name="Table_12_Page_1">#REF!</definedName>
    <definedName name="Table_12_Page_2">#REF!</definedName>
    <definedName name="table_2">#REF!</definedName>
    <definedName name="Table_2._Country_X___Public_Sector_Financing_1">#REF!</definedName>
    <definedName name="Table_29">#REF!</definedName>
    <definedName name="table_2a">#REF!</definedName>
    <definedName name="table_2b">#REF!</definedName>
    <definedName name="Table_30">#REF!</definedName>
    <definedName name="Table_4">#REF!</definedName>
    <definedName name="Table_4SR">#REF!</definedName>
    <definedName name="Table_5">#REF!</definedName>
    <definedName name="Table_5a">[34]E!#REF!</definedName>
    <definedName name="Table_6">#REF!</definedName>
    <definedName name="Table_debt">[98]Table!$A$3:$AB$73</definedName>
    <definedName name="table_for_SR_brief">#REF!</definedName>
    <definedName name="table_sr_brief_financing">#REF!</definedName>
    <definedName name="TABLE03">#REF!</definedName>
    <definedName name="TABLE05">#REF!</definedName>
    <definedName name="TABLE06">#REF!</definedName>
    <definedName name="TABLE07">#REF!</definedName>
    <definedName name="TABLE08">#REF!</definedName>
    <definedName name="TABLE09">#REF!</definedName>
    <definedName name="Table1">#REF!</definedName>
    <definedName name="table10">#REF!</definedName>
    <definedName name="Table10A">#REF!</definedName>
    <definedName name="Table11">#REF!</definedName>
    <definedName name="table15">#REF!</definedName>
    <definedName name="TABLE17">#REF!</definedName>
    <definedName name="TABLE1A">#REF!</definedName>
    <definedName name="TABLE2">#REF!</definedName>
    <definedName name="TABLE21">#REF!</definedName>
    <definedName name="TABLE24">#REF!</definedName>
    <definedName name="TABLE2A">#REF!</definedName>
    <definedName name="Table2new">#REF!</definedName>
    <definedName name="Table3">#REF!</definedName>
    <definedName name="TABLE34">[99]DSA!#REF!</definedName>
    <definedName name="TABLE3A">#REF!</definedName>
    <definedName name="Table4">#REF!</definedName>
    <definedName name="TABLE44">#REF!</definedName>
    <definedName name="TABLE46">#REF!</definedName>
    <definedName name="TABLE47">#REF!</definedName>
    <definedName name="TABLE48">#REF!</definedName>
    <definedName name="TABLE49">#REF!</definedName>
    <definedName name="TABLE4A">[12]Work2:Report2!$B$45:$O$55</definedName>
    <definedName name="Table5">#REF!</definedName>
    <definedName name="TABLE50">#REF!</definedName>
    <definedName name="TABLE51">#REF!</definedName>
    <definedName name="TABLE52">#REF!</definedName>
    <definedName name="TABLE53">#REF!</definedName>
    <definedName name="TABLE54">#REF!</definedName>
    <definedName name="TABLE55">#REF!</definedName>
    <definedName name="TABLE56">#REF!</definedName>
    <definedName name="TABLE57">#REF!</definedName>
    <definedName name="TABLE58">#REF!</definedName>
    <definedName name="TABLE59">#REF!</definedName>
    <definedName name="Table6">#REF!</definedName>
    <definedName name="TABLE60">#REF!</definedName>
    <definedName name="TABLE61">#REF!</definedName>
    <definedName name="TABLE62">#REF!</definedName>
    <definedName name="TABLE63">#REF!</definedName>
    <definedName name="TABLE64">#REF!</definedName>
    <definedName name="TABLE65">#REF!</definedName>
    <definedName name="TABLE66">#REF!</definedName>
    <definedName name="TABLE67">#REF!</definedName>
    <definedName name="TABLE68">#REF!</definedName>
    <definedName name="TABLE69">#REF!</definedName>
    <definedName name="Table7">#REF!</definedName>
    <definedName name="TABLE70">#REF!</definedName>
    <definedName name="TABLE71">#REF!</definedName>
    <definedName name="TABLE72">#REF!</definedName>
    <definedName name="TABLE73">#REF!</definedName>
    <definedName name="TABLE74">#REF!</definedName>
    <definedName name="TABLE75">#REF!</definedName>
    <definedName name="TABLE76">#REF!</definedName>
    <definedName name="TABLE77">#REF!</definedName>
    <definedName name="TABLE78">#REF!</definedName>
    <definedName name="TABLE79">#REF!</definedName>
    <definedName name="Table8">#REF!</definedName>
    <definedName name="Table9">#REF!</definedName>
    <definedName name="TABLEA">'[100]Basic Data'!#REF!</definedName>
    <definedName name="TABLEA1">'[100]Basic Data'!#REF!</definedName>
    <definedName name="TABLEA2">'[100]Basic Data'!#REF!</definedName>
    <definedName name="tableD">#REF!</definedName>
    <definedName name="TABMEMO">#REF!</definedName>
    <definedName name="TAME">#REF!</definedName>
    <definedName name="Tasa_de_interés">#REF!</definedName>
    <definedName name="TB">#REF!</definedName>
    <definedName name="Tbill_IRS">#REF!</definedName>
    <definedName name="Tbl_GFN">[98]Table_GEF!$B$2:$T$53</definedName>
    <definedName name="tbl_ProdInfo" hidden="1">#REF!</definedName>
    <definedName name="tbl3p1">#REF!</definedName>
    <definedName name="tbl3p2">#REF!</definedName>
    <definedName name="Tbtender">#REF!</definedName>
    <definedName name="TDATE">#REF!</definedName>
    <definedName name="test" hidden="1">{"SRD",#N/A,FALSE,"SRA"}</definedName>
    <definedName name="TEST0">#REF!</definedName>
    <definedName name="test2" hidden="1">{"Main Economic Indicators",#N/A,FALSE,"C"}</definedName>
    <definedName name="test3" hidden="1">{"Main Economic Indicators",#N/A,FALSE,"C"}</definedName>
    <definedName name="TESTHKEY">#REF!</definedName>
    <definedName name="TESTKEYS">#REF!</definedName>
    <definedName name="TESTVKEY">#REF!</definedName>
    <definedName name="Text_tbl">#REF!</definedName>
    <definedName name="Text_tbl5">#REF!</definedName>
    <definedName name="TGSIECATS">#REF!</definedName>
    <definedName name="TM.PRI.NFSV.XU">#REF!</definedName>
    <definedName name="TM.VAL.ENGY.CD.WB">#REF!</definedName>
    <definedName name="TM.VAL.ENGY.KD.WB">#REF!</definedName>
    <definedName name="TM.VAL.FOOD.CD.WB">#REF!</definedName>
    <definedName name="TM.VAL.FOOD.KD.WB">#REF!</definedName>
    <definedName name="TM.VAL.KGDS.CD.WB">#REF!</definedName>
    <definedName name="TM.VAL.KGDS.KD.WB">#REF!</definedName>
    <definedName name="TM.VAL.MRCH.CD.WB">#REF!</definedName>
    <definedName name="TM.VAL.MRCH.KD.WB">#REF!</definedName>
    <definedName name="TM.VAL.NFCG.CD.WB">#REF!</definedName>
    <definedName name="TM.VAL.NFCG.KD.WB">#REF!</definedName>
    <definedName name="TM.VAL.RAWM.CD.WB">#REF!</definedName>
    <definedName name="TM.VAL.RAWM.KD.WB">#REF!</definedName>
    <definedName name="TM.VAL.RAWP.CD.WB">#REF!</definedName>
    <definedName name="TM.VAL.RAWP.KD.WB">#REF!</definedName>
    <definedName name="TM.VAL.RAWT.CD.WB">#REF!</definedName>
    <definedName name="TM.VAL.RAWT.KD.WB">#REF!</definedName>
    <definedName name="TM.VOL.NFSV.XD">#REF!</definedName>
    <definedName name="TMG_D">#REF!</definedName>
    <definedName name="TMGO">#REF!</definedName>
    <definedName name="TNAME">#REF!</definedName>
    <definedName name="TNOV.96">#REF!</definedName>
    <definedName name="TOFEA1">#REF!</definedName>
    <definedName name="TOFEA2">#REF!</definedName>
    <definedName name="TOFEQ97">#REF!</definedName>
    <definedName name="TOT">#REF!</definedName>
    <definedName name="TOTAL_DS">#REF!</definedName>
    <definedName name="Total_income">#REF!</definedName>
    <definedName name="TOTOLDTABLE">#REF!</definedName>
    <definedName name="TOWEO">#REF!</definedName>
    <definedName name="tr" localSheetId="2" hidden="1">{"Main Economic Indicators",#N/A,FALSE,"C"}</definedName>
    <definedName name="tr" hidden="1">{"Main Economic Indicators",#N/A,FALSE,"C"}</definedName>
    <definedName name="TRADE3">[19]Trade!#REF!</definedName>
    <definedName name="tradesum">#REF!</definedName>
    <definedName name="trans">#REF!</definedName>
    <definedName name="Transfer_check">#REF!</definedName>
    <definedName name="TRANSFERTEST">[101]Gin:Din!$C$2:$O$2</definedName>
    <definedName name="TRANSNAVE">#REF!</definedName>
    <definedName name="TT">[36]T1!#REF!</definedName>
    <definedName name="ttt" localSheetId="2" hidden="1">{"PRI",#N/A,FALSE,"Data";"QUA",#N/A,FALSE,"Data";"STR",#N/A,FALSE,"Data";"VAL",#N/A,FALSE,"Data";"WEO",#N/A,FALSE,"Data";"WGT",#N/A,FALSE,"Data"}</definedName>
    <definedName name="ttt" hidden="1">{"PRI",#N/A,FALSE,"Data";"QUA",#N/A,FALSE,"Data";"STR",#N/A,FALSE,"Data";"VAL",#N/A,FALSE,"Data";"WEO",#N/A,FALSE,"Data";"WGT",#N/A,FALSE,"Data"}</definedName>
    <definedName name="tttt">[0]!tttt</definedName>
    <definedName name="ttttt" hidden="1">[75]M!#REF!</definedName>
    <definedName name="tttttt"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tttttttt" hidden="1">{TRUE,TRUE,-0.5,-14.75,603,379.5,FALSE,TRUE,TRUE,TRUE,0,32,#N/A,811,#N/A,25.6811594202899,26.4705882352941,1,FALSE,FALSE,3,TRUE,1,FALSE,100,"Swvu.tot.","ACwvu.tot.",#N/A,FALSE,FALSE,0.75,0.5,0.5,0.75,1,"","",FALSE,FALSE,FALSE,FALSE,1,#N/A,1,1,"=R790C2:R832C52",FALSE,"Rwvu.tot.","Cwvu.tot.",FALSE,FALSE,FALSE,1,300,300,FALSE,FALSE,TRUE,TRUE,TRUE}</definedName>
    <definedName name="TX.PRI.NFSV.XU">#REF!</definedName>
    <definedName name="TX.QTY.COM1.XD.WB">#REF!</definedName>
    <definedName name="TX.QTY.COM2.XD.WB">#REF!</definedName>
    <definedName name="TX.QTY.COM3.XD.WB">#REF!</definedName>
    <definedName name="TX.QTY.COM4.XD.WB">#REF!</definedName>
    <definedName name="TX.QTY.MANF.XD.WB">#REF!</definedName>
    <definedName name="TX.QTY.MRCH.XD.WB">#REF!</definedName>
    <definedName name="TX.QTY.OCOM.XD.WB">#REF!</definedName>
    <definedName name="TX.QTY.TCOM.XD.WB">#REF!</definedName>
    <definedName name="TX.VAL.COM1.CD.WB">#REF!</definedName>
    <definedName name="TX.VAL.COM1.KD.WB">#REF!</definedName>
    <definedName name="TX.VAL.COM2.CD.WB">#REF!</definedName>
    <definedName name="TX.VAL.COM2.KD.WB">#REF!</definedName>
    <definedName name="TX.VAL.COM3.CD.WB">#REF!</definedName>
    <definedName name="TX.VAL.COM3.KD.WB">#REF!</definedName>
    <definedName name="TX.VAL.COM4.CD.WB">#REF!</definedName>
    <definedName name="TX.VAL.COM4.KD.WB">#REF!</definedName>
    <definedName name="TX.VAL.MANF.CD.WB">#REF!</definedName>
    <definedName name="TX.VAL.MANF.KD.WB">#REF!</definedName>
    <definedName name="TX.VAL.MRCH.CD.WB">#REF!</definedName>
    <definedName name="TX.VAL.MRCH.KD.WB">#REF!</definedName>
    <definedName name="TX.VAL.OCOM.CD.WB">#REF!</definedName>
    <definedName name="TX.VAL.OCOM.KD.WB">#REF!</definedName>
    <definedName name="TX.VAL.TCOM.CD.WB">#REF!</definedName>
    <definedName name="TX.VAL.TCOM.KD.WB">#REF!</definedName>
    <definedName name="TX.VOL.NFSV.XD">#REF!</definedName>
    <definedName name="TXG_D">#REF!</definedName>
    <definedName name="TXGO">#REF!</definedName>
    <definedName name="txtab4">'[62]27'!#REF!</definedName>
    <definedName name="UCC">#REF!</definedName>
    <definedName name="UFC">#REF!</definedName>
    <definedName name="UK">[65]cirr_series!$W$102:$W$107</definedName>
    <definedName name="Unadjusted_usable_resources">#REF!</definedName>
    <definedName name="Uncommitted_usable_resources">#REF!</definedName>
    <definedName name="Units">#REF!</definedName>
    <definedName name="Universities">#REF!</definedName>
    <definedName name="UPDATES">#REF!</definedName>
    <definedName name="Uruguay">#REF!</definedName>
    <definedName name="US">[65]cirr_series!$AA$102:$AA$107</definedName>
    <definedName name="US_CASHFLOW">#REF!</definedName>
    <definedName name="USD">[28]CIRRs!$C$105</definedName>
    <definedName name="USERNAME">#REF!</definedName>
    <definedName name="uu" localSheetId="2" hidden="1">{"Riqfin97",#N/A,FALSE,"Tran";"Riqfinpro",#N/A,FALSE,"Tran"}</definedName>
    <definedName name="uu" hidden="1">{"Riqfin97",#N/A,FALSE,"Tran";"Riqfinpro",#N/A,FALSE,"Tran"}</definedName>
    <definedName name="uuu" localSheetId="2" hidden="1">{"WEO",#N/A,FALSE,"Data";"PRI",#N/A,FALSE,"Data";"QUA",#N/A,FALSE,"Data"}</definedName>
    <definedName name="uuu" hidden="1">{"WEO",#N/A,FALSE,"Data";"PRI",#N/A,FALSE,"Data";"QUA",#N/A,FALSE,"Data"}</definedName>
    <definedName name="Valuation">#REF!</definedName>
    <definedName name="vcdf" hidden="1">{"REDA",#N/A,FALSE,"REDA";"REDB",#N/A,FALSE,"REDB";"REDC",#N/A,FALSE,"REDC";"REDD",#N/A,FALSE,"REDD";"REDE",#N/A,FALSE,"REDE";"REDF",#N/A,FALSE,"REDF";"REDG",#N/A,FALSE,"REDG";"REDH",#N/A,FALSE,"REDH";"REDI",#N/A,FALSE,"REDI"}</definedName>
    <definedName name="Venezuela">#REF!</definedName>
    <definedName name="volume_trade">#REF!</definedName>
    <definedName name="vulnerability">#REF!</definedName>
    <definedName name="vv" localSheetId="2" hidden="1">{"Tab1",#N/A,FALSE,"P";"Tab2",#N/A,FALSE,"P"}</definedName>
    <definedName name="vv" hidden="1">{"Tab1",#N/A,FALSE,"P";"Tab2",#N/A,FALSE,"P"}</definedName>
    <definedName name="vvv" localSheetId="2" hidden="1">{"Tab1",#N/A,FALSE,"P";"Tab2",#N/A,FALSE,"P"}</definedName>
    <definedName name="vvv" hidden="1">{"Tab1",#N/A,FALSE,"P";"Tab2",#N/A,FALSE,"P"}</definedName>
    <definedName name="w" localSheetId="2" hidden="1">{"PRI",#N/A,FALSE,"Data";"QUA",#N/A,FALSE,"Data";"STR",#N/A,FALSE,"Data";"VAL",#N/A,FALSE,"Data";"WEO",#N/A,FALSE,"Data";"WGT",#N/A,FALSE,"Data"}</definedName>
    <definedName name="w" hidden="1">{"PRI",#N/A,FALSE,"Data";"QUA",#N/A,FALSE,"Data";"STR",#N/A,FALSE,"Data";"VAL",#N/A,FALSE,"Data";"WEO",#N/A,FALSE,"Data";"WGT",#N/A,FALSE,"Data"}</definedName>
    <definedName name="wadem">'[25]Committed Debt Outflows'!$I$488</definedName>
    <definedName name="WAEuro">'[25]Committed Debt Outflows'!$I$409</definedName>
    <definedName name="waff">'[25]Committed Debt Outflows'!$I$501</definedName>
    <definedName name="wagbp">'[25]Committed Debt Outflows'!$I$514</definedName>
    <definedName name="WAGC05">'[25]Committed Debt Outflows'!$I$161</definedName>
    <definedName name="WAGC07">'[25]Committed Debt Outflows'!$I$207</definedName>
    <definedName name="WAGC10">'[25]Committed Debt Outflows'!$I$262</definedName>
    <definedName name="WAGC15">'[25]Committed Debt Outflows'!$I$306</definedName>
    <definedName name="WAGC25">'[25]Committed Debt Outflows'!$I$325</definedName>
    <definedName name="wakd">'[25]Committed Debt Outflows'!$I$531</definedName>
    <definedName name="WARand">'[25]Committed Debt Outflows'!$I$355</definedName>
    <definedName name="wasdr">'[25]Committed Debt Outflows'!$I$527</definedName>
    <definedName name="wasf">'[25]Committed Debt Outflows'!$I$463</definedName>
    <definedName name="WAUS">'[25]Committed Debt Outflows'!$I$383</definedName>
    <definedName name="WAYen">'[25]Committed Debt Outflows'!$I$437</definedName>
    <definedName name="wayuan">'[25]Committed Debt Outflows'!$I$450</definedName>
    <definedName name="Wed">'[78]Monetary Dev_Monthly'!#REF!</definedName>
    <definedName name="WEIGHTS">#REF!</definedName>
    <definedName name="WEO">#REF!</definedName>
    <definedName name="weo_projections">#REF!</definedName>
    <definedName name="WEOD">#REF!</definedName>
    <definedName name="weodata">#REF!</definedName>
    <definedName name="WEOIMF">#REF!</definedName>
    <definedName name="wer.main" hidden="1">{"Main Economic Indicators",#N/A,FALSE,"C"}</definedName>
    <definedName name="wert" hidden="1">{"REDA",#N/A,FALSE,"REDA";"REDB",#N/A,FALSE,"REDB";"REDC",#N/A,FALSE,"REDC";"REDD",#N/A,FALSE,"REDD";"REDE",#N/A,FALSE,"REDE";"REDF",#N/A,FALSE,"REDF";"REDG",#N/A,FALSE,"REDG";"REDH",#N/A,FALSE,"REDH";"REDI",#N/A,FALSE,"REDI"}</definedName>
    <definedName name="wertr" hidden="1">{"SRB",#N/A,FALSE,"SRB"}</definedName>
    <definedName name="wertwer" hidden="1">{"SRB",#N/A,FALSE,"SRB"}</definedName>
    <definedName name="wetasubmission">#REF!</definedName>
    <definedName name="wetwww" hidden="1">{"REDA",#N/A,FALSE,"REDA";"REDB",#N/A,FALSE,"REDB";"REDC",#N/A,FALSE,"REDC";"REDD",#N/A,FALSE,"REDD";"REDE",#N/A,FALSE,"REDE";"REDF",#N/A,FALSE,"REDF";"REDG",#N/A,FALSE,"REDG";"REDH",#N/A,FALSE,"REDH";"REDI",#N/A,FALSE,"REDI"}</definedName>
    <definedName name="what" localSheetId="2" hidden="1">{"Main Economic Indicators",#N/A,FALSE,"C"}</definedName>
    <definedName name="what" hidden="1">{"Main Economic Indicators",#N/A,FALSE,"C"}</definedName>
    <definedName name="WHOLE">#REF!</definedName>
    <definedName name="WMENU">#REF!</definedName>
    <definedName name="wqeeer" hidden="1">{"Main Economic Indicators",#N/A,FALSE,"C"}</definedName>
    <definedName name="wr" hidden="1">{"Main Economic Indicators",#N/A,FALSE,"C"}</definedName>
    <definedName name="wret" hidden="1">{"SRD",#N/A,FALSE,"SRD"}</definedName>
    <definedName name="wretre" hidden="1">{"SRB",#N/A,FALSE,"SRB"}</definedName>
    <definedName name="wretwr" hidden="1">{"SRD",#N/A,FALSE,"SRA"}</definedName>
    <definedName name="wretwret" hidden="1">{"SRA",#N/A,FALSE,"SRA";"SRB",#N/A,FALSE,"SRB";"SRC",#N/A,FALSE,"SRC"}</definedName>
    <definedName name="wretwretret" hidden="1">{"SRB",#N/A,FALSE,"SRB"}</definedName>
    <definedName name="wrn.98RED." localSheetId="2"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ArtIV._.tables." hidden="1">{#N/A,#N/A,FALSE,"Table 1";#N/A,#N/A,FALSE,"Table 2a";#N/A,#N/A,FALSE,"Table 2b";#N/A,#N/A,FALSE,"Table 3a";#N/A,#N/A,FALSE,"Table 3b";#N/A,#N/A,FALSE,"Table 4";#N/A,#N/A,FALSE,"Table 5";#N/A,#N/A,FALSE,"Table 6";#N/A,#N/A,FALSE,"Table 7"}</definedName>
    <definedName name="wrn.BMA." localSheetId="2" hidden="1">{"3",#N/A,FALSE,"BASE MONETARIA";"4",#N/A,FALSE,"BASE MONETARIA"}</definedName>
    <definedName name="wrn.BMA." hidden="1">{"3",#N/A,FALSE,"BASE MONETARIA";"4",#N/A,FALSE,"BASE MONETARIA"}</definedName>
    <definedName name="wrn.Briefing._.Tables." localSheetId="2" hidden="1">{#N/A,#N/A,TRUE,"Tab_1 Economic Ind.";#N/A,#N/A,TRUE,"Tab_2  Public Sector Op.";#N/A,#N/A,TRUE,"Tab_3";#N/A,#N/A,TRUE,"Tab_4 Monetary";#N/A,#N/A,TRUE,"Tab_5 Medium-Term Outlook";#N/A,#N/A,TRUE,"Tab_6";#N/A,#N/A,TRUE,"Tab_7 Indicators of Ext. Vul."}</definedName>
    <definedName name="wrn.Briefing._.Tables." hidden="1">{#N/A,#N/A,TRUE,"Tab_1 Economic Ind.";#N/A,#N/A,TRUE,"Tab_2  Public Sector Op.";#N/A,#N/A,TRUE,"Tab_3";#N/A,#N/A,TRUE,"Tab_4 Monetary";#N/A,#N/A,TRUE,"Tab_5 Medium-Term Outlook";#N/A,#N/A,TRUE,"Tab_6";#N/A,#N/A,TRUE,"Tab_7 Indicators of Ext. Vul."}</definedName>
    <definedName name="wrn.cn." hidden="1">{"CN",#N/A,FALSE,"SEFI"}</definedName>
    <definedName name="wrn.INFLATION." localSheetId="2" hidden="1">{"AFR_ESAF",#N/A,TRUE,"TB2";"AFR_ESAF",#N/A,TRUE,"TB1"}</definedName>
    <definedName name="wrn.INFLATION." hidden="1">{"AFR_ESAF",#N/A,TRUE,"TB2";"AFR_ESAF",#N/A,TRUE,"TB1"}</definedName>
    <definedName name="wrn.Main._.Economic._.Indicators." localSheetId="2" hidden="1">{"Main Economic Indicators",#N/A,FALSE,"C"}</definedName>
    <definedName name="wrn.Main._.Economic._.Indicators." hidden="1">{"Main Economic Indicators",#N/A,FALSE,"C"}</definedName>
    <definedName name="wrn.PASMON." localSheetId="2" hidden="1">{"1",#N/A,FALSE,"Pasivos Mon";"2",#N/A,FALSE,"Pasivos Mon"}</definedName>
    <definedName name="wrn.PASMON." hidden="1">{"1",#N/A,FALSE,"Pasivos Mon";"2",#N/A,FALSE,"Pasivos Mon"}</definedName>
    <definedName name="wrn.Print._.Tables." hidden="1">{"Tbl1 ExpCurr",#N/A,FALSE,"GDP-tables";"Tbl2 Exp Const",#N/A,FALSE,"GDP-tables";"Tbl3 ExpDefl",#N/A,FALSE,"GDP-tables";"Tbl4 Growth",#N/A,FALSE,"GDP-tables";"Tbl5 SIBal",#N/A,FALSE,"GDP-tables"}</definedName>
    <definedName name="wrn.Program." localSheetId="2" hidden="1">{"Tab1",#N/A,FALSE,"P";"Tab2",#N/A,FALSE,"P"}</definedName>
    <definedName name="wrn.Program." hidden="1">{"Tab1",#N/A,FALSE,"P";"Tab2",#N/A,FALSE,"P"}</definedName>
    <definedName name="wrn.RED." hidden="1">{"REDA",#N/A,FALSE,"REDA";"REDB",#N/A,FALSE,"REDB";"REDC",#N/A,FALSE,"REDC";"REDD",#N/A,FALSE,"REDD";"REDE",#N/A,FALSE,"REDE";"REDF",#N/A,FALSE,"REDF";"REDG",#N/A,FALSE,"REDG";"REDH",#N/A,FALSE,"REDH";"REDI",#N/A,FALSE,"REDI"}</definedName>
    <definedName name="wrn.red97." hidden="1">{"red33",#N/A,FALSE,"Sheet1"}</definedName>
    <definedName name="wrn.Riqfin." localSheetId="2" hidden="1">{"Riqfin97",#N/A,FALSE,"Tran";"Riqfinpro",#N/A,FALSE,"Tran"}</definedName>
    <definedName name="wrn.Riqfin." hidden="1">{"Riqfin97",#N/A,FALSE,"Tran";"Riqfinpro",#N/A,FALSE,"Tran"}</definedName>
    <definedName name="wrn.SR._.tables." hidden="1">{"Fisc K ann",#N/A,FALSE,"SR Table quart ";"Fisc % ann",#N/A,FALSE,"SR Table quart ";"Fisc K march",#N/A,FALSE,"SR Table quart ";"Fisc % march",#N/A,FALSE,"SR Table quart "}</definedName>
    <definedName name="wrn.st1." hidden="1">{"ST1",#N/A,FALSE,"SOURCE"}</definedName>
    <definedName name="wrn.STAFF._.REPORT." hidden="1">{"SRA",#N/A,FALSE,"SRA";"SRB",#N/A,FALSE,"SRB";"SRC",#N/A,FALSE,"SRC"}</definedName>
    <definedName name="wrn.STAFF_REPORT_TABLES." localSheetId="2" hidden="1">{"SR_tbs",#N/A,FALSE,"MGSSEI";"SR_tbs",#N/A,FALSE,"MGSBOX";"SR_tbs",#N/A,FALSE,"MGSOCIND"}</definedName>
    <definedName name="wrn.STAFF_REPORT_TABLES." hidden="1">{"SR_tbs",#N/A,FALSE,"MGSSEI";"SR_tbs",#N/A,FALSE,"MGSBOX";"SR_tbs",#N/A,FALSE,"MGSOCIND"}</definedName>
    <definedName name="wrn.tab2." localSheetId="2" hidden="1">{#N/A,#N/A,FALSE,"report1"}</definedName>
    <definedName name="wrn.tab2." hidden="1">{#N/A,#N/A,FALSE,"report1"}</definedName>
    <definedName name="wrn.Trade._.Output._.All." localSheetId="2" hidden="1">{"PRI",#N/A,FALSE,"Data";"QUA",#N/A,FALSE,"Data";"STR",#N/A,FALSE,"Data";"VAL",#N/A,FALSE,"Data";"WEO",#N/A,FALSE,"Data";"WGT",#N/A,FALSE,"Data"}</definedName>
    <definedName name="wrn.Trade._.Output._.All." hidden="1">{"PRI",#N/A,FALSE,"Data";"QUA",#N/A,FALSE,"Data";"STR",#N/A,FALSE,"Data";"VAL",#N/A,FALSE,"Data";"WEO",#N/A,FALSE,"Data";"WGT",#N/A,FALSE,"Data"}</definedName>
    <definedName name="wrn.Trade._.Table._.Core." localSheetId="2" hidden="1">{"WEO",#N/A,FALSE,"Data";"PRI",#N/A,FALSE,"Data";"QUA",#N/A,FALSE,"Data"}</definedName>
    <definedName name="wrn.Trade._.Table._.Core." hidden="1">{"WEO",#N/A,FALSE,"Data";"PRI",#N/A,FALSE,"Data";"QUA",#N/A,FALSE,"Data"}</definedName>
    <definedName name="wrtret" hidden="1">{"SRA",#N/A,FALSE,"SRA";"SRB",#N/A,FALSE,"SRB";"SRC",#N/A,FALSE,"SRC"}</definedName>
    <definedName name="Wt_d">[28]CIRRs!$C$59</definedName>
    <definedName name="wvu.a." localSheetId="2" hidden="1">{TRUE,TRUE,-0.5,-14.75,603,365.25,FALSE,TRUE,TRUE,TRUE,0,1,#N/A,1,#N/A,35.1857142857143,25.2777777777778,1,FALSE,FALSE,3,TRUE,1,FALSE,100,"Swvu.a.","ACwvu.a.",#N/A,FALSE,FALSE,0.75,0.5,0.5,0.75,1,"","",FALSE,FALSE,FALSE,FALSE,1,#N/A,1,1,"=R20C2:R127C52",FALSE,"Rwvu.a.","Cwvu.a.",FALSE,FALSE,FALSE,1,300,300,FALSE,FALSE,TRUE,TRUE,TRUE}</definedName>
    <definedName name="wvu.a." hidden="1">{TRUE,TRUE,-0.5,-14.75,603,365.25,FALSE,TRUE,TRUE,TRUE,0,1,#N/A,1,#N/A,35.1857142857143,25.2777777777778,1,FALSE,FALSE,3,TRUE,1,FALSE,100,"Swvu.a.","ACwvu.a.",#N/A,FALSE,FALSE,0.75,0.5,0.5,0.75,1,"","",FALSE,FALSE,FALSE,FALSE,1,#N/A,1,1,"=R20C2:R127C52",FALSE,"Rwvu.a.","Cwvu.a.",FALSE,FALSE,FALSE,1,300,300,FALSE,FALSE,TRUE,TRUE,TRUE}</definedName>
    <definedName name="wvu.bop." localSheetId="2"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sr." localSheetId="2"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dr.sr." localSheetId="2"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cotton." localSheetId="2"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all." localSheetId="2"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exportdetails." localSheetId="2"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s." localSheetId="2"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gold." localSheetId="2"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all." localSheetId="2"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Hypotheses." localSheetId="2" hidden="1">{TRUE,TRUE,-0.5,-14.75,603,379.5,FALSE,TRUE,TRUE,TRUE,0,6,#N/A,51,#N/A,12.25,26.5294117647059,1,FALSE,FALSE,3,TRUE,1,FALSE,100,"Swvu.Hypotheses.","ACwvu.Hypotheses.",#N/A,FALSE,FALSE,1.25,1,0.6,1,1,"","",FALSE,FALSE,FALSE,FALSE,1,#N/A,1,1,"=R1C4:R68C15",FALSE,#N/A,#N/A,FALSE,FALSE,FALSE,1,65532,300,FALSE,FALSE,TRUE,TRUE,TRUE}</definedName>
    <definedName name="wvu.Hypotheses." hidden="1">{TRUE,TRUE,-0.5,-14.75,603,379.5,FALSE,TRUE,TRUE,TRUE,0,6,#N/A,51,#N/A,12.25,26.5294117647059,1,FALSE,FALSE,3,TRUE,1,FALSE,100,"Swvu.Hypotheses.","ACwvu.Hypotheses.",#N/A,FALSE,FALSE,1.25,1,0.6,1,1,"","",FALSE,FALSE,FALSE,FALSE,1,#N/A,1,1,"=R1C4:R68C15",FALSE,#N/A,#N/A,FALSE,FALSE,FALSE,1,65532,300,FALSE,FALSE,TRUE,TRUE,TRUE}</definedName>
    <definedName name="wvu.imports." localSheetId="2"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all." localSheetId="2"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PLA1." localSheetId="2" hidden="1">{FALSE,FALSE,-1.25,-15.5,484.5,276.75,FALSE,FALSE,TRUE,TRUE,0,12,#N/A,46,#N/A,2.93460490463215,15.35,1,FALSE,FALSE,3,TRUE,1,FALSE,100,"Swvu.PLA1.","ACwvu.PLA1.",#N/A,FALSE,FALSE,0,0,0,0,2,"","",TRUE,TRUE,FALSE,FALSE,1,60,#N/A,#N/A,FALSE,FALSE,FALSE,FALSE,FALSE,FALSE,FALSE,9,65532,65532,FALSE,FALSE,TRUE,TRUE,TRUE}</definedName>
    <definedName name="wvu.PLA1." hidden="1">{FALSE,FALSE,-1.25,-15.5,484.5,276.75,FALSE,FALSE,TRUE,TRUE,0,12,#N/A,46,#N/A,2.93460490463215,15.35,1,FALSE,FALSE,3,TRUE,1,FALSE,100,"Swvu.PLA1.","ACwvu.PLA1.",#N/A,FALSE,FALSE,0,0,0,0,2,"","",TRUE,TRUE,FALSE,FALSE,1,60,#N/A,#N/A,FALSE,FALSE,FALSE,FALSE,FALSE,FALSE,FALSE,9,65532,65532,FALSE,FALSE,TRUE,TRUE,TRUE}</definedName>
    <definedName name="wvu.PLA2." localSheetId="2" hidden="1">{TRUE,TRUE,-1.25,-15.5,484.5,276.75,FALSE,FALSE,TRUE,TRUE,0,15,#N/A,56,#N/A,4.88636363636364,15.35,1,FALSE,FALSE,3,TRUE,1,FALSE,100,"Swvu.PLA2.","ACwvu.PLA2.",#N/A,FALSE,FALSE,0,0,0,0,2,"","",TRUE,TRUE,FALSE,FALSE,1,60,#N/A,#N/A,FALSE,FALSE,"Rwvu.PLA2.",#N/A,FALSE,FALSE,FALSE,9,65532,65532,FALSE,FALSE,TRUE,TRUE,TRUE}</definedName>
    <definedName name="wvu.PLA2." hidden="1">{TRUE,TRUE,-1.25,-15.5,484.5,276.75,FALSE,FALSE,TRUE,TRUE,0,15,#N/A,56,#N/A,4.88636363636364,15.35,1,FALSE,FALSE,3,TRUE,1,FALSE,100,"Swvu.PLA2.","ACwvu.PLA2.",#N/A,FALSE,FALSE,0,0,0,0,2,"","",TRUE,TRUE,FALSE,FALSE,1,60,#N/A,#N/A,FALSE,FALSE,"Rwvu.PLA2.",#N/A,FALSE,FALSE,FALSE,9,65532,65532,FALSE,FALSE,TRUE,TRUE,TRUE}</definedName>
    <definedName name="wvu.Print." localSheetId="2" hidden="1">{TRUE,TRUE,-0.5,-14.75,603,387,FALSE,TRUE,TRUE,TRUE,0,1,2,1,2,1,1,4,TRUE,TRUE,3,TRUE,1,TRUE,75,"Swvu.Print.","ACwvu.Print.",#N/A,FALSE,FALSE,1,0.75,0.6,0.5,1,"","",TRUE,FALSE,TRUE,FALSE,1,#N/A,1,1,#DIV/0!,FALSE,"Rwvu.Print.",#N/A,FALSE,FALSE,FALSE,1,65532,300,FALSE,FALSE,TRUE,TRUE,TRUE}</definedName>
    <definedName name="wvu.Print." hidden="1">{TRUE,TRUE,-0.5,-14.75,603,387,FALSE,TRUE,TRUE,TRUE,0,1,2,1,2,1,1,4,TRUE,TRUE,3,TRUE,1,TRUE,75,"Swvu.Print.","ACwvu.Print.",#N/A,FALSE,FALSE,1,0.75,0.6,0.5,1,"","",TRUE,FALSE,TRUE,FALSE,1,#N/A,1,1,#DIV/0!,FALSE,"Rwvu.Print.",#N/A,FALSE,FALSE,FALSE,1,65532,300,FALSE,FALSE,TRUE,TRUE,TRUE}</definedName>
    <definedName name="wvu.tot." localSheetId="2"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hidden="1">{TRUE,TRUE,-0.5,-14.75,603,379.5,FALSE,TRUE,TRUE,TRUE,0,32,#N/A,811,#N/A,25.6811594202899,26.4705882352941,1,FALSE,FALSE,3,TRUE,1,FALSE,100,"Swvu.tot.","ACwvu.tot.",#N/A,FALSE,FALSE,0.75,0.5,0.5,0.75,1,"","",FALSE,FALSE,FALSE,FALSE,1,#N/A,1,1,"=R790C2:R832C52",FALSE,"Rwvu.tot.","Cwvu.tot.",FALSE,FALSE,FALSE,1,300,300,FALSE,FALSE,TRUE,TRUE,TRUE}</definedName>
    <definedName name="ww" hidden="1">[75]M!#REF!</definedName>
    <definedName name="wwff" hidden="1">{"Main Economic Indicators",#N/A,FALSE,"C"}</definedName>
    <definedName name="www" localSheetId="2" hidden="1">{"Riqfin97",#N/A,FALSE,"Tran";"Riqfinpro",#N/A,FALSE,"Tran"}</definedName>
    <definedName name="www" hidden="1">{"Riqfin97",#N/A,FALSE,"Tran";"Riqfinpro",#N/A,FALSE,"Tran"}</definedName>
    <definedName name="X">[36]T1!#REF!</definedName>
    <definedName name="X_Rate">#REF!</definedName>
    <definedName name="XandRev">'[72]tab 3'!$F$63:$Z$65</definedName>
    <definedName name="xdr">#REF!</definedName>
    <definedName name="XGS">#REF!</definedName>
    <definedName name="xr">#REF!</definedName>
    <definedName name="xx" localSheetId="2" hidden="1">{"WEO",#N/A,FALSE,"Data";"PRI",#N/A,FALSE,"Data";"QUA",#N/A,FALSE,"Data"}</definedName>
    <definedName name="xx" hidden="1">{"WEO",#N/A,FALSE,"Data";"PRI",#N/A,FALSE,"Data";"QUA",#N/A,FALSE,"Data"}</definedName>
    <definedName name="xxcccghaaaaaaaaaaaaa" hidden="1">{"Main Economic Indicators",#N/A,FALSE,"C"}</definedName>
    <definedName name="xxWRS_1">#REF!</definedName>
    <definedName name="xxx">#REF!</definedName>
    <definedName name="xxxx" localSheetId="2" hidden="1">{"Riqfin97",#N/A,FALSE,"Tran";"Riqfinpro",#N/A,FALSE,"Tran"}</definedName>
    <definedName name="xxxx" hidden="1">{"Riqfin97",#N/A,FALSE,"Tran";"Riqfinpro",#N/A,FALSE,"Tran"}</definedName>
    <definedName name="xyz" hidden="1">{"SRB",#N/A,FALSE,"SRB"}</definedName>
    <definedName name="Year">#REF!</definedName>
    <definedName name="yy">[0]!yy</definedName>
    <definedName name="yyy">#REF!</definedName>
    <definedName name="yyyy" localSheetId="2" hidden="1">{"Riqfin97",#N/A,FALSE,"Tran";"Riqfinpro",#N/A,FALSE,"Tran"}</definedName>
    <definedName name="yyyy" hidden="1">{"Riqfin97",#N/A,FALSE,"Tran";"Riqfinpro",#N/A,FALSE,"Tran"}</definedName>
    <definedName name="Z_00C67BFA_FEDD_11D1_98B3_00C04FC96ABD_.wvu.Rows" hidden="1">[49]BOP!$A$36:$IV$36,[49]BOP!$A$44:$IV$44,[49]BOP!$A$59:$IV$59,[49]BOP!#REF!,[49]BOP!#REF!,[49]BOP!$A$81:$IV$88</definedName>
    <definedName name="Z_00C67BFB_FEDD_11D1_98B3_00C04FC96ABD_.wvu.Rows" hidden="1">[49]BOP!$A$36:$IV$36,[49]BOP!$A$44:$IV$44,[49]BOP!$A$59:$IV$59,[49]BOP!#REF!,[49]BOP!#REF!,[49]BOP!$A$81:$IV$88</definedName>
    <definedName name="Z_00C67BFC_FEDD_11D1_98B3_00C04FC96ABD_.wvu.Rows" hidden="1">[49]BOP!$A$36:$IV$36,[49]BOP!$A$44:$IV$44,[49]BOP!$A$59:$IV$59,[49]BOP!#REF!,[49]BOP!#REF!,[49]BOP!$A$81:$IV$88</definedName>
    <definedName name="Z_00C67BFD_FEDD_11D1_98B3_00C04FC96ABD_.wvu.Rows" hidden="1">[49]BOP!$A$36:$IV$36,[49]BOP!$A$44:$IV$44,[49]BOP!$A$59:$IV$59,[49]BOP!#REF!,[49]BOP!#REF!,[49]BOP!$A$81:$IV$88</definedName>
    <definedName name="Z_00C67BFE_FEDD_11D1_98B3_00C04FC96ABD_.wvu.Rows" hidden="1">[49]BOP!$A$36:$IV$36,[49]BOP!$A$44:$IV$44,[49]BOP!$A$59:$IV$59,[49]BOP!#REF!,[49]BOP!#REF!,[49]BOP!$A$79:$IV$79,[49]BOP!$A$81:$IV$88,[49]BOP!#REF!</definedName>
    <definedName name="Z_00C67BFF_FEDD_11D1_98B3_00C04FC96ABD_.wvu.Rows" hidden="1">[49]BOP!$A$36:$IV$36,[49]BOP!$A$44:$IV$44,[49]BOP!$A$59:$IV$59,[49]BOP!#REF!,[49]BOP!#REF!,[49]BOP!$A$79:$IV$79,[49]BOP!$A$81:$IV$88</definedName>
    <definedName name="Z_00C67C00_FEDD_11D1_98B3_00C04FC96ABD_.wvu.Rows" hidden="1">[49]BOP!$A$36:$IV$36,[49]BOP!$A$44:$IV$44,[49]BOP!$A$59:$IV$59,[49]BOP!#REF!,[49]BOP!#REF!,[49]BOP!$A$79:$IV$79,[49]BOP!#REF!</definedName>
    <definedName name="Z_00C67C01_FEDD_11D1_98B3_00C04FC96ABD_.wvu.Rows" hidden="1">[49]BOP!$A$36:$IV$36,[49]BOP!$A$44:$IV$44,[49]BOP!$A$59:$IV$59,[49]BOP!#REF!,[49]BOP!#REF!,[49]BOP!$A$79:$IV$79,[49]BOP!$A$81:$IV$88,[49]BOP!#REF!</definedName>
    <definedName name="Z_00C67C02_FEDD_11D1_98B3_00C04FC96ABD_.wvu.Rows" hidden="1">[49]BOP!$A$36:$IV$36,[49]BOP!$A$44:$IV$44,[49]BOP!$A$59:$IV$59,[49]BOP!#REF!,[49]BOP!#REF!,[49]BOP!$A$79:$IV$79,[49]BOP!$A$81:$IV$88,[49]BOP!#REF!</definedName>
    <definedName name="Z_00C67C03_FEDD_11D1_98B3_00C04FC96ABD_.wvu.Rows" hidden="1">[49]BOP!$A$36:$IV$36,[49]BOP!$A$44:$IV$44,[49]BOP!$A$59:$IV$59,[49]BOP!#REF!,[49]BOP!#REF!,[49]BOP!$A$79:$IV$79,[49]BOP!$A$81:$IV$88,[49]BOP!#REF!</definedName>
    <definedName name="Z_00C67C05_FEDD_11D1_98B3_00C04FC96ABD_.wvu.Rows" hidden="1">[49]BOP!$A$36:$IV$36,[49]BOP!$A$44:$IV$44,[49]BOP!$A$59:$IV$59,[49]BOP!#REF!,[49]BOP!#REF!,[49]BOP!$A$79:$IV$79,[49]BOP!$A$81:$IV$88,[49]BOP!#REF!,[49]BOP!#REF!</definedName>
    <definedName name="Z_00C67C06_FEDD_11D1_98B3_00C04FC96ABD_.wvu.Rows" hidden="1">[49]BOP!$A$36:$IV$36,[49]BOP!$A$44:$IV$44,[49]BOP!$A$59:$IV$59,[49]BOP!#REF!,[49]BOP!#REF!,[49]BOP!$A$79:$IV$79,[49]BOP!$A$81:$IV$88,[49]BOP!#REF!,[49]BOP!#REF!</definedName>
    <definedName name="Z_00C67C07_FEDD_11D1_98B3_00C04FC96ABD_.wvu.Rows" hidden="1">[49]BOP!$A$36:$IV$36,[49]BOP!$A$44:$IV$44,[49]BOP!$A$59:$IV$59,[49]BOP!#REF!,[49]BOP!#REF!,[49]BOP!$A$79:$IV$79</definedName>
    <definedName name="Z_112039D0_FF0B_11D1_98B3_00C04FC96ABD_.wvu.Rows" hidden="1">[49]BOP!$A$36:$IV$36,[49]BOP!$A$44:$IV$44,[49]BOP!$A$59:$IV$59,[49]BOP!#REF!,[49]BOP!#REF!,[49]BOP!$A$81:$IV$88</definedName>
    <definedName name="Z_112039D1_FF0B_11D1_98B3_00C04FC96ABD_.wvu.Rows" hidden="1">[49]BOP!$A$36:$IV$36,[49]BOP!$A$44:$IV$44,[49]BOP!$A$59:$IV$59,[49]BOP!#REF!,[49]BOP!#REF!,[49]BOP!$A$81:$IV$88</definedName>
    <definedName name="Z_112039D2_FF0B_11D1_98B3_00C04FC96ABD_.wvu.Rows" hidden="1">[49]BOP!$A$36:$IV$36,[49]BOP!$A$44:$IV$44,[49]BOP!$A$59:$IV$59,[49]BOP!#REF!,[49]BOP!#REF!,[49]BOP!$A$81:$IV$88</definedName>
    <definedName name="Z_112039D3_FF0B_11D1_98B3_00C04FC96ABD_.wvu.Rows" hidden="1">[49]BOP!$A$36:$IV$36,[49]BOP!$A$44:$IV$44,[49]BOP!$A$59:$IV$59,[49]BOP!#REF!,[49]BOP!#REF!,[49]BOP!$A$81:$IV$88</definedName>
    <definedName name="Z_112039D4_FF0B_11D1_98B3_00C04FC96ABD_.wvu.Rows" hidden="1">[49]BOP!$A$36:$IV$36,[49]BOP!$A$44:$IV$44,[49]BOP!$A$59:$IV$59,[49]BOP!#REF!,[49]BOP!#REF!,[49]BOP!$A$79:$IV$79,[49]BOP!$A$81:$IV$88,[49]BOP!#REF!</definedName>
    <definedName name="Z_112039D5_FF0B_11D1_98B3_00C04FC96ABD_.wvu.Rows" hidden="1">[49]BOP!$A$36:$IV$36,[49]BOP!$A$44:$IV$44,[49]BOP!$A$59:$IV$59,[49]BOP!#REF!,[49]BOP!#REF!,[49]BOP!$A$79:$IV$79,[49]BOP!$A$81:$IV$88</definedName>
    <definedName name="Z_112039D6_FF0B_11D1_98B3_00C04FC96ABD_.wvu.Rows" hidden="1">[49]BOP!$A$36:$IV$36,[49]BOP!$A$44:$IV$44,[49]BOP!$A$59:$IV$59,[49]BOP!#REF!,[49]BOP!#REF!,[49]BOP!$A$79:$IV$79,[49]BOP!#REF!</definedName>
    <definedName name="Z_112039D7_FF0B_11D1_98B3_00C04FC96ABD_.wvu.Rows" hidden="1">[49]BOP!$A$36:$IV$36,[49]BOP!$A$44:$IV$44,[49]BOP!$A$59:$IV$59,[49]BOP!#REF!,[49]BOP!#REF!,[49]BOP!$A$79:$IV$79,[49]BOP!$A$81:$IV$88,[49]BOP!#REF!</definedName>
    <definedName name="Z_112039D8_FF0B_11D1_98B3_00C04FC96ABD_.wvu.Rows" hidden="1">[49]BOP!$A$36:$IV$36,[49]BOP!$A$44:$IV$44,[49]BOP!$A$59:$IV$59,[49]BOP!#REF!,[49]BOP!#REF!,[49]BOP!$A$79:$IV$79,[49]BOP!$A$81:$IV$88,[49]BOP!#REF!</definedName>
    <definedName name="Z_112039D9_FF0B_11D1_98B3_00C04FC96ABD_.wvu.Rows" hidden="1">[49]BOP!$A$36:$IV$36,[49]BOP!$A$44:$IV$44,[49]BOP!$A$59:$IV$59,[49]BOP!#REF!,[49]BOP!#REF!,[49]BOP!$A$79:$IV$79,[49]BOP!$A$81:$IV$88,[49]BOP!#REF!</definedName>
    <definedName name="Z_112039DB_FF0B_11D1_98B3_00C04FC96ABD_.wvu.Rows" hidden="1">[49]BOP!$A$36:$IV$36,[49]BOP!$A$44:$IV$44,[49]BOP!$A$59:$IV$59,[49]BOP!#REF!,[49]BOP!#REF!,[49]BOP!$A$79:$IV$79,[49]BOP!$A$81:$IV$88,[49]BOP!#REF!,[49]BOP!#REF!</definedName>
    <definedName name="Z_112039DC_FF0B_11D1_98B3_00C04FC96ABD_.wvu.Rows" hidden="1">[49]BOP!$A$36:$IV$36,[49]BOP!$A$44:$IV$44,[49]BOP!$A$59:$IV$59,[49]BOP!#REF!,[49]BOP!#REF!,[49]BOP!$A$79:$IV$79,[49]BOP!$A$81:$IV$88,[49]BOP!#REF!,[49]BOP!#REF!</definedName>
    <definedName name="Z_112039DD_FF0B_11D1_98B3_00C04FC96ABD_.wvu.Rows" hidden="1">[49]BOP!$A$36:$IV$36,[49]BOP!$A$44:$IV$44,[49]BOP!$A$59:$IV$59,[49]BOP!#REF!,[49]BOP!#REF!,[49]BOP!$A$79:$IV$79</definedName>
    <definedName name="Z_1A87067C_7102_4E77_BC8D_D9D9112AA17F_.wvu.Cols" hidden="1">#REF!</definedName>
    <definedName name="Z_1A87067C_7102_4E77_BC8D_D9D9112AA17F_.wvu.PrintArea" hidden="1">#REF!</definedName>
    <definedName name="Z_1A87067C_7102_4E77_BC8D_D9D9112AA17F_.wvu.PrintTitles" hidden="1">#REF!</definedName>
    <definedName name="Z_1A87067C_7102_4E77_BC8D_D9D9112AA17F_.wvu.Rows" hidden="1">#REF!</definedName>
    <definedName name="Z_1A8C061B_2301_11D3_BFD1_000039E37209_.wvu.Cols" hidden="1">#REF!,#REF!,#REF!</definedName>
    <definedName name="Z_1A8C061B_2301_11D3_BFD1_000039E37209_.wvu.Rows" hidden="1">#REF!,#REF!,#REF!</definedName>
    <definedName name="Z_1A8C061C_2301_11D3_BFD1_000039E37209_.wvu.Cols" hidden="1">#REF!,#REF!,#REF!</definedName>
    <definedName name="Z_1A8C061C_2301_11D3_BFD1_000039E37209_.wvu.Rows" hidden="1">#REF!,#REF!,#REF!</definedName>
    <definedName name="Z_1A8C061E_2301_11D3_BFD1_000039E37209_.wvu.Cols" hidden="1">#REF!,#REF!,#REF!</definedName>
    <definedName name="Z_1A8C061E_2301_11D3_BFD1_000039E37209_.wvu.Rows" hidden="1">#REF!,#REF!,#REF!</definedName>
    <definedName name="Z_1A8C061F_2301_11D3_BFD1_000039E37209_.wvu.Cols" hidden="1">#REF!,#REF!,#REF!</definedName>
    <definedName name="Z_1A8C061F_2301_11D3_BFD1_000039E37209_.wvu.Rows" hidden="1">#REF!,#REF!,#REF!</definedName>
    <definedName name="Z_1F4C2007_FFA7_11D1_98B6_00C04FC96ABD_.wvu.Rows" hidden="1">[49]BOP!$A$36:$IV$36,[49]BOP!$A$44:$IV$44,[49]BOP!$A$59:$IV$59,[49]BOP!#REF!,[49]BOP!#REF!,[49]BOP!$A$81:$IV$88</definedName>
    <definedName name="Z_1F4C2008_FFA7_11D1_98B6_00C04FC96ABD_.wvu.Rows" hidden="1">[49]BOP!$A$36:$IV$36,[49]BOP!$A$44:$IV$44,[49]BOP!$A$59:$IV$59,[49]BOP!#REF!,[49]BOP!#REF!,[49]BOP!$A$81:$IV$88</definedName>
    <definedName name="Z_1F4C2009_FFA7_11D1_98B6_00C04FC96ABD_.wvu.Rows" hidden="1">[49]BOP!$A$36:$IV$36,[49]BOP!$A$44:$IV$44,[49]BOP!$A$59:$IV$59,[49]BOP!#REF!,[49]BOP!#REF!,[49]BOP!$A$81:$IV$88</definedName>
    <definedName name="Z_1F4C200A_FFA7_11D1_98B6_00C04FC96ABD_.wvu.Rows" hidden="1">[49]BOP!$A$36:$IV$36,[49]BOP!$A$44:$IV$44,[49]BOP!$A$59:$IV$59,[49]BOP!#REF!,[49]BOP!#REF!,[49]BOP!$A$81:$IV$88</definedName>
    <definedName name="Z_1F4C200B_FFA7_11D1_98B6_00C04FC96ABD_.wvu.Rows" hidden="1">[49]BOP!$A$36:$IV$36,[49]BOP!$A$44:$IV$44,[49]BOP!$A$59:$IV$59,[49]BOP!#REF!,[49]BOP!#REF!,[49]BOP!$A$79:$IV$79,[49]BOP!$A$81:$IV$88,[49]BOP!#REF!</definedName>
    <definedName name="Z_1F4C200C_FFA7_11D1_98B6_00C04FC96ABD_.wvu.Rows" hidden="1">[49]BOP!$A$36:$IV$36,[49]BOP!$A$44:$IV$44,[49]BOP!$A$59:$IV$59,[49]BOP!#REF!,[49]BOP!#REF!,[49]BOP!$A$79:$IV$79,[49]BOP!$A$81:$IV$88</definedName>
    <definedName name="Z_1F4C200D_FFA7_11D1_98B6_00C04FC96ABD_.wvu.Rows" hidden="1">[49]BOP!$A$36:$IV$36,[49]BOP!$A$44:$IV$44,[49]BOP!$A$59:$IV$59,[49]BOP!#REF!,[49]BOP!#REF!,[49]BOP!$A$79:$IV$79,[49]BOP!#REF!</definedName>
    <definedName name="Z_1F4C200E_FFA7_11D1_98B6_00C04FC96ABD_.wvu.Rows" hidden="1">[49]BOP!$A$36:$IV$36,[49]BOP!$A$44:$IV$44,[49]BOP!$A$59:$IV$59,[49]BOP!#REF!,[49]BOP!#REF!,[49]BOP!$A$79:$IV$79,[49]BOP!$A$81:$IV$88,[49]BOP!#REF!</definedName>
    <definedName name="Z_1F4C200F_FFA7_11D1_98B6_00C04FC96ABD_.wvu.Rows" hidden="1">[49]BOP!$A$36:$IV$36,[49]BOP!$A$44:$IV$44,[49]BOP!$A$59:$IV$59,[49]BOP!#REF!,[49]BOP!#REF!,[49]BOP!$A$79:$IV$79,[49]BOP!$A$81:$IV$88,[49]BOP!#REF!</definedName>
    <definedName name="Z_1F4C2010_FFA7_11D1_98B6_00C04FC96ABD_.wvu.Rows" hidden="1">[49]BOP!$A$36:$IV$36,[49]BOP!$A$44:$IV$44,[49]BOP!$A$59:$IV$59,[49]BOP!#REF!,[49]BOP!#REF!,[49]BOP!$A$79:$IV$79,[49]BOP!$A$81:$IV$88,[49]BOP!#REF!</definedName>
    <definedName name="Z_1F4C2012_FFA7_11D1_98B6_00C04FC96ABD_.wvu.Rows" hidden="1">[49]BOP!$A$36:$IV$36,[49]BOP!$A$44:$IV$44,[49]BOP!$A$59:$IV$59,[49]BOP!#REF!,[49]BOP!#REF!,[49]BOP!$A$79:$IV$79,[49]BOP!$A$81:$IV$88,[49]BOP!#REF!,[49]BOP!#REF!</definedName>
    <definedName name="Z_1F4C2013_FFA7_11D1_98B6_00C04FC96ABD_.wvu.Rows" hidden="1">[49]BOP!$A$36:$IV$36,[49]BOP!$A$44:$IV$44,[49]BOP!$A$59:$IV$59,[49]BOP!#REF!,[49]BOP!#REF!,[49]BOP!$A$79:$IV$79,[49]BOP!$A$81:$IV$88,[49]BOP!#REF!,[49]BOP!#REF!</definedName>
    <definedName name="Z_1F4C2014_FFA7_11D1_98B6_00C04FC96ABD_.wvu.Rows" hidden="1">[49]BOP!$A$36:$IV$36,[49]BOP!$A$44:$IV$44,[49]BOP!$A$59:$IV$59,[49]BOP!#REF!,[49]BOP!#REF!,[49]BOP!$A$79:$IV$79</definedName>
    <definedName name="Z_49B0A4B0_963B_11D1_BFD1_00A02466B680_.wvu.Rows" hidden="1">[49]BOP!$A$36:$IV$36,[49]BOP!$A$44:$IV$44,[49]BOP!$A$59:$IV$59,[49]BOP!#REF!,[49]BOP!#REF!,[49]BOP!$A$81:$IV$88</definedName>
    <definedName name="Z_49B0A4B1_963B_11D1_BFD1_00A02466B680_.wvu.Rows" hidden="1">[49]BOP!$A$36:$IV$36,[49]BOP!$A$44:$IV$44,[49]BOP!$A$59:$IV$59,[49]BOP!#REF!,[49]BOP!#REF!,[49]BOP!$A$81:$IV$88</definedName>
    <definedName name="Z_49B0A4B4_963B_11D1_BFD1_00A02466B680_.wvu.Rows" hidden="1">[49]BOP!$A$36:$IV$36,[49]BOP!$A$44:$IV$44,[49]BOP!$A$59:$IV$59,[49]BOP!#REF!,[49]BOP!#REF!,[49]BOP!$A$79:$IV$79,[49]BOP!$A$81:$IV$88,[49]BOP!#REF!</definedName>
    <definedName name="Z_49B0A4B5_963B_11D1_BFD1_00A02466B680_.wvu.Rows" hidden="1">[49]BOP!$A$36:$IV$36,[49]BOP!$A$44:$IV$44,[49]BOP!$A$59:$IV$59,[49]BOP!#REF!,[49]BOP!#REF!,[49]BOP!$A$79:$IV$79,[49]BOP!$A$81:$IV$88</definedName>
    <definedName name="Z_49B0A4B6_963B_11D1_BFD1_00A02466B680_.wvu.Rows" hidden="1">[49]BOP!$A$36:$IV$36,[49]BOP!$A$44:$IV$44,[49]BOP!$A$59:$IV$59,[49]BOP!#REF!,[49]BOP!#REF!,[49]BOP!$A$79:$IV$79,[49]BOP!#REF!</definedName>
    <definedName name="Z_49B0A4B7_963B_11D1_BFD1_00A02466B680_.wvu.Rows" hidden="1">[49]BOP!$A$36:$IV$36,[49]BOP!$A$44:$IV$44,[49]BOP!$A$59:$IV$59,[49]BOP!#REF!,[49]BOP!#REF!,[49]BOP!$A$79:$IV$79,[49]BOP!$A$81:$IV$88,[49]BOP!#REF!</definedName>
    <definedName name="Z_49B0A4B8_963B_11D1_BFD1_00A02466B680_.wvu.Rows" hidden="1">[49]BOP!$A$36:$IV$36,[49]BOP!$A$44:$IV$44,[49]BOP!$A$59:$IV$59,[49]BOP!#REF!,[49]BOP!#REF!,[49]BOP!$A$79:$IV$79,[49]BOP!$A$81:$IV$88,[49]BOP!#REF!</definedName>
    <definedName name="Z_49B0A4B9_963B_11D1_BFD1_00A02466B680_.wvu.Rows" hidden="1">[49]BOP!$A$36:$IV$36,[49]BOP!$A$44:$IV$44,[49]BOP!$A$59:$IV$59,[49]BOP!#REF!,[49]BOP!#REF!,[49]BOP!$A$79:$IV$79,[49]BOP!$A$81:$IV$88,[49]BOP!#REF!</definedName>
    <definedName name="Z_49B0A4BB_963B_11D1_BFD1_00A02466B680_.wvu.Rows" hidden="1">[49]BOP!$A$36:$IV$36,[49]BOP!$A$44:$IV$44,[49]BOP!$A$59:$IV$59,[49]BOP!#REF!,[49]BOP!#REF!,[49]BOP!$A$79:$IV$79,[49]BOP!$A$81:$IV$88,[49]BOP!#REF!,[49]BOP!#REF!</definedName>
    <definedName name="Z_49B0A4BC_963B_11D1_BFD1_00A02466B680_.wvu.Rows" hidden="1">[49]BOP!$A$36:$IV$36,[49]BOP!$A$44:$IV$44,[49]BOP!$A$59:$IV$59,[49]BOP!#REF!,[49]BOP!#REF!,[49]BOP!$A$79:$IV$79,[49]BOP!$A$81:$IV$88,[49]BOP!#REF!,[49]BOP!#REF!</definedName>
    <definedName name="Z_49B0A4BD_963B_11D1_BFD1_00A02466B680_.wvu.Rows" hidden="1">[49]BOP!$A$36:$IV$36,[49]BOP!$A$44:$IV$44,[49]BOP!$A$59:$IV$59,[49]BOP!#REF!,[49]BOP!#REF!,[49]BOP!$A$79:$IV$79</definedName>
    <definedName name="Z_5F3A46A2_1A22_4FA5_A3C5_1DEBD8BB3B53_.wvu.Cols" hidden="1">#REF!</definedName>
    <definedName name="Z_5F3A46A2_1A22_4FA5_A3C5_1DEBD8BB3B53_.wvu.PrintArea" hidden="1">#REF!</definedName>
    <definedName name="Z_5F3A46A2_1A22_4FA5_A3C5_1DEBD8BB3B53_.wvu.PrintTitles" hidden="1">#REF!</definedName>
    <definedName name="Z_5F3A46A2_1A22_4FA5_A3C5_1DEBD8BB3B53_.wvu.Rows" hidden="1">#REF!</definedName>
    <definedName name="Z_95224721_0485_11D4_BFD1_00508B5F4DA4_.wvu.Cols" hidden="1">#REF!</definedName>
    <definedName name="Z_9E0C48F8_FFCC_11D1_98BA_00C04FC96ABD_.wvu.Rows" hidden="1">[49]BOP!$A$36:$IV$36,[49]BOP!$A$44:$IV$44,[49]BOP!$A$59:$IV$59,[49]BOP!#REF!,[49]BOP!#REF!,[49]BOP!$A$81:$IV$88</definedName>
    <definedName name="Z_9E0C48F9_FFCC_11D1_98BA_00C04FC96ABD_.wvu.Rows" hidden="1">[49]BOP!$A$36:$IV$36,[49]BOP!$A$44:$IV$44,[49]BOP!$A$59:$IV$59,[49]BOP!#REF!,[49]BOP!#REF!,[49]BOP!$A$81:$IV$88</definedName>
    <definedName name="Z_9E0C48FA_FFCC_11D1_98BA_00C04FC96ABD_.wvu.Rows" hidden="1">[49]BOP!$A$36:$IV$36,[49]BOP!$A$44:$IV$44,[49]BOP!$A$59:$IV$59,[49]BOP!#REF!,[49]BOP!#REF!,[49]BOP!$A$81:$IV$88</definedName>
    <definedName name="Z_9E0C48FB_FFCC_11D1_98BA_00C04FC96ABD_.wvu.Rows" hidden="1">[49]BOP!$A$36:$IV$36,[49]BOP!$A$44:$IV$44,[49]BOP!$A$59:$IV$59,[49]BOP!#REF!,[49]BOP!#REF!,[49]BOP!$A$81:$IV$88</definedName>
    <definedName name="Z_9E0C48FC_FFCC_11D1_98BA_00C04FC96ABD_.wvu.Rows" hidden="1">[49]BOP!$A$36:$IV$36,[49]BOP!$A$44:$IV$44,[49]BOP!$A$59:$IV$59,[49]BOP!#REF!,[49]BOP!#REF!,[49]BOP!$A$79:$IV$79,[49]BOP!$A$81:$IV$88,[49]BOP!#REF!</definedName>
    <definedName name="Z_9E0C48FD_FFCC_11D1_98BA_00C04FC96ABD_.wvu.Rows" hidden="1">[49]BOP!$A$36:$IV$36,[49]BOP!$A$44:$IV$44,[49]BOP!$A$59:$IV$59,[49]BOP!#REF!,[49]BOP!#REF!,[49]BOP!$A$79:$IV$79,[49]BOP!$A$81:$IV$88</definedName>
    <definedName name="Z_9E0C48FE_FFCC_11D1_98BA_00C04FC96ABD_.wvu.Rows" hidden="1">[49]BOP!$A$36:$IV$36,[49]BOP!$A$44:$IV$44,[49]BOP!$A$59:$IV$59,[49]BOP!#REF!,[49]BOP!#REF!,[49]BOP!$A$79:$IV$79,[49]BOP!#REF!</definedName>
    <definedName name="Z_9E0C48FF_FFCC_11D1_98BA_00C04FC96ABD_.wvu.Rows" hidden="1">[49]BOP!$A$36:$IV$36,[49]BOP!$A$44:$IV$44,[49]BOP!$A$59:$IV$59,[49]BOP!#REF!,[49]BOP!#REF!,[49]BOP!$A$79:$IV$79,[49]BOP!$A$81:$IV$88,[49]BOP!#REF!</definedName>
    <definedName name="Z_9E0C4900_FFCC_11D1_98BA_00C04FC96ABD_.wvu.Rows" hidden="1">[49]BOP!$A$36:$IV$36,[49]BOP!$A$44:$IV$44,[49]BOP!$A$59:$IV$59,[49]BOP!#REF!,[49]BOP!#REF!,[49]BOP!$A$79:$IV$79,[49]BOP!$A$81:$IV$88,[49]BOP!#REF!</definedName>
    <definedName name="Z_9E0C4901_FFCC_11D1_98BA_00C04FC96ABD_.wvu.Rows" hidden="1">[49]BOP!$A$36:$IV$36,[49]BOP!$A$44:$IV$44,[49]BOP!$A$59:$IV$59,[49]BOP!#REF!,[49]BOP!#REF!,[49]BOP!$A$79:$IV$79,[49]BOP!$A$81:$IV$88,[49]BOP!#REF!</definedName>
    <definedName name="Z_9E0C4903_FFCC_11D1_98BA_00C04FC96ABD_.wvu.Rows" hidden="1">[49]BOP!$A$36:$IV$36,[49]BOP!$A$44:$IV$44,[49]BOP!$A$59:$IV$59,[49]BOP!#REF!,[49]BOP!#REF!,[49]BOP!$A$79:$IV$79,[49]BOP!$A$81:$IV$88,[49]BOP!#REF!,[49]BOP!#REF!</definedName>
    <definedName name="Z_9E0C4904_FFCC_11D1_98BA_00C04FC96ABD_.wvu.Rows" hidden="1">[49]BOP!$A$36:$IV$36,[49]BOP!$A$44:$IV$44,[49]BOP!$A$59:$IV$59,[49]BOP!#REF!,[49]BOP!#REF!,[49]BOP!$A$79:$IV$79,[49]BOP!$A$81:$IV$88,[49]BOP!#REF!,[49]BOP!#REF!</definedName>
    <definedName name="Z_9E0C4905_FFCC_11D1_98BA_00C04FC96ABD_.wvu.Rows" hidden="1">[49]BOP!$A$36:$IV$36,[49]BOP!$A$44:$IV$44,[49]BOP!$A$59:$IV$59,[49]BOP!#REF!,[49]BOP!#REF!,[49]BOP!$A$79:$IV$79</definedName>
    <definedName name="Z_C21FAE85_013A_11D2_98BD_00C04FC96ABD_.wvu.Rows" hidden="1">[49]BOP!$A$36:$IV$36,[49]BOP!$A$44:$IV$44,[49]BOP!$A$59:$IV$59,[49]BOP!#REF!,[49]BOP!#REF!,[49]BOP!$A$81:$IV$88</definedName>
    <definedName name="Z_C21FAE86_013A_11D2_98BD_00C04FC96ABD_.wvu.Rows" hidden="1">[49]BOP!$A$36:$IV$36,[49]BOP!$A$44:$IV$44,[49]BOP!$A$59:$IV$59,[49]BOP!#REF!,[49]BOP!#REF!,[49]BOP!$A$81:$IV$88</definedName>
    <definedName name="Z_C21FAE87_013A_11D2_98BD_00C04FC96ABD_.wvu.Rows" hidden="1">[49]BOP!$A$36:$IV$36,[49]BOP!$A$44:$IV$44,[49]BOP!$A$59:$IV$59,[49]BOP!#REF!,[49]BOP!#REF!,[49]BOP!$A$81:$IV$88</definedName>
    <definedName name="Z_C21FAE88_013A_11D2_98BD_00C04FC96ABD_.wvu.Rows" hidden="1">[49]BOP!$A$36:$IV$36,[49]BOP!$A$44:$IV$44,[49]BOP!$A$59:$IV$59,[49]BOP!#REF!,[49]BOP!#REF!,[49]BOP!$A$81:$IV$88</definedName>
    <definedName name="Z_C21FAE89_013A_11D2_98BD_00C04FC96ABD_.wvu.Rows" hidden="1">[49]BOP!$A$36:$IV$36,[49]BOP!$A$44:$IV$44,[49]BOP!$A$59:$IV$59,[49]BOP!#REF!,[49]BOP!#REF!,[49]BOP!$A$79:$IV$79,[49]BOP!$A$81:$IV$88,[49]BOP!#REF!</definedName>
    <definedName name="Z_C21FAE8A_013A_11D2_98BD_00C04FC96ABD_.wvu.Rows" hidden="1">[49]BOP!$A$36:$IV$36,[49]BOP!$A$44:$IV$44,[49]BOP!$A$59:$IV$59,[49]BOP!#REF!,[49]BOP!#REF!,[49]BOP!$A$79:$IV$79,[49]BOP!$A$81:$IV$88</definedName>
    <definedName name="Z_C21FAE8B_013A_11D2_98BD_00C04FC96ABD_.wvu.Rows" hidden="1">[49]BOP!$A$36:$IV$36,[49]BOP!$A$44:$IV$44,[49]BOP!$A$59:$IV$59,[49]BOP!#REF!,[49]BOP!#REF!,[49]BOP!$A$79:$IV$79,[49]BOP!#REF!</definedName>
    <definedName name="Z_C21FAE8C_013A_11D2_98BD_00C04FC96ABD_.wvu.Rows" hidden="1">[49]BOP!$A$36:$IV$36,[49]BOP!$A$44:$IV$44,[49]BOP!$A$59:$IV$59,[49]BOP!#REF!,[49]BOP!#REF!,[49]BOP!$A$79:$IV$79,[49]BOP!$A$81:$IV$88,[49]BOP!#REF!</definedName>
    <definedName name="Z_C21FAE8D_013A_11D2_98BD_00C04FC96ABD_.wvu.Rows" hidden="1">[49]BOP!$A$36:$IV$36,[49]BOP!$A$44:$IV$44,[49]BOP!$A$59:$IV$59,[49]BOP!#REF!,[49]BOP!#REF!,[49]BOP!$A$79:$IV$79,[49]BOP!$A$81:$IV$88,[49]BOP!#REF!</definedName>
    <definedName name="Z_C21FAE8E_013A_11D2_98BD_00C04FC96ABD_.wvu.Rows" hidden="1">[49]BOP!$A$36:$IV$36,[49]BOP!$A$44:$IV$44,[49]BOP!$A$59:$IV$59,[49]BOP!#REF!,[49]BOP!#REF!,[49]BOP!$A$79:$IV$79,[49]BOP!$A$81:$IV$88,[49]BOP!#REF!</definedName>
    <definedName name="Z_C21FAE90_013A_11D2_98BD_00C04FC96ABD_.wvu.Rows" hidden="1">[49]BOP!$A$36:$IV$36,[49]BOP!$A$44:$IV$44,[49]BOP!$A$59:$IV$59,[49]BOP!#REF!,[49]BOP!#REF!,[49]BOP!$A$79:$IV$79,[49]BOP!$A$81:$IV$88,[49]BOP!#REF!,[49]BOP!#REF!</definedName>
    <definedName name="Z_C21FAE91_013A_11D2_98BD_00C04FC96ABD_.wvu.Rows" hidden="1">[49]BOP!$A$36:$IV$36,[49]BOP!$A$44:$IV$44,[49]BOP!$A$59:$IV$59,[49]BOP!#REF!,[49]BOP!#REF!,[49]BOP!$A$79:$IV$79,[49]BOP!$A$81:$IV$88,[49]BOP!#REF!,[49]BOP!#REF!</definedName>
    <definedName name="Z_C21FAE92_013A_11D2_98BD_00C04FC96ABD_.wvu.Rows" hidden="1">[49]BOP!$A$36:$IV$36,[49]BOP!$A$44:$IV$44,[49]BOP!$A$59:$IV$59,[49]BOP!#REF!,[49]BOP!#REF!,[49]BOP!$A$79:$IV$79</definedName>
    <definedName name="Z_CF25EF4A_FFAB_11D1_98B7_00C04FC96ABD_.wvu.Rows" hidden="1">[49]BOP!$A$36:$IV$36,[49]BOP!$A$44:$IV$44,[49]BOP!$A$59:$IV$59,[49]BOP!#REF!,[49]BOP!#REF!,[49]BOP!$A$81:$IV$88</definedName>
    <definedName name="Z_CF25EF4B_FFAB_11D1_98B7_00C04FC96ABD_.wvu.Rows" hidden="1">[49]BOP!$A$36:$IV$36,[49]BOP!$A$44:$IV$44,[49]BOP!$A$59:$IV$59,[49]BOP!#REF!,[49]BOP!#REF!,[49]BOP!$A$81:$IV$88</definedName>
    <definedName name="Z_CF25EF4C_FFAB_11D1_98B7_00C04FC96ABD_.wvu.Rows" hidden="1">[49]BOP!$A$36:$IV$36,[49]BOP!$A$44:$IV$44,[49]BOP!$A$59:$IV$59,[49]BOP!#REF!,[49]BOP!#REF!,[49]BOP!$A$81:$IV$88</definedName>
    <definedName name="Z_CF25EF4D_FFAB_11D1_98B7_00C04FC96ABD_.wvu.Rows" hidden="1">[49]BOP!$A$36:$IV$36,[49]BOP!$A$44:$IV$44,[49]BOP!$A$59:$IV$59,[49]BOP!#REF!,[49]BOP!#REF!,[49]BOP!$A$81:$IV$88</definedName>
    <definedName name="Z_CF25EF4E_FFAB_11D1_98B7_00C04FC96ABD_.wvu.Rows" hidden="1">[49]BOP!$A$36:$IV$36,[49]BOP!$A$44:$IV$44,[49]BOP!$A$59:$IV$59,[49]BOP!#REF!,[49]BOP!#REF!,[49]BOP!$A$79:$IV$79,[49]BOP!$A$81:$IV$88,[49]BOP!#REF!</definedName>
    <definedName name="Z_CF25EF4F_FFAB_11D1_98B7_00C04FC96ABD_.wvu.Rows" hidden="1">[49]BOP!$A$36:$IV$36,[49]BOP!$A$44:$IV$44,[49]BOP!$A$59:$IV$59,[49]BOP!#REF!,[49]BOP!#REF!,[49]BOP!$A$79:$IV$79,[49]BOP!$A$81:$IV$88</definedName>
    <definedName name="Z_CF25EF50_FFAB_11D1_98B7_00C04FC96ABD_.wvu.Rows" hidden="1">[49]BOP!$A$36:$IV$36,[49]BOP!$A$44:$IV$44,[49]BOP!$A$59:$IV$59,[49]BOP!#REF!,[49]BOP!#REF!,[49]BOP!$A$79:$IV$79,[49]BOP!#REF!</definedName>
    <definedName name="Z_CF25EF51_FFAB_11D1_98B7_00C04FC96ABD_.wvu.Rows" hidden="1">[49]BOP!$A$36:$IV$36,[49]BOP!$A$44:$IV$44,[49]BOP!$A$59:$IV$59,[49]BOP!#REF!,[49]BOP!#REF!,[49]BOP!$A$79:$IV$79,[49]BOP!$A$81:$IV$88,[49]BOP!#REF!</definedName>
    <definedName name="Z_CF25EF52_FFAB_11D1_98B7_00C04FC96ABD_.wvu.Rows" hidden="1">[49]BOP!$A$36:$IV$36,[49]BOP!$A$44:$IV$44,[49]BOP!$A$59:$IV$59,[49]BOP!#REF!,[49]BOP!#REF!,[49]BOP!$A$79:$IV$79,[49]BOP!$A$81:$IV$88,[49]BOP!#REF!</definedName>
    <definedName name="Z_CF25EF53_FFAB_11D1_98B7_00C04FC96ABD_.wvu.Rows" hidden="1">[49]BOP!$A$36:$IV$36,[49]BOP!$A$44:$IV$44,[49]BOP!$A$59:$IV$59,[49]BOP!#REF!,[49]BOP!#REF!,[49]BOP!$A$79:$IV$79,[49]BOP!$A$81:$IV$88,[49]BOP!#REF!</definedName>
    <definedName name="Z_CF25EF55_FFAB_11D1_98B7_00C04FC96ABD_.wvu.Rows" hidden="1">[49]BOP!$A$36:$IV$36,[49]BOP!$A$44:$IV$44,[49]BOP!$A$59:$IV$59,[49]BOP!#REF!,[49]BOP!#REF!,[49]BOP!$A$79:$IV$79,[49]BOP!$A$81:$IV$88,[49]BOP!#REF!,[49]BOP!#REF!</definedName>
    <definedName name="Z_CF25EF56_FFAB_11D1_98B7_00C04FC96ABD_.wvu.Rows" hidden="1">[49]BOP!$A$36:$IV$36,[49]BOP!$A$44:$IV$44,[49]BOP!$A$59:$IV$59,[49]BOP!#REF!,[49]BOP!#REF!,[49]BOP!$A$79:$IV$79,[49]BOP!$A$81:$IV$88,[49]BOP!#REF!,[49]BOP!#REF!</definedName>
    <definedName name="Z_CF25EF57_FFAB_11D1_98B7_00C04FC96ABD_.wvu.Rows" hidden="1">[49]BOP!$A$36:$IV$36,[49]BOP!$A$44:$IV$44,[49]BOP!$A$59:$IV$59,[49]BOP!#REF!,[49]BOP!#REF!,[49]BOP!$A$79:$IV$79</definedName>
    <definedName name="Z_EA8011E5_017A_11D2_98BD_00C04FC96ABD_.wvu.Rows" hidden="1">[49]BOP!$A$36:$IV$36,[49]BOP!$A$44:$IV$44,[49]BOP!$A$59:$IV$59,[49]BOP!#REF!,[49]BOP!#REF!,[49]BOP!$A$79:$IV$79,[49]BOP!$A$81:$IV$88</definedName>
    <definedName name="Z_EA8011E6_017A_11D2_98BD_00C04FC96ABD_.wvu.Rows" hidden="1">[49]BOP!$A$36:$IV$36,[49]BOP!$A$44:$IV$44,[49]BOP!$A$59:$IV$59,[49]BOP!#REF!,[49]BOP!#REF!,[49]BOP!$A$79:$IV$79,[49]BOP!#REF!</definedName>
    <definedName name="Z_EA8011E9_017A_11D2_98BD_00C04FC96ABD_.wvu.Rows" hidden="1">[49]BOP!$A$36:$IV$36,[49]BOP!$A$44:$IV$44,[49]BOP!$A$59:$IV$59,[49]BOP!#REF!,[49]BOP!#REF!,[49]BOP!$A$79:$IV$79,[49]BOP!$A$81:$IV$88,[49]BOP!#REF!</definedName>
    <definedName name="Z_EA8011EC_017A_11D2_98BD_00C04FC96ABD_.wvu.Rows" hidden="1">[49]BOP!$A$36:$IV$36,[49]BOP!$A$44:$IV$44,[49]BOP!$A$59:$IV$59,[49]BOP!#REF!,[49]BOP!#REF!,[49]BOP!$A$79:$IV$79,[49]BOP!$A$81:$IV$88,[49]BOP!#REF!,[49]BOP!#REF!</definedName>
    <definedName name="Z_EA86CE3A_00A2_11D2_98BC_00C04FC96ABD_.wvu.Rows" hidden="1">[49]BOP!$A$36:$IV$36,[49]BOP!$A$44:$IV$44,[49]BOP!$A$59:$IV$59,[49]BOP!#REF!,[49]BOP!#REF!,[49]BOP!$A$81:$IV$88</definedName>
    <definedName name="Z_EA86CE3B_00A2_11D2_98BC_00C04FC96ABD_.wvu.Rows" hidden="1">[49]BOP!$A$36:$IV$36,[49]BOP!$A$44:$IV$44,[49]BOP!$A$59:$IV$59,[49]BOP!#REF!,[49]BOP!#REF!,[49]BOP!$A$81:$IV$88</definedName>
    <definedName name="Z_EA86CE3C_00A2_11D2_98BC_00C04FC96ABD_.wvu.Rows" hidden="1">[49]BOP!$A$36:$IV$36,[49]BOP!$A$44:$IV$44,[49]BOP!$A$59:$IV$59,[49]BOP!#REF!,[49]BOP!#REF!,[49]BOP!$A$81:$IV$88</definedName>
    <definedName name="Z_EA86CE3D_00A2_11D2_98BC_00C04FC96ABD_.wvu.Rows" hidden="1">[49]BOP!$A$36:$IV$36,[49]BOP!$A$44:$IV$44,[49]BOP!$A$59:$IV$59,[49]BOP!#REF!,[49]BOP!#REF!,[49]BOP!$A$81:$IV$88</definedName>
    <definedName name="Z_EA86CE3E_00A2_11D2_98BC_00C04FC96ABD_.wvu.Rows" hidden="1">[49]BOP!$A$36:$IV$36,[49]BOP!$A$44:$IV$44,[49]BOP!$A$59:$IV$59,[49]BOP!#REF!,[49]BOP!#REF!,[49]BOP!$A$79:$IV$79,[49]BOP!$A$81:$IV$88,[49]BOP!#REF!</definedName>
    <definedName name="Z_EA86CE3F_00A2_11D2_98BC_00C04FC96ABD_.wvu.Rows" hidden="1">[49]BOP!$A$36:$IV$36,[49]BOP!$A$44:$IV$44,[49]BOP!$A$59:$IV$59,[49]BOP!#REF!,[49]BOP!#REF!,[49]BOP!$A$79:$IV$79,[49]BOP!$A$81:$IV$88</definedName>
    <definedName name="Z_EA86CE40_00A2_11D2_98BC_00C04FC96ABD_.wvu.Rows" hidden="1">[49]BOP!$A$36:$IV$36,[49]BOP!$A$44:$IV$44,[49]BOP!$A$59:$IV$59,[49]BOP!#REF!,[49]BOP!#REF!,[49]BOP!$A$79:$IV$79,[49]BOP!#REF!</definedName>
    <definedName name="Z_EA86CE41_00A2_11D2_98BC_00C04FC96ABD_.wvu.Rows" hidden="1">[49]BOP!$A$36:$IV$36,[49]BOP!$A$44:$IV$44,[49]BOP!$A$59:$IV$59,[49]BOP!#REF!,[49]BOP!#REF!,[49]BOP!$A$79:$IV$79,[49]BOP!$A$81:$IV$88,[49]BOP!#REF!</definedName>
    <definedName name="Z_EA86CE42_00A2_11D2_98BC_00C04FC96ABD_.wvu.Rows" hidden="1">[49]BOP!$A$36:$IV$36,[49]BOP!$A$44:$IV$44,[49]BOP!$A$59:$IV$59,[49]BOP!#REF!,[49]BOP!#REF!,[49]BOP!$A$79:$IV$79,[49]BOP!$A$81:$IV$88,[49]BOP!#REF!</definedName>
    <definedName name="Z_EA86CE43_00A2_11D2_98BC_00C04FC96ABD_.wvu.Rows" hidden="1">[49]BOP!$A$36:$IV$36,[49]BOP!$A$44:$IV$44,[49]BOP!$A$59:$IV$59,[49]BOP!#REF!,[49]BOP!#REF!,[49]BOP!$A$79:$IV$79,[49]BOP!$A$81:$IV$88,[49]BOP!#REF!</definedName>
    <definedName name="Z_EA86CE45_00A2_11D2_98BC_00C04FC96ABD_.wvu.Rows" hidden="1">[49]BOP!$A$36:$IV$36,[49]BOP!$A$44:$IV$44,[49]BOP!$A$59:$IV$59,[49]BOP!#REF!,[49]BOP!#REF!,[49]BOP!$A$79:$IV$79,[49]BOP!$A$81:$IV$88,[49]BOP!#REF!,[49]BOP!#REF!</definedName>
    <definedName name="Z_EA86CE46_00A2_11D2_98BC_00C04FC96ABD_.wvu.Rows" hidden="1">[49]BOP!$A$36:$IV$36,[49]BOP!$A$44:$IV$44,[49]BOP!$A$59:$IV$59,[49]BOP!#REF!,[49]BOP!#REF!,[49]BOP!$A$79:$IV$79,[49]BOP!$A$81:$IV$88,[49]BOP!#REF!,[49]BOP!#REF!</definedName>
    <definedName name="Z_EA86CE47_00A2_11D2_98BC_00C04FC96ABD_.wvu.Rows" hidden="1">[49]BOP!$A$36:$IV$36,[49]BOP!$A$44:$IV$44,[49]BOP!$A$59:$IV$59,[49]BOP!#REF!,[49]BOP!#REF!,[49]BOP!$A$79:$IV$79</definedName>
    <definedName name="zsr5">#REF!</definedName>
    <definedName name="zsr6">#REF!</definedName>
    <definedName name="zz" localSheetId="2" hidden="1">{"Tab1",#N/A,FALSE,"P";"Tab2",#N/A,FALSE,"P"}</definedName>
    <definedName name="zz" hidden="1">{"Tab1",#N/A,FALSE,"P";"Tab2",#N/A,FALSE,"P"}</definedName>
  </definedNames>
  <calcPr calcId="125725"/>
</workbook>
</file>

<file path=xl/calcChain.xml><?xml version="1.0" encoding="utf-8"?>
<calcChain xmlns="http://schemas.openxmlformats.org/spreadsheetml/2006/main">
  <c r="AU6" i="3"/>
  <c r="AT6"/>
  <c r="AS6"/>
  <c r="AR6"/>
  <c r="AQ6"/>
  <c r="AP6"/>
  <c r="AO6"/>
  <c r="AN6"/>
  <c r="AM6"/>
  <c r="AL6"/>
  <c r="AK6"/>
  <c r="AJ6"/>
  <c r="AI6"/>
  <c r="AH6"/>
  <c r="AG6"/>
  <c r="AF6"/>
  <c r="AE6"/>
  <c r="AD6"/>
  <c r="AC6"/>
  <c r="AB6"/>
  <c r="AA6"/>
  <c r="Z6"/>
  <c r="Y6"/>
  <c r="X6"/>
  <c r="W6"/>
  <c r="V6"/>
  <c r="U6"/>
  <c r="T6"/>
  <c r="S6"/>
  <c r="R6"/>
  <c r="Q6"/>
  <c r="P6"/>
  <c r="O6"/>
  <c r="N6"/>
  <c r="M6"/>
  <c r="L6"/>
  <c r="K6"/>
  <c r="J6"/>
  <c r="I6"/>
  <c r="H6"/>
  <c r="AU26"/>
  <c r="AT26"/>
  <c r="AS26"/>
  <c r="AR26"/>
  <c r="AQ26"/>
  <c r="AP26"/>
  <c r="AO26"/>
  <c r="AN26"/>
  <c r="AM26"/>
  <c r="AL26"/>
  <c r="AK26"/>
  <c r="AJ26"/>
  <c r="AI26"/>
  <c r="AH26"/>
  <c r="AG26"/>
  <c r="AF26"/>
  <c r="AE26"/>
  <c r="AD26"/>
  <c r="AC26"/>
  <c r="AB26"/>
  <c r="AA26"/>
  <c r="Z26"/>
  <c r="Y26"/>
  <c r="X26"/>
  <c r="W26"/>
  <c r="V26"/>
  <c r="U26"/>
  <c r="T26"/>
  <c r="S26"/>
  <c r="R26"/>
  <c r="Q26"/>
  <c r="P26"/>
  <c r="O26"/>
  <c r="N26"/>
  <c r="M26"/>
  <c r="L26"/>
  <c r="K26"/>
  <c r="J26"/>
  <c r="I26"/>
  <c r="H26"/>
  <c r="AU16"/>
  <c r="AT16"/>
  <c r="AS16"/>
  <c r="AR16"/>
  <c r="AQ16"/>
  <c r="AP16"/>
  <c r="AO16"/>
  <c r="AN16"/>
  <c r="AM16"/>
  <c r="AL16"/>
  <c r="AK16"/>
  <c r="AJ16"/>
  <c r="AI16"/>
  <c r="AH16"/>
  <c r="AG16"/>
  <c r="AF16"/>
  <c r="AE16"/>
  <c r="AD16"/>
  <c r="AC16"/>
  <c r="AB16"/>
  <c r="AA16"/>
  <c r="Z16"/>
  <c r="Y16"/>
  <c r="X16"/>
  <c r="W16"/>
  <c r="V16"/>
  <c r="U16"/>
  <c r="T16"/>
  <c r="S16"/>
  <c r="R16"/>
  <c r="Q16"/>
  <c r="P16"/>
  <c r="O16"/>
  <c r="N16"/>
  <c r="M16"/>
  <c r="L16"/>
  <c r="K16"/>
  <c r="J16"/>
  <c r="I16"/>
  <c r="H16"/>
  <c r="AU36"/>
  <c r="AT36"/>
  <c r="AS36"/>
  <c r="AR36"/>
  <c r="AQ36"/>
  <c r="AP36"/>
  <c r="AO36"/>
  <c r="AN36"/>
  <c r="AM36"/>
  <c r="AL36"/>
  <c r="AK36"/>
  <c r="AJ36"/>
  <c r="AI36"/>
  <c r="AH36"/>
  <c r="AG36"/>
  <c r="AF36"/>
  <c r="AE36"/>
  <c r="AD36"/>
  <c r="AC36"/>
  <c r="AB36"/>
  <c r="AA36"/>
  <c r="Z36"/>
  <c r="Y36"/>
  <c r="X36"/>
  <c r="W36"/>
  <c r="V36"/>
  <c r="U36"/>
  <c r="T36"/>
  <c r="S36"/>
  <c r="R36"/>
  <c r="Q36"/>
  <c r="P36"/>
  <c r="O36"/>
  <c r="N36"/>
  <c r="M36"/>
  <c r="L36"/>
  <c r="K36"/>
  <c r="J36"/>
  <c r="I36"/>
  <c r="H36"/>
  <c r="AU46"/>
  <c r="AT46"/>
  <c r="AS46"/>
  <c r="AR46"/>
  <c r="AQ46"/>
  <c r="AP46"/>
  <c r="AO46"/>
  <c r="AN46"/>
  <c r="AM46"/>
  <c r="AL46"/>
  <c r="AK46"/>
  <c r="AJ46"/>
  <c r="AI46"/>
  <c r="AH46"/>
  <c r="AG46"/>
  <c r="AF46"/>
  <c r="AE46"/>
  <c r="AD46"/>
  <c r="AC46"/>
  <c r="AB46"/>
  <c r="AA46"/>
  <c r="Z46"/>
  <c r="Y46"/>
  <c r="X46"/>
  <c r="W46"/>
  <c r="V46"/>
  <c r="U46"/>
  <c r="T46"/>
  <c r="S46"/>
  <c r="R46"/>
  <c r="Q46"/>
  <c r="P46"/>
  <c r="O46"/>
  <c r="N46"/>
  <c r="M46"/>
  <c r="L46"/>
  <c r="K46"/>
  <c r="J46"/>
  <c r="I46"/>
  <c r="H46"/>
  <c r="AU56"/>
  <c r="AT56"/>
  <c r="AS56"/>
  <c r="AR56"/>
  <c r="AQ56"/>
  <c r="AP56"/>
  <c r="AO56"/>
  <c r="AN56"/>
  <c r="AM56"/>
  <c r="AL56"/>
  <c r="AK56"/>
  <c r="AJ56"/>
  <c r="AI56"/>
  <c r="AH56"/>
  <c r="AG56"/>
  <c r="AF56"/>
  <c r="AE56"/>
  <c r="AD56"/>
  <c r="AC56"/>
  <c r="AB56"/>
  <c r="AA56"/>
  <c r="Z56"/>
  <c r="Y56"/>
  <c r="X56"/>
  <c r="W56"/>
  <c r="V56"/>
  <c r="U56"/>
  <c r="T56"/>
  <c r="S56"/>
  <c r="R56"/>
  <c r="Q56"/>
  <c r="P56"/>
  <c r="O56"/>
  <c r="N56"/>
  <c r="M56"/>
  <c r="L56"/>
  <c r="K56"/>
  <c r="J56"/>
  <c r="I56"/>
  <c r="H56"/>
  <c r="AU67"/>
  <c r="AT67"/>
  <c r="AS67"/>
  <c r="AR67"/>
  <c r="AQ67"/>
  <c r="AP67"/>
  <c r="AO67"/>
  <c r="AN67"/>
  <c r="AM67"/>
  <c r="AL67"/>
  <c r="AK67"/>
  <c r="AJ67"/>
  <c r="AI67"/>
  <c r="AH67"/>
  <c r="AG67"/>
  <c r="AF67"/>
  <c r="AE67"/>
  <c r="AD67"/>
  <c r="AC67"/>
  <c r="AB67"/>
  <c r="AA67"/>
  <c r="Z67"/>
  <c r="Y67"/>
  <c r="X67"/>
  <c r="W67"/>
  <c r="V67"/>
  <c r="U67"/>
  <c r="T67"/>
  <c r="S67"/>
  <c r="R67"/>
  <c r="Q67"/>
  <c r="P67"/>
  <c r="O67"/>
  <c r="N67"/>
  <c r="M67"/>
  <c r="L67"/>
  <c r="K67"/>
  <c r="J67"/>
  <c r="I67"/>
  <c r="H67"/>
  <c r="G2" l="1"/>
  <c r="G1" s="1"/>
  <c r="H3"/>
  <c r="H2" s="1"/>
  <c r="H1" s="1"/>
  <c r="G9"/>
  <c r="G12" s="1"/>
  <c r="H9"/>
  <c r="I9"/>
  <c r="I12" s="1"/>
  <c r="J9"/>
  <c r="J12" s="1"/>
  <c r="K9"/>
  <c r="L9"/>
  <c r="L12" s="1"/>
  <c r="M9"/>
  <c r="M12" s="1"/>
  <c r="N9"/>
  <c r="O9"/>
  <c r="P9"/>
  <c r="Q9"/>
  <c r="Q12" s="1"/>
  <c r="R9"/>
  <c r="S9"/>
  <c r="T9"/>
  <c r="T12" s="1"/>
  <c r="U9"/>
  <c r="U12" s="1"/>
  <c r="V9"/>
  <c r="V12" s="1"/>
  <c r="W9"/>
  <c r="W12" s="1"/>
  <c r="X9"/>
  <c r="Y9"/>
  <c r="Y12" s="1"/>
  <c r="Z9"/>
  <c r="AA9"/>
  <c r="AB9"/>
  <c r="AB12" s="1"/>
  <c r="AC9"/>
  <c r="AC12" s="1"/>
  <c r="AD9"/>
  <c r="AD12" s="1"/>
  <c r="AE9"/>
  <c r="AF9"/>
  <c r="AG9"/>
  <c r="AG12" s="1"/>
  <c r="AH9"/>
  <c r="AI9"/>
  <c r="AI12" s="1"/>
  <c r="AJ9"/>
  <c r="AJ12" s="1"/>
  <c r="AK9"/>
  <c r="AK12" s="1"/>
  <c r="AL9"/>
  <c r="AL12" s="1"/>
  <c r="AM9"/>
  <c r="AN9"/>
  <c r="AO9"/>
  <c r="AO12" s="1"/>
  <c r="AP9"/>
  <c r="AQ9"/>
  <c r="AR9"/>
  <c r="AR12" s="1"/>
  <c r="AS9"/>
  <c r="AS12" s="1"/>
  <c r="AT9"/>
  <c r="AT12" s="1"/>
  <c r="AU9"/>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G19"/>
  <c r="G22" s="1"/>
  <c r="H19"/>
  <c r="H22" s="1"/>
  <c r="I19"/>
  <c r="J19"/>
  <c r="J22" s="1"/>
  <c r="K19"/>
  <c r="K22" s="1"/>
  <c r="L19"/>
  <c r="L22" s="1"/>
  <c r="M19"/>
  <c r="N19"/>
  <c r="N22" s="1"/>
  <c r="O19"/>
  <c r="O22" s="1"/>
  <c r="P19"/>
  <c r="P22" s="1"/>
  <c r="Q19"/>
  <c r="R19"/>
  <c r="R22" s="1"/>
  <c r="S19"/>
  <c r="S22" s="1"/>
  <c r="T19"/>
  <c r="T22" s="1"/>
  <c r="U19"/>
  <c r="V19"/>
  <c r="V22" s="1"/>
  <c r="W19"/>
  <c r="W22" s="1"/>
  <c r="X19"/>
  <c r="X22" s="1"/>
  <c r="Y19"/>
  <c r="Z19"/>
  <c r="Z22" s="1"/>
  <c r="AA19"/>
  <c r="AA22" s="1"/>
  <c r="AB19"/>
  <c r="AB22" s="1"/>
  <c r="AC19"/>
  <c r="AD19"/>
  <c r="AD22" s="1"/>
  <c r="AE19"/>
  <c r="AE22" s="1"/>
  <c r="AF19"/>
  <c r="AF22" s="1"/>
  <c r="AG19"/>
  <c r="AH19"/>
  <c r="AH22" s="1"/>
  <c r="AI19"/>
  <c r="AI22" s="1"/>
  <c r="AJ19"/>
  <c r="AJ22" s="1"/>
  <c r="AK19"/>
  <c r="AL19"/>
  <c r="AL22" s="1"/>
  <c r="AM19"/>
  <c r="AM22" s="1"/>
  <c r="AN19"/>
  <c r="AN22" s="1"/>
  <c r="AO19"/>
  <c r="AP19"/>
  <c r="AP22" s="1"/>
  <c r="AQ19"/>
  <c r="AQ22" s="1"/>
  <c r="AR19"/>
  <c r="AR22" s="1"/>
  <c r="AS19"/>
  <c r="AT19"/>
  <c r="AT22" s="1"/>
  <c r="AU19"/>
  <c r="AU22" s="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I22"/>
  <c r="G29"/>
  <c r="G32" s="1"/>
  <c r="H29"/>
  <c r="H32" s="1"/>
  <c r="I29"/>
  <c r="J29"/>
  <c r="K29"/>
  <c r="K32" s="1"/>
  <c r="L29"/>
  <c r="L32" s="1"/>
  <c r="M29"/>
  <c r="N29"/>
  <c r="N32" s="1"/>
  <c r="O29"/>
  <c r="O32" s="1"/>
  <c r="P29"/>
  <c r="P32" s="1"/>
  <c r="Q29"/>
  <c r="Q32" s="1"/>
  <c r="R29"/>
  <c r="R32" s="1"/>
  <c r="S29"/>
  <c r="S32" s="1"/>
  <c r="T29"/>
  <c r="T32" s="1"/>
  <c r="U29"/>
  <c r="V29"/>
  <c r="V32" s="1"/>
  <c r="W29"/>
  <c r="W32" s="1"/>
  <c r="X29"/>
  <c r="X32" s="1"/>
  <c r="Y29"/>
  <c r="Y32" s="1"/>
  <c r="Z29"/>
  <c r="Z32" s="1"/>
  <c r="AA29"/>
  <c r="AA32" s="1"/>
  <c r="AB29"/>
  <c r="AB32" s="1"/>
  <c r="AC29"/>
  <c r="AD29"/>
  <c r="AD32" s="1"/>
  <c r="AE29"/>
  <c r="AE32" s="1"/>
  <c r="AF29"/>
  <c r="AF32" s="1"/>
  <c r="AG29"/>
  <c r="AH29"/>
  <c r="AH32" s="1"/>
  <c r="AI29"/>
  <c r="AI32" s="1"/>
  <c r="AJ29"/>
  <c r="AJ32" s="1"/>
  <c r="AK29"/>
  <c r="AL29"/>
  <c r="AL32" s="1"/>
  <c r="AM29"/>
  <c r="AM32" s="1"/>
  <c r="AN29"/>
  <c r="AN32" s="1"/>
  <c r="AO29"/>
  <c r="AO32" s="1"/>
  <c r="AP29"/>
  <c r="AQ29"/>
  <c r="AQ32" s="1"/>
  <c r="AR29"/>
  <c r="AR32" s="1"/>
  <c r="AS29"/>
  <c r="AT29"/>
  <c r="AU29"/>
  <c r="AU32" s="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I32"/>
  <c r="J32"/>
  <c r="AP32"/>
  <c r="G39"/>
  <c r="G42" s="1"/>
  <c r="H39"/>
  <c r="H42" s="1"/>
  <c r="I39"/>
  <c r="I42" s="1"/>
  <c r="J39"/>
  <c r="J42" s="1"/>
  <c r="K39"/>
  <c r="L39"/>
  <c r="L42" s="1"/>
  <c r="M39"/>
  <c r="M42" s="1"/>
  <c r="N39"/>
  <c r="N42" s="1"/>
  <c r="O39"/>
  <c r="P39"/>
  <c r="P42" s="1"/>
  <c r="Q39"/>
  <c r="Q42" s="1"/>
  <c r="R39"/>
  <c r="R42" s="1"/>
  <c r="S39"/>
  <c r="T39"/>
  <c r="T42" s="1"/>
  <c r="U39"/>
  <c r="U42" s="1"/>
  <c r="V39"/>
  <c r="V42" s="1"/>
  <c r="W39"/>
  <c r="X39"/>
  <c r="X42" s="1"/>
  <c r="Y39"/>
  <c r="Y42" s="1"/>
  <c r="Z39"/>
  <c r="Z42" s="1"/>
  <c r="AA39"/>
  <c r="AB39"/>
  <c r="AB42" s="1"/>
  <c r="AC39"/>
  <c r="AC42" s="1"/>
  <c r="AD39"/>
  <c r="AD42" s="1"/>
  <c r="AE39"/>
  <c r="AF39"/>
  <c r="AF42" s="1"/>
  <c r="AG39"/>
  <c r="AG42" s="1"/>
  <c r="AH39"/>
  <c r="AH42" s="1"/>
  <c r="AI39"/>
  <c r="AJ39"/>
  <c r="AJ42" s="1"/>
  <c r="AK39"/>
  <c r="AK42" s="1"/>
  <c r="AL39"/>
  <c r="AM39"/>
  <c r="AN39"/>
  <c r="AN42" s="1"/>
  <c r="AO39"/>
  <c r="AO42" s="1"/>
  <c r="AP39"/>
  <c r="AP42" s="1"/>
  <c r="AQ39"/>
  <c r="AR39"/>
  <c r="AR42" s="1"/>
  <c r="AS39"/>
  <c r="AS42" s="1"/>
  <c r="AT39"/>
  <c r="AT42" s="1"/>
  <c r="AU39"/>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G49"/>
  <c r="G52" s="1"/>
  <c r="H49"/>
  <c r="H52" s="1"/>
  <c r="I49"/>
  <c r="I52" s="1"/>
  <c r="J49"/>
  <c r="J52" s="1"/>
  <c r="K49"/>
  <c r="K52" s="1"/>
  <c r="L49"/>
  <c r="L52" s="1"/>
  <c r="M49"/>
  <c r="M52" s="1"/>
  <c r="N49"/>
  <c r="N52" s="1"/>
  <c r="O49"/>
  <c r="O52" s="1"/>
  <c r="P49"/>
  <c r="P52" s="1"/>
  <c r="Q49"/>
  <c r="Q52" s="1"/>
  <c r="R49"/>
  <c r="R52" s="1"/>
  <c r="S49"/>
  <c r="T49"/>
  <c r="T52" s="1"/>
  <c r="U49"/>
  <c r="U52" s="1"/>
  <c r="V49"/>
  <c r="V52" s="1"/>
  <c r="W49"/>
  <c r="W52" s="1"/>
  <c r="X49"/>
  <c r="X52" s="1"/>
  <c r="Y49"/>
  <c r="Y52" s="1"/>
  <c r="Z49"/>
  <c r="Z52" s="1"/>
  <c r="AA49"/>
  <c r="AA52" s="1"/>
  <c r="AB49"/>
  <c r="AB52" s="1"/>
  <c r="AC49"/>
  <c r="AC52" s="1"/>
  <c r="AD49"/>
  <c r="AD52" s="1"/>
  <c r="AE49"/>
  <c r="AE52" s="1"/>
  <c r="AF49"/>
  <c r="AF52" s="1"/>
  <c r="AG49"/>
  <c r="AG52" s="1"/>
  <c r="AH49"/>
  <c r="AH52" s="1"/>
  <c r="AI49"/>
  <c r="AI52" s="1"/>
  <c r="AJ49"/>
  <c r="AJ52" s="1"/>
  <c r="AK49"/>
  <c r="AK52" s="1"/>
  <c r="AL49"/>
  <c r="AL52" s="1"/>
  <c r="AM49"/>
  <c r="AM52" s="1"/>
  <c r="AN49"/>
  <c r="AN52" s="1"/>
  <c r="AO49"/>
  <c r="AO52" s="1"/>
  <c r="AP49"/>
  <c r="AP52" s="1"/>
  <c r="AQ49"/>
  <c r="AQ52" s="1"/>
  <c r="AR49"/>
  <c r="AR52" s="1"/>
  <c r="AS49"/>
  <c r="AS52" s="1"/>
  <c r="AT49"/>
  <c r="AT52" s="1"/>
  <c r="AU49"/>
  <c r="AU52" s="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S52"/>
  <c r="G59"/>
  <c r="G62" s="1"/>
  <c r="H59"/>
  <c r="I59"/>
  <c r="I62" s="1"/>
  <c r="J59"/>
  <c r="J62" s="1"/>
  <c r="K59"/>
  <c r="K62" s="1"/>
  <c r="L59"/>
  <c r="L62" s="1"/>
  <c r="M59"/>
  <c r="M62" s="1"/>
  <c r="N59"/>
  <c r="N62" s="1"/>
  <c r="O59"/>
  <c r="O62" s="1"/>
  <c r="P59"/>
  <c r="Q59"/>
  <c r="Q62" s="1"/>
  <c r="R59"/>
  <c r="R62" s="1"/>
  <c r="S59"/>
  <c r="S62" s="1"/>
  <c r="T59"/>
  <c r="T62" s="1"/>
  <c r="U59"/>
  <c r="U62" s="1"/>
  <c r="V59"/>
  <c r="V62" s="1"/>
  <c r="W59"/>
  <c r="W62" s="1"/>
  <c r="X59"/>
  <c r="Y59"/>
  <c r="Y62" s="1"/>
  <c r="Z59"/>
  <c r="Z62" s="1"/>
  <c r="AA59"/>
  <c r="AA62" s="1"/>
  <c r="AB59"/>
  <c r="AB62" s="1"/>
  <c r="AC59"/>
  <c r="AC62" s="1"/>
  <c r="AD59"/>
  <c r="AD62" s="1"/>
  <c r="AE59"/>
  <c r="AE62" s="1"/>
  <c r="AF59"/>
  <c r="AG59"/>
  <c r="AG62" s="1"/>
  <c r="AH59"/>
  <c r="AH62" s="1"/>
  <c r="AI59"/>
  <c r="AI62" s="1"/>
  <c r="AJ59"/>
  <c r="AJ62" s="1"/>
  <c r="AK59"/>
  <c r="AK62" s="1"/>
  <c r="AL59"/>
  <c r="AL62" s="1"/>
  <c r="AM59"/>
  <c r="AM62" s="1"/>
  <c r="AN59"/>
  <c r="AO59"/>
  <c r="AO62" s="1"/>
  <c r="AP59"/>
  <c r="AP62" s="1"/>
  <c r="AQ59"/>
  <c r="AQ62" s="1"/>
  <c r="AR59"/>
  <c r="AR62" s="1"/>
  <c r="AS59"/>
  <c r="AS62" s="1"/>
  <c r="AT59"/>
  <c r="AT62" s="1"/>
  <c r="AU59"/>
  <c r="AU62" s="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G70"/>
  <c r="G73" s="1"/>
  <c r="H70"/>
  <c r="I70"/>
  <c r="I73" s="1"/>
  <c r="J70"/>
  <c r="J73" s="1"/>
  <c r="K70"/>
  <c r="K73" s="1"/>
  <c r="L70"/>
  <c r="M70"/>
  <c r="N70"/>
  <c r="N73" s="1"/>
  <c r="O70"/>
  <c r="O73" s="1"/>
  <c r="P70"/>
  <c r="P73" s="1"/>
  <c r="Q70"/>
  <c r="Q73" s="1"/>
  <c r="R70"/>
  <c r="R73" s="1"/>
  <c r="S70"/>
  <c r="S73" s="1"/>
  <c r="T70"/>
  <c r="T73" s="1"/>
  <c r="U70"/>
  <c r="V70"/>
  <c r="V73" s="1"/>
  <c r="W70"/>
  <c r="W73" s="1"/>
  <c r="X70"/>
  <c r="Y70"/>
  <c r="Y73" s="1"/>
  <c r="Z70"/>
  <c r="Z73" s="1"/>
  <c r="AA70"/>
  <c r="AA73" s="1"/>
  <c r="AB70"/>
  <c r="AC70"/>
  <c r="AD70"/>
  <c r="AD73" s="1"/>
  <c r="AE70"/>
  <c r="AE73" s="1"/>
  <c r="AF70"/>
  <c r="AF73" s="1"/>
  <c r="AG70"/>
  <c r="AG73" s="1"/>
  <c r="AH70"/>
  <c r="AH73" s="1"/>
  <c r="AI70"/>
  <c r="AI73" s="1"/>
  <c r="AJ70"/>
  <c r="AJ73" s="1"/>
  <c r="AK70"/>
  <c r="AL70"/>
  <c r="AL73" s="1"/>
  <c r="AM70"/>
  <c r="AM73" s="1"/>
  <c r="AN70"/>
  <c r="AO70"/>
  <c r="AO73" s="1"/>
  <c r="AP70"/>
  <c r="AP73" s="1"/>
  <c r="AQ70"/>
  <c r="AQ73" s="1"/>
  <c r="AR70"/>
  <c r="AS70"/>
  <c r="AT70"/>
  <c r="AT73" s="1"/>
  <c r="AU70"/>
  <c r="AU73" s="1"/>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T63" l="1"/>
  <c r="AR63"/>
  <c r="AP63"/>
  <c r="AL63"/>
  <c r="AJ63"/>
  <c r="AH63"/>
  <c r="AD63"/>
  <c r="AB63"/>
  <c r="Z63"/>
  <c r="V63"/>
  <c r="T64"/>
  <c r="R63"/>
  <c r="N63"/>
  <c r="L63"/>
  <c r="J63"/>
  <c r="S50"/>
  <c r="W76"/>
  <c r="AS63"/>
  <c r="AQ63"/>
  <c r="AM63"/>
  <c r="AK63"/>
  <c r="AI63"/>
  <c r="AE63"/>
  <c r="AC63"/>
  <c r="AA63"/>
  <c r="W63"/>
  <c r="U63"/>
  <c r="S63"/>
  <c r="O63"/>
  <c r="M63"/>
  <c r="K63"/>
  <c r="I50"/>
  <c r="K50"/>
  <c r="M50"/>
  <c r="O50"/>
  <c r="Q50"/>
  <c r="U50"/>
  <c r="W50"/>
  <c r="Y50"/>
  <c r="AA50"/>
  <c r="AC50"/>
  <c r="AE50"/>
  <c r="AG50"/>
  <c r="AI50"/>
  <c r="AK50"/>
  <c r="AM50"/>
  <c r="AO50"/>
  <c r="AQ50"/>
  <c r="AS50"/>
  <c r="AU50"/>
  <c r="AU63"/>
  <c r="H50"/>
  <c r="J50"/>
  <c r="L50"/>
  <c r="N50"/>
  <c r="P50"/>
  <c r="R50"/>
  <c r="T50"/>
  <c r="V50"/>
  <c r="X50"/>
  <c r="Z50"/>
  <c r="AB50"/>
  <c r="AD50"/>
  <c r="AF50"/>
  <c r="AH50"/>
  <c r="AJ50"/>
  <c r="AL50"/>
  <c r="AN50"/>
  <c r="AP50"/>
  <c r="AR50"/>
  <c r="AT50"/>
  <c r="T63"/>
  <c r="AU10"/>
  <c r="W13"/>
  <c r="AU40"/>
  <c r="AQ40"/>
  <c r="AM40"/>
  <c r="AI40"/>
  <c r="AE40"/>
  <c r="AA40"/>
  <c r="W40"/>
  <c r="S40"/>
  <c r="O40"/>
  <c r="K40"/>
  <c r="J53"/>
  <c r="Z43"/>
  <c r="J43"/>
  <c r="AQ74"/>
  <c r="AM74"/>
  <c r="AI74"/>
  <c r="AE74"/>
  <c r="AA74"/>
  <c r="W74"/>
  <c r="S74"/>
  <c r="O74"/>
  <c r="K74"/>
  <c r="Q33"/>
  <c r="AR23"/>
  <c r="AN23"/>
  <c r="AF23"/>
  <c r="AB23"/>
  <c r="X23"/>
  <c r="T23"/>
  <c r="P23"/>
  <c r="L23"/>
  <c r="H23"/>
  <c r="AU74"/>
  <c r="AF74"/>
  <c r="P74"/>
  <c r="AQ42"/>
  <c r="AQ43" s="1"/>
  <c r="W42"/>
  <c r="W43" s="1"/>
  <c r="I23"/>
  <c r="AS20"/>
  <c r="AO20"/>
  <c r="AK20"/>
  <c r="AG20"/>
  <c r="AC20"/>
  <c r="Y20"/>
  <c r="U20"/>
  <c r="Q20"/>
  <c r="M20"/>
  <c r="I20"/>
  <c r="Z53"/>
  <c r="K42"/>
  <c r="K43" s="1"/>
  <c r="AR33"/>
  <c r="AN33"/>
  <c r="AJ33"/>
  <c r="AF33"/>
  <c r="AB33"/>
  <c r="X33"/>
  <c r="T33"/>
  <c r="P33"/>
  <c r="L33"/>
  <c r="H33"/>
  <c r="AS53"/>
  <c r="AK53"/>
  <c r="Y53"/>
  <c r="Q53"/>
  <c r="I53"/>
  <c r="I33"/>
  <c r="AO30"/>
  <c r="AG30"/>
  <c r="Y30"/>
  <c r="U30"/>
  <c r="AR60"/>
  <c r="AN60"/>
  <c r="AJ60"/>
  <c r="AF60"/>
  <c r="AB60"/>
  <c r="X60"/>
  <c r="T60"/>
  <c r="P60"/>
  <c r="L60"/>
  <c r="H60"/>
  <c r="AH53"/>
  <c r="R53"/>
  <c r="AT43"/>
  <c r="AP40"/>
  <c r="AL40"/>
  <c r="AH40"/>
  <c r="AD43"/>
  <c r="Z40"/>
  <c r="R40"/>
  <c r="J40"/>
  <c r="AO22"/>
  <c r="AO23" s="1"/>
  <c r="AO53"/>
  <c r="AC53"/>
  <c r="U53"/>
  <c r="M53"/>
  <c r="Y33"/>
  <c r="AS30"/>
  <c r="AK30"/>
  <c r="M30"/>
  <c r="AP53"/>
  <c r="AP43"/>
  <c r="AG32"/>
  <c r="AG33" s="1"/>
  <c r="AQ10"/>
  <c r="AM10"/>
  <c r="AI10"/>
  <c r="AE10"/>
  <c r="AA10"/>
  <c r="W10"/>
  <c r="S10"/>
  <c r="O10"/>
  <c r="K10"/>
  <c r="AG53"/>
  <c r="AO33"/>
  <c r="AC30"/>
  <c r="Q30"/>
  <c r="I30"/>
  <c r="Y22"/>
  <c r="Y23" s="1"/>
  <c r="T74"/>
  <c r="AR71"/>
  <c r="AJ71"/>
  <c r="AB71"/>
  <c r="T71"/>
  <c r="L71"/>
  <c r="AA53"/>
  <c r="AT53"/>
  <c r="AD53"/>
  <c r="N53"/>
  <c r="AU42"/>
  <c r="AI42"/>
  <c r="AI43" s="1"/>
  <c r="O42"/>
  <c r="O43" s="1"/>
  <c r="AP33"/>
  <c r="Z33"/>
  <c r="J33"/>
  <c r="AT30"/>
  <c r="AH30"/>
  <c r="Z30"/>
  <c r="R30"/>
  <c r="J30"/>
  <c r="AC22"/>
  <c r="AC23" s="1"/>
  <c r="J23"/>
  <c r="O12"/>
  <c r="AR73"/>
  <c r="AR74" s="1"/>
  <c r="AB73"/>
  <c r="AB74" s="1"/>
  <c r="L73"/>
  <c r="L74" s="1"/>
  <c r="AI53"/>
  <c r="S53"/>
  <c r="AR53"/>
  <c r="AJ53"/>
  <c r="AB53"/>
  <c r="T53"/>
  <c r="L53"/>
  <c r="AE42"/>
  <c r="AE43" s="1"/>
  <c r="S42"/>
  <c r="S43" s="1"/>
  <c r="N43"/>
  <c r="AT32"/>
  <c r="AU33" s="1"/>
  <c r="AK22"/>
  <c r="AK23" s="1"/>
  <c r="U22"/>
  <c r="U23" s="1"/>
  <c r="AJ23"/>
  <c r="AQ12"/>
  <c r="AR13" s="1"/>
  <c r="AE12"/>
  <c r="AE13" s="1"/>
  <c r="K12"/>
  <c r="K13" s="1"/>
  <c r="V53"/>
  <c r="AJ74"/>
  <c r="AN71"/>
  <c r="AF71"/>
  <c r="X71"/>
  <c r="P71"/>
  <c r="H71"/>
  <c r="AQ53"/>
  <c r="K53"/>
  <c r="AL53"/>
  <c r="R33"/>
  <c r="AP30"/>
  <c r="AL30"/>
  <c r="AD30"/>
  <c r="V30"/>
  <c r="N30"/>
  <c r="AS22"/>
  <c r="AT23" s="1"/>
  <c r="M22"/>
  <c r="M23" s="1"/>
  <c r="AU12"/>
  <c r="AU13" s="1"/>
  <c r="AA12"/>
  <c r="AN73"/>
  <c r="AN74" s="1"/>
  <c r="X73"/>
  <c r="X74" s="1"/>
  <c r="H73"/>
  <c r="H74" s="1"/>
  <c r="AS71"/>
  <c r="AO74"/>
  <c r="AK71"/>
  <c r="AG74"/>
  <c r="AC71"/>
  <c r="U71"/>
  <c r="Q74"/>
  <c r="M71"/>
  <c r="AU60"/>
  <c r="AQ60"/>
  <c r="AM60"/>
  <c r="AI60"/>
  <c r="AE60"/>
  <c r="AA60"/>
  <c r="W60"/>
  <c r="S60"/>
  <c r="O60"/>
  <c r="K60"/>
  <c r="AU53"/>
  <c r="AM53"/>
  <c r="AE53"/>
  <c r="W53"/>
  <c r="O53"/>
  <c r="AM42"/>
  <c r="AN43" s="1"/>
  <c r="AA42"/>
  <c r="AS43"/>
  <c r="AO43"/>
  <c r="AK43"/>
  <c r="AG43"/>
  <c r="AC43"/>
  <c r="Y43"/>
  <c r="U43"/>
  <c r="Q43"/>
  <c r="M43"/>
  <c r="I43"/>
  <c r="AS32"/>
  <c r="AS33" s="1"/>
  <c r="AK32"/>
  <c r="AK33" s="1"/>
  <c r="AC32"/>
  <c r="AC33" s="1"/>
  <c r="U32"/>
  <c r="U33" s="1"/>
  <c r="M32"/>
  <c r="M33" s="1"/>
  <c r="AQ33"/>
  <c r="AM33"/>
  <c r="AI33"/>
  <c r="AE33"/>
  <c r="AA33"/>
  <c r="W33"/>
  <c r="S33"/>
  <c r="O33"/>
  <c r="K33"/>
  <c r="AG22"/>
  <c r="AG23" s="1"/>
  <c r="Q22"/>
  <c r="Q23" s="1"/>
  <c r="AU23"/>
  <c r="AQ23"/>
  <c r="AM23"/>
  <c r="AI23"/>
  <c r="AE23"/>
  <c r="AA23"/>
  <c r="W23"/>
  <c r="S23"/>
  <c r="O23"/>
  <c r="K23"/>
  <c r="AM12"/>
  <c r="AM13" s="1"/>
  <c r="S12"/>
  <c r="T13" s="1"/>
  <c r="AS13"/>
  <c r="AK13"/>
  <c r="AC13"/>
  <c r="U13"/>
  <c r="M13"/>
  <c r="V43"/>
  <c r="AP74"/>
  <c r="AH74"/>
  <c r="Z74"/>
  <c r="R74"/>
  <c r="J74"/>
  <c r="AN53"/>
  <c r="AF53"/>
  <c r="X53"/>
  <c r="P53"/>
  <c r="H53"/>
  <c r="AU43"/>
  <c r="AL42"/>
  <c r="AB13"/>
  <c r="AJ13"/>
  <c r="H20"/>
  <c r="L20"/>
  <c r="P20"/>
  <c r="T20"/>
  <c r="X20"/>
  <c r="AB20"/>
  <c r="AF20"/>
  <c r="AJ20"/>
  <c r="AN20"/>
  <c r="AR20"/>
  <c r="H30"/>
  <c r="L30"/>
  <c r="P30"/>
  <c r="T30"/>
  <c r="X30"/>
  <c r="AB30"/>
  <c r="AF30"/>
  <c r="AJ30"/>
  <c r="AN30"/>
  <c r="AR30"/>
  <c r="R43"/>
  <c r="AH43"/>
  <c r="N40"/>
  <c r="V40"/>
  <c r="AD40"/>
  <c r="AT40"/>
  <c r="J71"/>
  <c r="N71"/>
  <c r="R71"/>
  <c r="V71"/>
  <c r="Z71"/>
  <c r="AD71"/>
  <c r="AH71"/>
  <c r="AL71"/>
  <c r="AP71"/>
  <c r="AT71"/>
  <c r="J60"/>
  <c r="N60"/>
  <c r="R60"/>
  <c r="V60"/>
  <c r="Z60"/>
  <c r="AD60"/>
  <c r="AH60"/>
  <c r="AL60"/>
  <c r="AP60"/>
  <c r="AT60"/>
  <c r="AN62"/>
  <c r="AN63" s="1"/>
  <c r="AF62"/>
  <c r="AF63" s="1"/>
  <c r="X62"/>
  <c r="X63" s="1"/>
  <c r="P62"/>
  <c r="P63" s="1"/>
  <c r="H62"/>
  <c r="H63" s="1"/>
  <c r="AS73"/>
  <c r="AK73"/>
  <c r="AK74" s="1"/>
  <c r="AC73"/>
  <c r="AC74" s="1"/>
  <c r="U73"/>
  <c r="U74" s="1"/>
  <c r="M73"/>
  <c r="AR10"/>
  <c r="AN10"/>
  <c r="AJ10"/>
  <c r="AF10"/>
  <c r="AB10"/>
  <c r="X10"/>
  <c r="T10"/>
  <c r="P10"/>
  <c r="L10"/>
  <c r="H10"/>
  <c r="K20"/>
  <c r="O20"/>
  <c r="S20"/>
  <c r="W20"/>
  <c r="AA20"/>
  <c r="AE20"/>
  <c r="AI20"/>
  <c r="AM20"/>
  <c r="AQ20"/>
  <c r="AU20"/>
  <c r="K30"/>
  <c r="O30"/>
  <c r="S30"/>
  <c r="W30"/>
  <c r="AA30"/>
  <c r="AE30"/>
  <c r="AI30"/>
  <c r="AM30"/>
  <c r="AQ30"/>
  <c r="AU30"/>
  <c r="I40"/>
  <c r="M40"/>
  <c r="Q40"/>
  <c r="U40"/>
  <c r="Y40"/>
  <c r="AC40"/>
  <c r="AG40"/>
  <c r="AK40"/>
  <c r="AO40"/>
  <c r="AS40"/>
  <c r="I71"/>
  <c r="Q71"/>
  <c r="Y71"/>
  <c r="AG71"/>
  <c r="AO71"/>
  <c r="I60"/>
  <c r="M60"/>
  <c r="Q60"/>
  <c r="U60"/>
  <c r="Y60"/>
  <c r="AC60"/>
  <c r="AG60"/>
  <c r="AK60"/>
  <c r="AO60"/>
  <c r="AS60"/>
  <c r="AD13"/>
  <c r="AL13"/>
  <c r="AT13"/>
  <c r="J20"/>
  <c r="N20"/>
  <c r="R20"/>
  <c r="V20"/>
  <c r="Z20"/>
  <c r="AD20"/>
  <c r="AH20"/>
  <c r="AL20"/>
  <c r="AP20"/>
  <c r="AT20"/>
  <c r="H43"/>
  <c r="P43"/>
  <c r="AB43"/>
  <c r="H40"/>
  <c r="L40"/>
  <c r="P40"/>
  <c r="T40"/>
  <c r="X40"/>
  <c r="AB40"/>
  <c r="AF40"/>
  <c r="AJ40"/>
  <c r="AN40"/>
  <c r="AR40"/>
  <c r="J13"/>
  <c r="V13"/>
  <c r="AN12"/>
  <c r="AF12"/>
  <c r="X12"/>
  <c r="X13" s="1"/>
  <c r="P12"/>
  <c r="H12"/>
  <c r="H13" s="1"/>
  <c r="AP10"/>
  <c r="AH10"/>
  <c r="Z10"/>
  <c r="R10"/>
  <c r="N10"/>
  <c r="I3"/>
  <c r="I2" s="1"/>
  <c r="I1" s="1"/>
  <c r="K71"/>
  <c r="O71"/>
  <c r="S71"/>
  <c r="W71"/>
  <c r="AA71"/>
  <c r="AE71"/>
  <c r="AI71"/>
  <c r="AM71"/>
  <c r="AQ71"/>
  <c r="AU71"/>
  <c r="AT10"/>
  <c r="AL10"/>
  <c r="AD10"/>
  <c r="V10"/>
  <c r="J10"/>
  <c r="AP12"/>
  <c r="AP13" s="1"/>
  <c r="AH12"/>
  <c r="AH13" s="1"/>
  <c r="Z12"/>
  <c r="Z13" s="1"/>
  <c r="R12"/>
  <c r="R13" s="1"/>
  <c r="N12"/>
  <c r="N13" s="1"/>
  <c r="AS10"/>
  <c r="AO10"/>
  <c r="AK10"/>
  <c r="AG10"/>
  <c r="AC10"/>
  <c r="Y10"/>
  <c r="U10"/>
  <c r="Q10"/>
  <c r="M10"/>
  <c r="I10"/>
  <c r="L43" l="1"/>
  <c r="L13"/>
  <c r="Z23"/>
  <c r="Q63"/>
  <c r="Y63"/>
  <c r="AO63"/>
  <c r="I63"/>
  <c r="AG63"/>
  <c r="AP23"/>
  <c r="AS74"/>
  <c r="AH33"/>
  <c r="AF13"/>
  <c r="AF43"/>
  <c r="AL23"/>
  <c r="AR43"/>
  <c r="X43"/>
  <c r="I74"/>
  <c r="Y74"/>
  <c r="J3"/>
  <c r="AN13"/>
  <c r="AJ43"/>
  <c r="T43"/>
  <c r="M74"/>
  <c r="N23"/>
  <c r="P13"/>
  <c r="AM43"/>
  <c r="AS23"/>
  <c r="AD23"/>
  <c r="AL33"/>
  <c r="R23"/>
  <c r="AT33"/>
  <c r="AH23"/>
  <c r="AD33"/>
  <c r="V33"/>
  <c r="AA43"/>
  <c r="V23"/>
  <c r="N33"/>
  <c r="Q13"/>
  <c r="AA13"/>
  <c r="Y13"/>
  <c r="S13"/>
  <c r="O13"/>
  <c r="V74"/>
  <c r="AL74"/>
  <c r="I13"/>
  <c r="AO13"/>
  <c r="AG13"/>
  <c r="AL43"/>
  <c r="AI13"/>
  <c r="AQ13"/>
  <c r="N74"/>
  <c r="AD74"/>
  <c r="AT74"/>
  <c r="K3"/>
  <c r="J2"/>
  <c r="J1" s="1"/>
  <c r="K2" l="1"/>
  <c r="K1" s="1"/>
  <c r="L3"/>
  <c r="M3" l="1"/>
  <c r="L2"/>
  <c r="L1" s="1"/>
  <c r="M2" l="1"/>
  <c r="M1" s="1"/>
  <c r="N3"/>
  <c r="O3" l="1"/>
  <c r="N2"/>
  <c r="N1" s="1"/>
  <c r="O2" l="1"/>
  <c r="O1" s="1"/>
  <c r="P3"/>
  <c r="Q3" l="1"/>
  <c r="P2"/>
  <c r="P1" s="1"/>
  <c r="Q2" l="1"/>
  <c r="Q1" s="1"/>
  <c r="R3"/>
  <c r="S3" l="1"/>
  <c r="R2"/>
  <c r="R1" s="1"/>
  <c r="S2" l="1"/>
  <c r="S1" s="1"/>
  <c r="T3"/>
  <c r="U3" l="1"/>
  <c r="T2"/>
  <c r="T1" s="1"/>
  <c r="U2" l="1"/>
  <c r="U1" s="1"/>
  <c r="V3"/>
  <c r="W3" l="1"/>
  <c r="V2"/>
  <c r="V1" s="1"/>
  <c r="W2" l="1"/>
  <c r="W1" s="1"/>
  <c r="X3"/>
  <c r="Y3" l="1"/>
  <c r="X2"/>
  <c r="X1" s="1"/>
  <c r="Y2" l="1"/>
  <c r="Y1" s="1"/>
  <c r="Z3"/>
  <c r="AA3" l="1"/>
  <c r="Z2"/>
  <c r="Z1" s="1"/>
  <c r="AA2" l="1"/>
  <c r="AA1" s="1"/>
  <c r="AB3"/>
  <c r="AC3" l="1"/>
  <c r="AB2"/>
  <c r="AB1" s="1"/>
  <c r="AC2" l="1"/>
  <c r="AC1" s="1"/>
  <c r="AD3"/>
  <c r="AE3" l="1"/>
  <c r="AD2"/>
  <c r="AD1" s="1"/>
  <c r="AE2" l="1"/>
  <c r="AE1" s="1"/>
  <c r="AF3"/>
  <c r="AG3" l="1"/>
  <c r="AF2"/>
  <c r="AF1" s="1"/>
  <c r="AG2" l="1"/>
  <c r="AG1" s="1"/>
  <c r="AH3"/>
  <c r="AI3" l="1"/>
  <c r="AH2"/>
  <c r="AH1" s="1"/>
  <c r="AI2" l="1"/>
  <c r="AI1" s="1"/>
  <c r="AJ3"/>
  <c r="AK3" l="1"/>
  <c r="AJ2"/>
  <c r="AJ1" s="1"/>
  <c r="AK2" l="1"/>
  <c r="AK1" s="1"/>
  <c r="AL3"/>
  <c r="AM3" l="1"/>
  <c r="AL2"/>
  <c r="AL1" s="1"/>
  <c r="AM2" l="1"/>
  <c r="AM1" s="1"/>
  <c r="AN3"/>
  <c r="AO3" l="1"/>
  <c r="AN2"/>
  <c r="AN1" s="1"/>
  <c r="AO2" l="1"/>
  <c r="AO1" s="1"/>
  <c r="AP3"/>
  <c r="AQ3" l="1"/>
  <c r="AP2"/>
  <c r="AP1" s="1"/>
  <c r="AQ2" l="1"/>
  <c r="AQ1" s="1"/>
  <c r="AR3"/>
  <c r="AS3" l="1"/>
  <c r="AR2"/>
  <c r="AR1" s="1"/>
  <c r="AS2" l="1"/>
  <c r="AS1" s="1"/>
  <c r="AT3"/>
  <c r="AU3" l="1"/>
  <c r="AU2" s="1"/>
  <c r="AU1" s="1"/>
  <c r="AT2"/>
  <c r="AT1" s="1"/>
</calcChain>
</file>

<file path=xl/comments1.xml><?xml version="1.0" encoding="utf-8"?>
<comments xmlns="http://schemas.openxmlformats.org/spreadsheetml/2006/main">
  <authors>
    <author>nmaehle</author>
  </authors>
  <commentList>
    <comment ref="E1" authorId="0">
      <text>
        <r>
          <rPr>
            <sz val="8"/>
            <color indexed="81"/>
            <rFont val="Tahoma"/>
            <family val="2"/>
          </rPr>
          <t>Last Update: 8/22/2011 10:45:33 PM
By: nmaehle</t>
        </r>
      </text>
    </comment>
  </commentList>
</comments>
</file>

<file path=xl/sharedStrings.xml><?xml version="1.0" encoding="utf-8"?>
<sst xmlns="http://schemas.openxmlformats.org/spreadsheetml/2006/main" count="160" uniqueCount="46">
  <si>
    <t>GDP per capita (constant 2010 prices, US$)</t>
  </si>
  <si>
    <t>GDP per capita (current US$)</t>
  </si>
  <si>
    <t>GDP (constant 2010 prices, US$)</t>
  </si>
  <si>
    <t>Total population</t>
  </si>
  <si>
    <t>W688LP</t>
  </si>
  <si>
    <t xml:space="preserve">Mozambique          </t>
  </si>
  <si>
    <t>None</t>
  </si>
  <si>
    <t>Gross domestic product, current prices, U.S. dollars</t>
  </si>
  <si>
    <t>W688ngdpd</t>
  </si>
  <si>
    <t>Gross domestic product, constant prices</t>
  </si>
  <si>
    <t>W688NGDP_R</t>
  </si>
  <si>
    <t>W652LP</t>
  </si>
  <si>
    <t xml:space="preserve">Ghana               </t>
  </si>
  <si>
    <t>W652ngdpd</t>
  </si>
  <si>
    <t>W652NGDP_R</t>
  </si>
  <si>
    <t>W664LP</t>
  </si>
  <si>
    <t xml:space="preserve">Kenya               </t>
  </si>
  <si>
    <t>W664ngdpd</t>
  </si>
  <si>
    <t>W664NGDP_R</t>
  </si>
  <si>
    <t>W754LP</t>
  </si>
  <si>
    <t>Zambia</t>
  </si>
  <si>
    <t>W754ngdpd</t>
  </si>
  <si>
    <t>W754NGDP_R</t>
  </si>
  <si>
    <t>W738LP</t>
  </si>
  <si>
    <t xml:space="preserve">Tanzania            </t>
  </si>
  <si>
    <t>W738ngdpd</t>
  </si>
  <si>
    <t>W738NGDP_R</t>
  </si>
  <si>
    <t>Tanzania</t>
  </si>
  <si>
    <t>W746LP</t>
  </si>
  <si>
    <t xml:space="preserve">Uganda              </t>
  </si>
  <si>
    <t>W746ngdpd</t>
  </si>
  <si>
    <t>W746NGDP_R</t>
  </si>
  <si>
    <t>Malawi</t>
  </si>
  <si>
    <t>Uganda</t>
  </si>
  <si>
    <t>W676LP</t>
  </si>
  <si>
    <t xml:space="preserve">Malawi              </t>
  </si>
  <si>
    <t>W676ngdpd</t>
  </si>
  <si>
    <t>W676NGDP_R</t>
  </si>
  <si>
    <t>Descriptor</t>
  </si>
  <si>
    <t>Series_Code</t>
  </si>
  <si>
    <t>Database</t>
  </si>
  <si>
    <t>Country</t>
  </si>
  <si>
    <t>Scale</t>
  </si>
  <si>
    <t>Units</t>
  </si>
  <si>
    <t>Growth</t>
  </si>
  <si>
    <t>SEP2011WEO</t>
  </si>
</sst>
</file>

<file path=xl/styles.xml><?xml version="1.0" encoding="utf-8"?>
<styleSheet xmlns="http://schemas.openxmlformats.org/spreadsheetml/2006/main">
  <numFmts count="40">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   &quot;@"/>
    <numFmt numFmtId="165" formatCode="&quot;      &quot;@"/>
    <numFmt numFmtId="166" formatCode="&quot;         &quot;@"/>
    <numFmt numFmtId="167" formatCode="&quot;            &quot;@"/>
    <numFmt numFmtId="168" formatCode="&quot;               &quot;@"/>
    <numFmt numFmtId="169" formatCode="#,##0;[Red]\(#,##0\)"/>
    <numFmt numFmtId="170" formatCode="0.0"/>
    <numFmt numFmtId="171" formatCode="_-[$€-2]* #,##0.00_-;\-[$€-2]* #,##0.00_-;_-[$€-2]* &quot;-&quot;??_-"/>
    <numFmt numFmtId="172" formatCode="General_)"/>
    <numFmt numFmtId="173" formatCode="#,##0.0"/>
    <numFmt numFmtId="174" formatCode="#,#00"/>
    <numFmt numFmtId="175" formatCode="#,"/>
    <numFmt numFmtId="176" formatCode="0_)"/>
    <numFmt numFmtId="177" formatCode="&quot;Cr$&quot;#,##0_);[Red]\(&quot;Cr$&quot;#,##0\)"/>
    <numFmt numFmtId="178" formatCode="&quot;Cr$&quot;#,##0.00_);[Red]\(&quot;Cr$&quot;#,##0.00\)"/>
    <numFmt numFmtId="179" formatCode="\$#,"/>
    <numFmt numFmtId="180" formatCode="&quot;$&quot;#,#00"/>
    <numFmt numFmtId="181" formatCode="&quot;$&quot;#,"/>
    <numFmt numFmtId="182" formatCode="[&gt;=0.05]#,##0.0;[&lt;=-0.05]\-#,##0.0;?0.0"/>
    <numFmt numFmtId="183" formatCode="[Black]#,##0.0;[Black]\-#,##0.0;;"/>
    <numFmt numFmtId="184" formatCode="[Black][&gt;0.05]#,##0.0;[Black][&lt;-0.05]\-#,##0.0;;"/>
    <numFmt numFmtId="185" formatCode="[Black][&gt;0.5]#,##0;[Black][&lt;-0.5]\-#,##0;;"/>
    <numFmt numFmtId="186" formatCode="%#,#00"/>
    <numFmt numFmtId="187" formatCode="#.##000"/>
    <numFmt numFmtId="188" formatCode="dd\-mmm\-yy_)"/>
    <numFmt numFmtId="189" formatCode="#,##0.0____"/>
    <numFmt numFmtId="190" formatCode="#.##0,"/>
    <numFmt numFmtId="191" formatCode="#,##0.000000"/>
    <numFmt numFmtId="192" formatCode="General\ \ \ \ \ \ "/>
    <numFmt numFmtId="193" formatCode="0.0\ \ \ \ \ \ \ \ "/>
    <numFmt numFmtId="194" formatCode="mmmm\ yyyy"/>
    <numFmt numFmtId="195" formatCode="\$#,##0.00\ ;\(\$#,##0.00\)"/>
    <numFmt numFmtId="196" formatCode="[&gt;=0.05]\(#,##0.0\);[&lt;=-0.05]\(\-#,##0.0\);?\(\-\-\)"/>
    <numFmt numFmtId="197" formatCode="#,##0.0_);\-#,##0.0_);?\-\-_)"/>
    <numFmt numFmtId="198" formatCode="\(#,##0.0\);\(\-#,##0.0\);\(@\)"/>
  </numFmts>
  <fonts count="80">
    <font>
      <sz val="10"/>
      <name val="Times New Roman"/>
      <family val="1"/>
    </font>
    <font>
      <sz val="10"/>
      <name val="Times New Roman"/>
      <family val="1"/>
    </font>
    <font>
      <sz val="10"/>
      <name val="Arial"/>
      <family val="2"/>
    </font>
    <font>
      <sz val="12"/>
      <name val="Helv"/>
    </font>
    <font>
      <sz val="9"/>
      <name val="Times New Roman"/>
      <family val="1"/>
    </font>
    <font>
      <sz val="1"/>
      <color indexed="8"/>
      <name val="Courier"/>
      <family val="3"/>
    </font>
    <font>
      <i/>
      <sz val="1"/>
      <color indexed="8"/>
      <name val="Courier"/>
      <family val="3"/>
    </font>
    <font>
      <sz val="10"/>
      <color indexed="8"/>
      <name val="Verdana"/>
      <family val="2"/>
    </font>
    <font>
      <i/>
      <sz val="10"/>
      <color indexed="8"/>
      <name val="Verdana"/>
      <family val="2"/>
    </font>
    <font>
      <b/>
      <sz val="10"/>
      <color indexed="8"/>
      <name val="Verdana"/>
      <family val="2"/>
    </font>
    <font>
      <sz val="11"/>
      <color indexed="8"/>
      <name val="Verdana"/>
      <family val="2"/>
    </font>
    <font>
      <b/>
      <sz val="11"/>
      <color indexed="8"/>
      <name val="Verdana"/>
      <family val="2"/>
    </font>
    <font>
      <b/>
      <sz val="13"/>
      <color indexed="9"/>
      <name val="Verdana"/>
      <family val="2"/>
    </font>
    <font>
      <sz val="10"/>
      <color indexed="54"/>
      <name val="Verdana"/>
      <family val="2"/>
    </font>
    <font>
      <sz val="11"/>
      <color indexed="8"/>
      <name val="Arial"/>
      <family val="2"/>
    </font>
    <font>
      <sz val="9"/>
      <name val="Tms Rmn"/>
    </font>
    <font>
      <b/>
      <sz val="10"/>
      <color indexed="8"/>
      <name val="Times New Roman"/>
      <family val="1"/>
    </font>
    <font>
      <sz val="10"/>
      <name val="MS Sans Serif"/>
      <family val="2"/>
    </font>
    <font>
      <sz val="8"/>
      <name val="Arial"/>
      <family val="2"/>
    </font>
    <font>
      <b/>
      <sz val="1"/>
      <color indexed="8"/>
      <name val="Courier"/>
      <family val="3"/>
    </font>
    <font>
      <u/>
      <sz val="10"/>
      <color indexed="12"/>
      <name val="Courier"/>
      <family val="3"/>
    </font>
    <font>
      <u/>
      <sz val="10"/>
      <color indexed="36"/>
      <name val="Courier"/>
      <family val="3"/>
    </font>
    <font>
      <u/>
      <sz val="5"/>
      <color indexed="12"/>
      <name val="Courier"/>
      <family val="3"/>
    </font>
    <font>
      <u/>
      <sz val="10"/>
      <color indexed="36"/>
      <name val="Arial"/>
      <family val="2"/>
    </font>
    <font>
      <u/>
      <sz val="10"/>
      <name val="Times New Roman"/>
      <family val="1"/>
    </font>
    <font>
      <sz val="12"/>
      <name val="Arial"/>
      <family val="2"/>
    </font>
    <font>
      <b/>
      <sz val="11"/>
      <color indexed="18"/>
      <name val="Arial"/>
      <family val="2"/>
    </font>
    <font>
      <b/>
      <i/>
      <sz val="11"/>
      <color indexed="18"/>
      <name val="Arial"/>
      <family val="2"/>
    </font>
    <font>
      <sz val="9"/>
      <name val="Arial"/>
      <family val="2"/>
    </font>
    <font>
      <sz val="12"/>
      <color indexed="9"/>
      <name val="MS Sans Serif"/>
      <family val="2"/>
    </font>
    <font>
      <sz val="11"/>
      <color indexed="9"/>
      <name val="Arial"/>
      <family val="2"/>
    </font>
    <font>
      <sz val="11"/>
      <name val="Arial"/>
      <family val="2"/>
    </font>
    <font>
      <b/>
      <sz val="11"/>
      <color indexed="9"/>
      <name val="Arial"/>
      <family val="2"/>
    </font>
    <font>
      <b/>
      <sz val="11"/>
      <color indexed="18"/>
      <name val="Arial Narrow"/>
      <family val="2"/>
    </font>
    <font>
      <b/>
      <sz val="11"/>
      <color indexed="9"/>
      <name val="Arial Narrow"/>
      <family val="2"/>
    </font>
    <font>
      <sz val="11"/>
      <color indexed="18"/>
      <name val="Arial"/>
      <family val="2"/>
    </font>
    <font>
      <sz val="10"/>
      <color indexed="56"/>
      <name val="Arial"/>
      <family val="2"/>
    </font>
    <font>
      <sz val="10"/>
      <color indexed="18"/>
      <name val="Arial"/>
      <family val="2"/>
    </font>
    <font>
      <sz val="10"/>
      <color indexed="9"/>
      <name val="Arial"/>
      <family val="2"/>
    </font>
    <font>
      <sz val="12"/>
      <color indexed="56"/>
      <name val="Arial"/>
      <family val="2"/>
    </font>
    <font>
      <i/>
      <sz val="12"/>
      <color indexed="56"/>
      <name val="Arial"/>
      <family val="2"/>
    </font>
    <font>
      <sz val="11"/>
      <color indexed="56"/>
      <name val="Arial"/>
      <family val="2"/>
    </font>
    <font>
      <i/>
      <sz val="11"/>
      <color indexed="56"/>
      <name val="Arial"/>
      <family val="2"/>
    </font>
    <font>
      <b/>
      <sz val="11"/>
      <color indexed="56"/>
      <name val="Arial"/>
      <family val="2"/>
    </font>
    <font>
      <b/>
      <i/>
      <sz val="11"/>
      <color indexed="56"/>
      <name val="Arial"/>
      <family val="2"/>
    </font>
    <font>
      <sz val="18"/>
      <color indexed="18"/>
      <name val="Arial"/>
      <family val="2"/>
    </font>
    <font>
      <sz val="11"/>
      <color indexed="10"/>
      <name val="Arial"/>
      <family val="2"/>
    </font>
    <font>
      <b/>
      <sz val="18"/>
      <color indexed="8"/>
      <name val="Cambria"/>
      <family val="1"/>
    </font>
    <font>
      <b/>
      <sz val="10"/>
      <name val="Times New Roman"/>
      <family val="1"/>
    </font>
    <font>
      <b/>
      <i/>
      <sz val="10"/>
      <name val="Times New Roman"/>
      <family val="1"/>
    </font>
    <font>
      <vertAlign val="superscript"/>
      <sz val="9"/>
      <color indexed="8"/>
      <name val="Times New Roman"/>
      <family val="1"/>
    </font>
    <font>
      <sz val="9"/>
      <color indexed="8"/>
      <name val="Times New Roman"/>
      <family val="1"/>
    </font>
    <font>
      <sz val="12"/>
      <color indexed="24"/>
      <name val="Modern"/>
      <family val="3"/>
      <charset val="255"/>
    </font>
    <font>
      <b/>
      <sz val="18"/>
      <color indexed="24"/>
      <name val="Modern"/>
      <family val="3"/>
      <charset val="255"/>
    </font>
    <font>
      <b/>
      <sz val="12"/>
      <color indexed="24"/>
      <name val="Modern"/>
      <family val="3"/>
      <charset val="255"/>
    </font>
    <font>
      <b/>
      <sz val="14"/>
      <name val="Times New Roman"/>
      <family val="1"/>
    </font>
    <font>
      <sz val="8"/>
      <color indexed="81"/>
      <name val="Tahoma"/>
      <family val="2"/>
    </font>
    <font>
      <sz val="12"/>
      <name val="Times New Roman"/>
      <family val="1"/>
    </font>
    <font>
      <sz val="8"/>
      <color indexed="12"/>
      <name val="Helv"/>
    </font>
    <font>
      <sz val="10"/>
      <name val="Geneva"/>
      <family val="2"/>
    </font>
    <font>
      <sz val="12"/>
      <name val="±¼¸²Ã¼"/>
    </font>
    <font>
      <sz val="11"/>
      <color theme="1"/>
      <name val="Calibri"/>
      <family val="2"/>
      <scheme val="minor"/>
    </font>
    <font>
      <sz val="8.5"/>
      <name val="Times New Roman"/>
      <family val="1"/>
    </font>
    <font>
      <b/>
      <sz val="12"/>
      <name val="Arial"/>
      <family val="2"/>
    </font>
    <font>
      <u/>
      <sz val="11"/>
      <color theme="10"/>
      <name val="Calibri"/>
      <family val="2"/>
    </font>
    <font>
      <u/>
      <sz val="12"/>
      <color indexed="12"/>
      <name val="Times New Roman"/>
      <family val="1"/>
    </font>
    <font>
      <u/>
      <sz val="11"/>
      <color indexed="39"/>
      <name val="Calibri"/>
      <family val="2"/>
    </font>
    <font>
      <u/>
      <sz val="10"/>
      <color indexed="12"/>
      <name val="Times New Roman"/>
      <family val="1"/>
    </font>
    <font>
      <u/>
      <sz val="10"/>
      <color indexed="36"/>
      <name val="Times New Roman"/>
      <family val="1"/>
    </font>
    <font>
      <sz val="6.15"/>
      <name val="Arial"/>
      <family val="2"/>
    </font>
    <font>
      <sz val="8"/>
      <color indexed="8"/>
      <name val="Helv"/>
    </font>
    <font>
      <sz val="10"/>
      <color theme="1"/>
      <name val="Arial"/>
      <family val="2"/>
    </font>
    <font>
      <sz val="11"/>
      <name val="Times New Roman"/>
      <family val="1"/>
    </font>
    <font>
      <sz val="10"/>
      <color indexed="10"/>
      <name val="MS Sans Serif"/>
      <family val="2"/>
    </font>
    <font>
      <b/>
      <sz val="6.15"/>
      <name val="Arial"/>
      <family val="2"/>
    </font>
    <font>
      <b/>
      <sz val="10"/>
      <name val="Arial"/>
      <family val="2"/>
    </font>
    <font>
      <b/>
      <sz val="4.5"/>
      <name val="Arial"/>
      <family val="2"/>
    </font>
    <font>
      <b/>
      <sz val="12"/>
      <name val="MS Sans Serif"/>
      <family val="2"/>
    </font>
    <font>
      <sz val="4.5"/>
      <name val="Arial"/>
      <family val="2"/>
    </font>
    <font>
      <sz val="8"/>
      <name val="Helv"/>
    </font>
  </fonts>
  <fills count="18">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4"/>
        <bgColor indexed="64"/>
      </patternFill>
    </fill>
    <fill>
      <patternFill patternType="solid">
        <fgColor indexed="22"/>
        <bgColor indexed="64"/>
      </patternFill>
    </fill>
    <fill>
      <patternFill patternType="lightUp">
        <fgColor indexed="9"/>
        <bgColor indexed="27"/>
      </patternFill>
    </fill>
    <fill>
      <patternFill patternType="lightUp">
        <fgColor indexed="9"/>
        <bgColor indexed="26"/>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21"/>
        <bgColor indexed="64"/>
      </patternFill>
    </fill>
    <fill>
      <patternFill patternType="lightUp">
        <fgColor indexed="54"/>
        <bgColor indexed="41"/>
      </patternFill>
    </fill>
    <fill>
      <patternFill patternType="solid">
        <fgColor indexed="41"/>
        <bgColor indexed="64"/>
      </patternFill>
    </fill>
    <fill>
      <patternFill patternType="solid">
        <fgColor indexed="44"/>
        <bgColor indexed="64"/>
      </patternFill>
    </fill>
    <fill>
      <patternFill patternType="solid">
        <fgColor indexed="26"/>
        <bgColor indexed="64"/>
      </patternFill>
    </fill>
    <fill>
      <patternFill patternType="solid">
        <fgColor indexed="22"/>
      </patternFill>
    </fill>
    <fill>
      <patternFill patternType="solid">
        <fgColor indexed="6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right/>
      <top/>
      <bottom style="thick">
        <color indexed="44"/>
      </bottom>
      <diagonal/>
    </border>
    <border>
      <left/>
      <right style="medium">
        <color indexed="64"/>
      </right>
      <top/>
      <bottom/>
      <diagonal/>
    </border>
    <border>
      <left/>
      <right/>
      <top/>
      <bottom style="thin">
        <color indexed="64"/>
      </bottom>
      <diagonal/>
    </border>
    <border>
      <left/>
      <right/>
      <top style="thin">
        <color indexed="64"/>
      </top>
      <bottom style="double">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252">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8" fontId="4" fillId="0" borderId="0" applyFont="0" applyFill="0" applyBorder="0" applyAlignment="0" applyProtection="0"/>
    <xf numFmtId="2" fontId="5" fillId="0" borderId="0">
      <protection locked="0"/>
    </xf>
    <xf numFmtId="2" fontId="6" fillId="0" borderId="0">
      <protection locked="0"/>
    </xf>
    <xf numFmtId="0" fontId="5" fillId="0" borderId="0">
      <protection locked="0"/>
    </xf>
    <xf numFmtId="0" fontId="5" fillId="0" borderId="0">
      <protection locked="0"/>
    </xf>
    <xf numFmtId="169" fontId="2" fillId="0" borderId="0"/>
    <xf numFmtId="0" fontId="7" fillId="2" borderId="1">
      <alignment horizontal="right" vertical="center"/>
    </xf>
    <xf numFmtId="0" fontId="8" fillId="2" borderId="1">
      <alignment horizontal="right" vertical="center"/>
    </xf>
    <xf numFmtId="0" fontId="2" fillId="2" borderId="2"/>
    <xf numFmtId="0" fontId="9" fillId="3" borderId="1">
      <alignment horizontal="center" vertical="center"/>
    </xf>
    <xf numFmtId="0" fontId="7" fillId="2" borderId="1">
      <alignment horizontal="right" vertical="center"/>
    </xf>
    <xf numFmtId="0" fontId="2" fillId="2" borderId="0"/>
    <xf numFmtId="0" fontId="10" fillId="2" borderId="1">
      <alignment horizontal="left" vertical="center"/>
    </xf>
    <xf numFmtId="0" fontId="10" fillId="2" borderId="3">
      <alignment vertical="center"/>
    </xf>
    <xf numFmtId="0" fontId="11" fillId="2" borderId="4">
      <alignment vertical="center"/>
    </xf>
    <xf numFmtId="0" fontId="10" fillId="2" borderId="1"/>
    <xf numFmtId="0" fontId="8" fillId="2" borderId="1">
      <alignment horizontal="right" vertical="center"/>
    </xf>
    <xf numFmtId="0" fontId="12" fillId="4" borderId="1">
      <alignment horizontal="left" vertical="center"/>
    </xf>
    <xf numFmtId="0" fontId="12" fillId="4" borderId="1">
      <alignment horizontal="left" vertical="center"/>
    </xf>
    <xf numFmtId="0" fontId="13" fillId="2" borderId="1">
      <alignment horizontal="left" vertical="center"/>
    </xf>
    <xf numFmtId="0" fontId="14" fillId="2" borderId="2"/>
    <xf numFmtId="0" fontId="9" fillId="5" borderId="1">
      <alignment horizontal="left" vertical="center"/>
    </xf>
    <xf numFmtId="3" fontId="2" fillId="0" borderId="0" applyFont="0" applyFill="0" applyBorder="0" applyAlignment="0" applyProtection="0"/>
    <xf numFmtId="5" fontId="2" fillId="0" borderId="0" applyFont="0" applyFill="0" applyBorder="0" applyAlignment="0" applyProtection="0"/>
    <xf numFmtId="2" fontId="5" fillId="0" borderId="0">
      <protection locked="0"/>
    </xf>
    <xf numFmtId="0" fontId="2" fillId="0" borderId="0" applyFont="0" applyFill="0" applyBorder="0" applyAlignment="0" applyProtection="0"/>
    <xf numFmtId="170" fontId="15" fillId="0" borderId="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171" fontId="2" fillId="0" borderId="0" applyFont="0" applyFill="0" applyBorder="0" applyAlignment="0" applyProtection="0"/>
    <xf numFmtId="172" fontId="3" fillId="0" borderId="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0" fontId="17" fillId="0" borderId="0"/>
    <xf numFmtId="0" fontId="5" fillId="0" borderId="0">
      <protection locked="0"/>
    </xf>
    <xf numFmtId="174" fontId="5" fillId="0" borderId="0">
      <protection locked="0"/>
    </xf>
    <xf numFmtId="2" fontId="2" fillId="0" borderId="0" applyFont="0" applyFill="0" applyBorder="0" applyAlignment="0" applyProtection="0"/>
    <xf numFmtId="174" fontId="5" fillId="0" borderId="0">
      <protection locked="0"/>
    </xf>
    <xf numFmtId="38" fontId="18" fillId="5" borderId="0" applyNumberFormat="0" applyBorder="0" applyAlignment="0" applyProtection="0"/>
    <xf numFmtId="175" fontId="19" fillId="0" borderId="0">
      <protection locked="0"/>
    </xf>
    <xf numFmtId="175" fontId="19" fillId="0" borderId="0">
      <protection locked="0"/>
    </xf>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173" fontId="1" fillId="0" borderId="0" applyFont="0" applyFill="0" applyBorder="0" applyAlignment="0" applyProtection="0"/>
    <xf numFmtId="3" fontId="1" fillId="0" borderId="0" applyFont="0" applyFill="0" applyBorder="0" applyAlignment="0" applyProtection="0"/>
    <xf numFmtId="10" fontId="18" fillId="2" borderId="1" applyNumberFormat="0" applyBorder="0" applyAlignment="0" applyProtection="0"/>
    <xf numFmtId="15" fontId="2" fillId="0" borderId="0"/>
    <xf numFmtId="1" fontId="1" fillId="0" borderId="0" applyNumberFormat="0" applyAlignment="0">
      <alignment horizontal="center"/>
    </xf>
    <xf numFmtId="176" fontId="24" fillId="0" borderId="0" applyNumberFormat="0">
      <alignment horizontal="centerContinuous"/>
    </xf>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77" fontId="17" fillId="0" borderId="0" applyFont="0" applyFill="0" applyBorder="0" applyAlignment="0" applyProtection="0"/>
    <xf numFmtId="178" fontId="17" fillId="0" borderId="0" applyFont="0" applyFill="0" applyBorder="0" applyAlignment="0" applyProtection="0"/>
    <xf numFmtId="179" fontId="5" fillId="0" borderId="0">
      <protection locked="0"/>
    </xf>
    <xf numFmtId="42"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180" fontId="5" fillId="0" borderId="0">
      <protection locked="0"/>
    </xf>
    <xf numFmtId="181" fontId="5" fillId="0" borderId="0">
      <protection locked="0"/>
    </xf>
    <xf numFmtId="0" fontId="25" fillId="0" borderId="0"/>
    <xf numFmtId="0" fontId="3" fillId="0" borderId="0"/>
    <xf numFmtId="0" fontId="3" fillId="0" borderId="0"/>
    <xf numFmtId="0" fontId="3" fillId="0" borderId="0"/>
    <xf numFmtId="0" fontId="3" fillId="0" borderId="0"/>
    <xf numFmtId="0" fontId="1" fillId="0" borderId="0"/>
    <xf numFmtId="182" fontId="1" fillId="0" borderId="0" applyFill="0" applyBorder="0" applyAlignment="0" applyProtection="0">
      <alignment horizontal="right"/>
    </xf>
    <xf numFmtId="10" fontId="2" fillId="0" borderId="0" applyFont="0" applyFill="0" applyBorder="0" applyAlignment="0" applyProtection="0"/>
    <xf numFmtId="183" fontId="1" fillId="0" borderId="0" applyFont="0" applyFill="0" applyBorder="0" applyAlignment="0" applyProtection="0"/>
    <xf numFmtId="184" fontId="4" fillId="0" borderId="0" applyFont="0" applyFill="0" applyBorder="0" applyAlignment="0" applyProtection="0"/>
    <xf numFmtId="185" fontId="4" fillId="0" borderId="0" applyFont="0" applyFill="0" applyBorder="0" applyAlignment="0" applyProtection="0"/>
    <xf numFmtId="186" fontId="5" fillId="0" borderId="0">
      <protection locked="0"/>
    </xf>
    <xf numFmtId="187" fontId="5" fillId="0" borderId="0">
      <protection locked="0"/>
    </xf>
    <xf numFmtId="188" fontId="2" fillId="0" borderId="0" applyFont="0" applyFill="0" applyBorder="0" applyAlignment="0" applyProtection="0"/>
    <xf numFmtId="186" fontId="5" fillId="0" borderId="0">
      <protection locked="0"/>
    </xf>
    <xf numFmtId="189" fontId="1" fillId="0" borderId="0" applyFill="0" applyBorder="0" applyAlignment="0">
      <alignment horizontal="centerContinuous"/>
    </xf>
    <xf numFmtId="0" fontId="4" fillId="0" borderId="0"/>
    <xf numFmtId="187" fontId="5" fillId="0" borderId="0">
      <protection locked="0"/>
    </xf>
    <xf numFmtId="190" fontId="5" fillId="0" borderId="0">
      <protection locked="0"/>
    </xf>
    <xf numFmtId="4" fontId="26" fillId="8" borderId="5" applyNumberFormat="0" applyProtection="0">
      <alignment vertical="center"/>
    </xf>
    <xf numFmtId="4" fontId="27" fillId="8" borderId="5" applyNumberFormat="0" applyProtection="0">
      <alignment vertical="center"/>
    </xf>
    <xf numFmtId="4" fontId="28" fillId="0" borderId="0" applyNumberFormat="0" applyProtection="0">
      <alignment horizontal="left" vertical="center" indent="1"/>
    </xf>
    <xf numFmtId="4" fontId="29" fillId="9" borderId="5" applyNumberFormat="0" applyProtection="0">
      <alignment horizontal="left" vertical="center" indent="1"/>
    </xf>
    <xf numFmtId="4" fontId="30" fillId="10" borderId="5" applyNumberFormat="0" applyProtection="0">
      <alignment vertical="center"/>
    </xf>
    <xf numFmtId="4" fontId="31" fillId="3" borderId="5" applyNumberFormat="0" applyProtection="0">
      <alignment vertical="center"/>
    </xf>
    <xf numFmtId="4" fontId="30" fillId="11" borderId="5" applyNumberFormat="0" applyProtection="0">
      <alignment vertical="center"/>
    </xf>
    <xf numFmtId="4" fontId="32" fillId="10" borderId="5" applyNumberFormat="0" applyProtection="0">
      <alignment vertical="center"/>
    </xf>
    <xf numFmtId="4" fontId="33" fillId="12" borderId="5" applyNumberFormat="0" applyProtection="0">
      <alignment horizontal="left" vertical="center" indent="1"/>
    </xf>
    <xf numFmtId="4" fontId="33" fillId="13" borderId="5" applyNumberFormat="0" applyProtection="0">
      <alignment horizontal="left" vertical="center" indent="1"/>
    </xf>
    <xf numFmtId="4" fontId="34" fillId="9" borderId="5" applyNumberFormat="0" applyProtection="0">
      <alignment horizontal="left" vertical="center" indent="1"/>
    </xf>
    <xf numFmtId="4" fontId="35" fillId="14" borderId="5" applyNumberFormat="0" applyProtection="0">
      <alignment vertical="center"/>
    </xf>
    <xf numFmtId="4" fontId="36" fillId="2" borderId="5" applyNumberFormat="0" applyProtection="0">
      <alignment horizontal="left" vertical="center" indent="1"/>
    </xf>
    <xf numFmtId="4" fontId="37" fillId="13" borderId="5" applyNumberFormat="0" applyProtection="0">
      <alignment horizontal="left" vertical="center" indent="1"/>
    </xf>
    <xf numFmtId="4" fontId="38" fillId="9" borderId="5" applyNumberFormat="0" applyProtection="0">
      <alignment horizontal="left" vertical="center" indent="1"/>
    </xf>
    <xf numFmtId="4" fontId="39" fillId="2" borderId="5" applyNumberFormat="0" applyProtection="0">
      <alignment vertical="center"/>
    </xf>
    <xf numFmtId="4" fontId="40" fillId="2" borderId="5" applyNumberFormat="0" applyProtection="0">
      <alignment vertical="center"/>
    </xf>
    <xf numFmtId="4" fontId="33" fillId="13" borderId="5" applyNumberFormat="0" applyProtection="0">
      <alignment horizontal="left" vertical="center" indent="1"/>
    </xf>
    <xf numFmtId="4" fontId="41" fillId="2" borderId="5" applyNumberFormat="0" applyProtection="0">
      <alignment vertical="center"/>
    </xf>
    <xf numFmtId="4" fontId="42" fillId="2" borderId="5" applyNumberFormat="0" applyProtection="0">
      <alignment vertical="center"/>
    </xf>
    <xf numFmtId="4" fontId="18" fillId="0" borderId="0" applyNumberFormat="0" applyProtection="0">
      <alignment horizontal="left" vertical="center" indent="1"/>
    </xf>
    <xf numFmtId="4" fontId="43" fillId="2" borderId="5" applyNumberFormat="0" applyProtection="0">
      <alignment vertical="center"/>
    </xf>
    <xf numFmtId="4" fontId="44" fillId="2" borderId="5" applyNumberFormat="0" applyProtection="0">
      <alignment vertical="center"/>
    </xf>
    <xf numFmtId="4" fontId="33" fillId="15" borderId="5" applyNumberFormat="0" applyProtection="0">
      <alignment horizontal="left" vertical="center" indent="1"/>
    </xf>
    <xf numFmtId="4" fontId="45" fillId="14" borderId="5" applyNumberFormat="0" applyProtection="0">
      <alignment horizontal="left" indent="1"/>
    </xf>
    <xf numFmtId="4" fontId="46" fillId="2" borderId="5" applyNumberFormat="0" applyProtection="0">
      <alignment vertical="center"/>
    </xf>
    <xf numFmtId="38" fontId="17" fillId="0" borderId="6"/>
    <xf numFmtId="191" fontId="2" fillId="0" borderId="0">
      <protection locked="0"/>
    </xf>
    <xf numFmtId="38" fontId="17" fillId="0" borderId="0" applyFont="0" applyFill="0" applyBorder="0" applyAlignment="0" applyProtection="0"/>
    <xf numFmtId="40" fontId="17" fillId="0" borderId="0" applyFont="0" applyFill="0" applyBorder="0" applyAlignment="0" applyProtection="0"/>
    <xf numFmtId="0" fontId="47" fillId="0" borderId="0" applyNumberFormat="0" applyFill="0" applyBorder="0" applyAlignment="0" applyProtection="0"/>
    <xf numFmtId="0" fontId="2" fillId="0" borderId="0" applyNumberFormat="0"/>
    <xf numFmtId="2" fontId="19" fillId="0" borderId="0">
      <protection locked="0"/>
    </xf>
    <xf numFmtId="2" fontId="19" fillId="0" borderId="0">
      <protection locked="0"/>
    </xf>
    <xf numFmtId="187" fontId="5" fillId="0" borderId="0">
      <protection locked="0"/>
    </xf>
    <xf numFmtId="190" fontId="5" fillId="0" borderId="0">
      <protection locked="0"/>
    </xf>
    <xf numFmtId="0" fontId="17" fillId="0" borderId="0"/>
    <xf numFmtId="4" fontId="2" fillId="0" borderId="0" applyFont="0" applyFill="0" applyBorder="0" applyAlignment="0" applyProtection="0"/>
    <xf numFmtId="0" fontId="48" fillId="0" borderId="0" applyNumberFormat="0" applyFont="0" applyFill="0" applyBorder="0" applyAlignment="0" applyProtection="0">
      <alignment vertical="top"/>
    </xf>
    <xf numFmtId="0" fontId="49" fillId="0" borderId="0" applyNumberFormat="0" applyFont="0" applyFill="0" applyBorder="0" applyAlignment="0" applyProtection="0">
      <alignment vertical="top"/>
    </xf>
    <xf numFmtId="0" fontId="49" fillId="0" borderId="0" applyNumberFormat="0" applyFont="0" applyFill="0" applyBorder="0" applyAlignment="0" applyProtection="0">
      <alignment vertical="top"/>
    </xf>
    <xf numFmtId="0" fontId="48" fillId="0" borderId="0" applyNumberFormat="0" applyFont="0" applyFill="0" applyBorder="0" applyAlignment="0" applyProtection="0"/>
    <xf numFmtId="0" fontId="48" fillId="0" borderId="0" applyNumberFormat="0" applyFont="0" applyFill="0" applyBorder="0" applyAlignment="0" applyProtection="0">
      <alignment horizontal="left" vertical="top"/>
    </xf>
    <xf numFmtId="0" fontId="48" fillId="0" borderId="0" applyNumberFormat="0" applyFont="0" applyFill="0" applyBorder="0" applyAlignment="0" applyProtection="0">
      <alignment horizontal="left" vertical="top"/>
    </xf>
    <xf numFmtId="0" fontId="48" fillId="0" borderId="0" applyNumberFormat="0" applyFont="0" applyFill="0" applyBorder="0" applyAlignment="0" applyProtection="0">
      <alignment horizontal="left" vertical="top"/>
    </xf>
    <xf numFmtId="0" fontId="1" fillId="0" borderId="0"/>
    <xf numFmtId="0" fontId="50" fillId="0" borderId="0">
      <alignment horizontal="left" wrapText="1"/>
    </xf>
    <xf numFmtId="0" fontId="51" fillId="0" borderId="7" applyNumberFormat="0" applyFont="0" applyFill="0" applyBorder="0" applyAlignment="0" applyProtection="0">
      <alignment horizontal="center" wrapText="1"/>
    </xf>
    <xf numFmtId="192" fontId="4" fillId="0" borderId="0" applyNumberFormat="0" applyFont="0" applyFill="0" applyBorder="0" applyAlignment="0" applyProtection="0">
      <alignment horizontal="right"/>
    </xf>
    <xf numFmtId="0" fontId="51" fillId="0" borderId="0" applyNumberFormat="0" applyFont="0" applyFill="0" applyBorder="0" applyAlignment="0" applyProtection="0">
      <alignment horizontal="left" indent="1"/>
    </xf>
    <xf numFmtId="193" fontId="51" fillId="0" borderId="0" applyNumberFormat="0" applyFont="0" applyFill="0" applyBorder="0" applyAlignment="0" applyProtection="0"/>
    <xf numFmtId="0" fontId="1" fillId="0" borderId="7" applyNumberFormat="0" applyFont="0" applyFill="0" applyAlignment="0" applyProtection="0">
      <alignment horizontal="center"/>
    </xf>
    <xf numFmtId="0" fontId="1" fillId="0" borderId="0" applyNumberFormat="0" applyFont="0" applyFill="0" applyBorder="0" applyAlignment="0" applyProtection="0">
      <alignment horizontal="left" wrapText="1" indent="1"/>
    </xf>
    <xf numFmtId="0" fontId="51" fillId="0" borderId="0" applyNumberFormat="0" applyFont="0" applyFill="0" applyBorder="0" applyAlignment="0" applyProtection="0">
      <alignment horizontal="left" indent="1"/>
    </xf>
    <xf numFmtId="0" fontId="1" fillId="0" borderId="0" applyNumberFormat="0" applyFont="0" applyFill="0" applyBorder="0" applyAlignment="0" applyProtection="0">
      <alignment horizontal="left" wrapText="1" indent="2"/>
    </xf>
    <xf numFmtId="194" fontId="1" fillId="0" borderId="0">
      <alignment horizontal="right"/>
    </xf>
    <xf numFmtId="0" fontId="52" fillId="0" borderId="0" applyProtection="0"/>
    <xf numFmtId="195" fontId="52" fillId="0" borderId="0" applyProtection="0"/>
    <xf numFmtId="0" fontId="53" fillId="0" borderId="0" applyProtection="0"/>
    <xf numFmtId="0" fontId="54" fillId="0" borderId="0" applyProtection="0"/>
    <xf numFmtId="0" fontId="52" fillId="0" borderId="8" applyProtection="0"/>
    <xf numFmtId="0" fontId="52" fillId="0" borderId="0"/>
    <xf numFmtId="10" fontId="52" fillId="0" borderId="0" applyProtection="0"/>
    <xf numFmtId="0" fontId="52" fillId="0" borderId="0"/>
    <xf numFmtId="2" fontId="52" fillId="0" borderId="0" applyProtection="0"/>
    <xf numFmtId="4" fontId="52" fillId="0" borderId="0" applyProtection="0"/>
    <xf numFmtId="43" fontId="57" fillId="0" borderId="0" applyFont="0" applyFill="0" applyBorder="0" applyAlignment="0" applyProtection="0"/>
    <xf numFmtId="0" fontId="57" fillId="0" borderId="0"/>
    <xf numFmtId="0" fontId="58" fillId="0" borderId="10">
      <protection hidden="1"/>
    </xf>
    <xf numFmtId="0" fontId="59" fillId="16" borderId="10" applyNumberFormat="0" applyFont="0" applyBorder="0" applyAlignment="0" applyProtection="0">
      <protection hidden="1"/>
    </xf>
    <xf numFmtId="0" fontId="2" fillId="0" borderId="0"/>
    <xf numFmtId="0" fontId="60" fillId="0" borderId="0"/>
    <xf numFmtId="41" fontId="61" fillId="0" borderId="0" applyFont="0" applyFill="0" applyBorder="0" applyAlignment="0" applyProtection="0"/>
    <xf numFmtId="43" fontId="62"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37" fontId="1" fillId="0" borderId="0" applyNumberFormat="0" applyFont="0" applyFill="0"/>
    <xf numFmtId="38" fontId="18" fillId="5" borderId="0" applyNumberFormat="0" applyBorder="0" applyAlignment="0" applyProtection="0"/>
    <xf numFmtId="0" fontId="63" fillId="0" borderId="11" applyNumberFormat="0" applyAlignment="0" applyProtection="0">
      <alignment horizontal="left" vertical="center"/>
    </xf>
    <xf numFmtId="0" fontId="63" fillId="0" borderId="9">
      <alignment horizontal="left" vertical="center"/>
    </xf>
    <xf numFmtId="0" fontId="64"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10" fontId="18" fillId="15" borderId="1" applyNumberFormat="0" applyBorder="0" applyAlignment="0" applyProtection="0"/>
    <xf numFmtId="0" fontId="67"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9" fillId="0" borderId="2" applyNumberFormat="0" applyFill="0" applyProtection="0">
      <alignment horizontal="left" vertical="top" wrapText="1"/>
    </xf>
    <xf numFmtId="0" fontId="70" fillId="0" borderId="10">
      <alignment horizontal="left"/>
      <protection locked="0"/>
    </xf>
    <xf numFmtId="0" fontId="61" fillId="0" borderId="0"/>
    <xf numFmtId="0" fontId="7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2" fillId="0" borderId="0"/>
    <xf numFmtId="0" fontId="61" fillId="0" borderId="0"/>
    <xf numFmtId="0" fontId="2" fillId="0" borderId="0"/>
    <xf numFmtId="0" fontId="57" fillId="0" borderId="0"/>
    <xf numFmtId="0" fontId="61" fillId="0" borderId="0"/>
    <xf numFmtId="196" fontId="72" fillId="0" borderId="0">
      <alignment horizontal="right"/>
    </xf>
    <xf numFmtId="197" fontId="72" fillId="0" borderId="0">
      <alignment horizontal="right"/>
    </xf>
    <xf numFmtId="198" fontId="72" fillId="0" borderId="0" applyFill="0" applyBorder="0" applyProtection="0">
      <alignment horizontal="right"/>
    </xf>
    <xf numFmtId="184" fontId="4" fillId="0" borderId="0" applyFont="0" applyFill="0" applyBorder="0" applyAlignment="0" applyProtection="0"/>
    <xf numFmtId="185" fontId="4" fillId="0" borderId="0" applyFont="0" applyFill="0" applyBorder="0" applyAlignment="0" applyProtection="0"/>
    <xf numFmtId="0" fontId="73" fillId="0" borderId="10" applyNumberFormat="0" applyFill="0" applyBorder="0" applyAlignment="0" applyProtection="0">
      <protection hidden="1"/>
    </xf>
    <xf numFmtId="3" fontId="69" fillId="0" borderId="0" applyFill="0" applyBorder="0" applyProtection="0">
      <alignment horizontal="right"/>
    </xf>
    <xf numFmtId="49" fontId="69" fillId="0" borderId="0" applyFill="0" applyBorder="0" applyProtection="0">
      <alignment horizontal="right"/>
    </xf>
    <xf numFmtId="49" fontId="69" fillId="0" borderId="0" applyFill="0" applyBorder="0" applyProtection="0">
      <alignment horizontal="left"/>
    </xf>
    <xf numFmtId="49" fontId="74" fillId="0" borderId="0" applyFill="0" applyBorder="0" applyProtection="0">
      <alignment horizontal="right"/>
    </xf>
    <xf numFmtId="49" fontId="75" fillId="0" borderId="0" applyFill="0" applyBorder="0" applyProtection="0">
      <alignment horizontal="left"/>
    </xf>
    <xf numFmtId="0" fontId="74" fillId="0" borderId="0" applyNumberFormat="0" applyFill="0" applyBorder="0" applyProtection="0"/>
    <xf numFmtId="49" fontId="74" fillId="0" borderId="2" applyFill="0" applyProtection="0">
      <alignment horizontal="center"/>
    </xf>
    <xf numFmtId="49" fontId="74" fillId="0" borderId="2" applyFill="0" applyProtection="0">
      <alignment horizontal="center" vertical="justify" wrapText="1"/>
    </xf>
    <xf numFmtId="49" fontId="76" fillId="0" borderId="2" applyFill="0" applyProtection="0">
      <alignment horizontal="center" vertical="top" wrapText="1"/>
    </xf>
    <xf numFmtId="49" fontId="74" fillId="0" borderId="0" applyFill="0" applyBorder="0" applyProtection="0">
      <alignment horizontal="right" vertical="top"/>
    </xf>
    <xf numFmtId="49" fontId="69" fillId="0" borderId="0" applyFill="0" applyBorder="0" applyProtection="0">
      <alignment horizontal="right" vertical="top" wrapText="1"/>
    </xf>
    <xf numFmtId="0" fontId="17" fillId="0" borderId="0" applyNumberFormat="0" applyFill="0" applyBorder="0" applyAlignment="0" applyProtection="0"/>
    <xf numFmtId="0" fontId="77" fillId="0" borderId="0" applyNumberFormat="0" applyFill="0" applyBorder="0" applyAlignment="0" applyProtection="0"/>
    <xf numFmtId="49" fontId="74" fillId="0" borderId="12" applyFill="0" applyProtection="0">
      <alignment horizontal="center"/>
    </xf>
    <xf numFmtId="49" fontId="74" fillId="0" borderId="12" applyFill="0" applyProtection="0">
      <alignment horizontal="center" wrapText="1"/>
    </xf>
    <xf numFmtId="0" fontId="74" fillId="0" borderId="12" applyFill="0" applyProtection="0">
      <alignment horizontal="center"/>
    </xf>
    <xf numFmtId="0" fontId="76" fillId="0" borderId="12" applyFill="0" applyProtection="0">
      <alignment horizontal="center" vertical="top"/>
    </xf>
    <xf numFmtId="0" fontId="69" fillId="0" borderId="13" applyNumberFormat="0" applyFill="0" applyProtection="0">
      <alignment vertical="top"/>
    </xf>
    <xf numFmtId="49" fontId="74" fillId="0" borderId="13" applyFill="0" applyProtection="0">
      <alignment horizontal="center" vertical="justify" wrapText="1"/>
    </xf>
    <xf numFmtId="49" fontId="74" fillId="0" borderId="13" applyFill="0" applyProtection="0">
      <alignment horizontal="center"/>
    </xf>
    <xf numFmtId="0" fontId="74" fillId="0" borderId="13" applyFill="0" applyProtection="0">
      <alignment horizontal="center"/>
    </xf>
    <xf numFmtId="0" fontId="76" fillId="0" borderId="13" applyFill="0" applyProtection="0">
      <alignment horizontal="center" vertical="top"/>
    </xf>
    <xf numFmtId="0" fontId="74" fillId="0" borderId="0" applyNumberFormat="0" applyFill="0" applyBorder="0" applyProtection="0">
      <alignment horizontal="left"/>
    </xf>
    <xf numFmtId="0" fontId="69" fillId="17" borderId="2" applyNumberFormat="0" applyAlignment="0" applyProtection="0"/>
    <xf numFmtId="3" fontId="69" fillId="17" borderId="2">
      <alignment horizontal="right"/>
      <protection locked="0"/>
    </xf>
    <xf numFmtId="49" fontId="69" fillId="5" borderId="0" applyBorder="0">
      <alignment horizontal="right"/>
      <protection locked="0"/>
    </xf>
    <xf numFmtId="0" fontId="78" fillId="17" borderId="2" applyNumberFormat="0">
      <alignment horizontal="left" vertical="top" wrapText="1"/>
      <protection locked="0"/>
    </xf>
    <xf numFmtId="0" fontId="69" fillId="0" borderId="2" applyNumberFormat="0" applyFill="0" applyAlignment="0" applyProtection="0"/>
    <xf numFmtId="3" fontId="69" fillId="0" borderId="2" applyFill="0" applyProtection="0">
      <alignment horizontal="right"/>
    </xf>
    <xf numFmtId="0" fontId="78" fillId="0" borderId="2" applyNumberFormat="0" applyFill="0" applyProtection="0">
      <alignment horizontal="left" vertical="top" wrapText="1"/>
    </xf>
    <xf numFmtId="4" fontId="18" fillId="0" borderId="0" applyNumberFormat="0" applyProtection="0">
      <alignment horizontal="left" vertical="center" indent="1"/>
    </xf>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9" fillId="16" borderId="10"/>
  </cellStyleXfs>
  <cellXfs count="11">
    <xf numFmtId="0" fontId="0" fillId="0" borderId="0" xfId="0"/>
    <xf numFmtId="0" fontId="2" fillId="0" borderId="0" xfId="0" applyFont="1"/>
    <xf numFmtId="170" fontId="0" fillId="0" borderId="0" xfId="0" applyNumberFormat="1"/>
    <xf numFmtId="0" fontId="1" fillId="0" borderId="0" xfId="0" applyFont="1"/>
    <xf numFmtId="0" fontId="1" fillId="0" borderId="0" xfId="81"/>
    <xf numFmtId="2" fontId="1" fillId="0" borderId="0" xfId="81" applyNumberFormat="1"/>
    <xf numFmtId="2" fontId="1" fillId="0" borderId="0" xfId="81" quotePrefix="1" applyNumberFormat="1" applyAlignment="1">
      <alignment horizontal="right"/>
    </xf>
    <xf numFmtId="0" fontId="55" fillId="0" borderId="0" xfId="0" applyFont="1"/>
    <xf numFmtId="0" fontId="0" fillId="0" borderId="0" xfId="0" applyFont="1" applyAlignment="1">
      <alignment horizontal="left" indent="1"/>
    </xf>
    <xf numFmtId="170" fontId="1" fillId="0" borderId="0" xfId="81" applyNumberFormat="1"/>
    <xf numFmtId="0" fontId="1" fillId="0" borderId="0" xfId="162" applyFont="1"/>
  </cellXfs>
  <cellStyles count="252">
    <cellStyle name="_x0004_¥" xfId="1"/>
    <cellStyle name="1 indent" xfId="2"/>
    <cellStyle name="2 indents" xfId="3"/>
    <cellStyle name="3 indents" xfId="4"/>
    <cellStyle name="4 indents" xfId="5"/>
    <cellStyle name="5 indents" xfId="6"/>
    <cellStyle name="Array" xfId="163"/>
    <cellStyle name="Array Enter" xfId="164"/>
    <cellStyle name="AutoFormat Options" xfId="165"/>
    <cellStyle name="Ç¥ÁØ_¿ù°£¿ä¾àº¸°í" xfId="166"/>
    <cellStyle name="Cabe‡alho 1" xfId="7"/>
    <cellStyle name="Cabe‡alho 2" xfId="8"/>
    <cellStyle name="Cabecera 1" xfId="9"/>
    <cellStyle name="Cabecera 2" xfId="10"/>
    <cellStyle name="Clive" xfId="11"/>
    <cellStyle name="clsAltData" xfId="12"/>
    <cellStyle name="clsAltMRVData" xfId="13"/>
    <cellStyle name="clsBlank" xfId="14"/>
    <cellStyle name="clsColumnHeader" xfId="15"/>
    <cellStyle name="clsData" xfId="16"/>
    <cellStyle name="clsDefault" xfId="17"/>
    <cellStyle name="clsFooter" xfId="18"/>
    <cellStyle name="clsIndexTableData" xfId="19"/>
    <cellStyle name="clsIndexTableHdr" xfId="20"/>
    <cellStyle name="clsIndexTableTitle" xfId="21"/>
    <cellStyle name="clsMRVData" xfId="22"/>
    <cellStyle name="clsReportFooter" xfId="23"/>
    <cellStyle name="clsReportHeader" xfId="24"/>
    <cellStyle name="clsRowHeader" xfId="25"/>
    <cellStyle name="clsScale" xfId="26"/>
    <cellStyle name="clsSection" xfId="27"/>
    <cellStyle name="Comma [0] 2" xfId="167"/>
    <cellStyle name="Comma 2" xfId="161"/>
    <cellStyle name="Comma 3" xfId="168"/>
    <cellStyle name="Comma 4" xfId="169"/>
    <cellStyle name="Comma 5" xfId="170"/>
    <cellStyle name="Comma0" xfId="28"/>
    <cellStyle name="Currency0" xfId="29"/>
    <cellStyle name="Data" xfId="30"/>
    <cellStyle name="Date" xfId="31"/>
    <cellStyle name="diskette" xfId="32"/>
    <cellStyle name="Emphasis 1" xfId="33"/>
    <cellStyle name="Emphasis 2" xfId="34"/>
    <cellStyle name="Emphasis 3" xfId="35"/>
    <cellStyle name="Euro" xfId="36"/>
    <cellStyle name="Excel.Chart" xfId="37"/>
    <cellStyle name="F2" xfId="38"/>
    <cellStyle name="F3" xfId="39"/>
    <cellStyle name="F4" xfId="40"/>
    <cellStyle name="F5" xfId="41"/>
    <cellStyle name="F6" xfId="42"/>
    <cellStyle name="F7" xfId="43"/>
    <cellStyle name="F8" xfId="44"/>
    <cellStyle name="facha" xfId="45"/>
    <cellStyle name="Fecha" xfId="46"/>
    <cellStyle name="Fijo" xfId="47"/>
    <cellStyle name="Fixed" xfId="48"/>
    <cellStyle name="Fixo" xfId="49"/>
    <cellStyle name="GOVDATA" xfId="171"/>
    <cellStyle name="Grey" xfId="50"/>
    <cellStyle name="Grey 2" xfId="172"/>
    <cellStyle name="Header1" xfId="173"/>
    <cellStyle name="Header2" xfId="174"/>
    <cellStyle name="Heading1" xfId="51"/>
    <cellStyle name="Heading2" xfId="52"/>
    <cellStyle name="Hipervínculo" xfId="53"/>
    <cellStyle name="Hipervínculo visitado" xfId="54"/>
    <cellStyle name="Hipervínculo_10-01-03 2003 2003 NUEVOS RON -NUEVOS INTERESES" xfId="55"/>
    <cellStyle name="Hyperlink 2" xfId="175"/>
    <cellStyle name="Hyperlink 2 2" xfId="176"/>
    <cellStyle name="Hyperlink 2_National Accounts" xfId="177"/>
    <cellStyle name="Hyperlink seguido_NFGC_SPE_1995_2003" xfId="56"/>
    <cellStyle name="imf-one decimal" xfId="57"/>
    <cellStyle name="imf-zero decimal" xfId="58"/>
    <cellStyle name="Input [yellow]" xfId="59"/>
    <cellStyle name="Input [yellow] 2" xfId="178"/>
    <cellStyle name="jo[" xfId="60"/>
    <cellStyle name="Lien hypertexte" xfId="179"/>
    <cellStyle name="Lien hypertexte visité" xfId="180"/>
    <cellStyle name="m49048872" xfId="181"/>
    <cellStyle name="MacroCode" xfId="182"/>
    <cellStyle name="Mheading1" xfId="61"/>
    <cellStyle name="Mheading2" xfId="62"/>
    <cellStyle name="Millares [0]_11.1.3. bis" xfId="63"/>
    <cellStyle name="Millares_11.1.3. bis" xfId="64"/>
    <cellStyle name="Milliers [0]_Encours - Apr rééch" xfId="65"/>
    <cellStyle name="Milliers_Encours - Apr rééch" xfId="66"/>
    <cellStyle name="Moeda [0]_A" xfId="67"/>
    <cellStyle name="Moeda_A" xfId="68"/>
    <cellStyle name="Moeda0" xfId="69"/>
    <cellStyle name="Moneda [0]_11.1.3. bis" xfId="70"/>
    <cellStyle name="Moneda_11.1.3. bis" xfId="71"/>
    <cellStyle name="Monétaire [0]_Encours - Apr rééch" xfId="72"/>
    <cellStyle name="Monétaire_Encours - Apr rééch" xfId="73"/>
    <cellStyle name="Monetario" xfId="74"/>
    <cellStyle name="Monetario0" xfId="75"/>
    <cellStyle name="Non défini" xfId="76"/>
    <cellStyle name="Normal" xfId="0" builtinId="0"/>
    <cellStyle name="Normal - Style1" xfId="77"/>
    <cellStyle name="Normal - Style2" xfId="78"/>
    <cellStyle name="Normal - Style3" xfId="79"/>
    <cellStyle name="Normal - Style4" xfId="80"/>
    <cellStyle name="Normal 10" xfId="183"/>
    <cellStyle name="Normal 12" xfId="184"/>
    <cellStyle name="Normal 2" xfId="81"/>
    <cellStyle name="Normal 2 2" xfId="185"/>
    <cellStyle name="Normal 2 3" xfId="186"/>
    <cellStyle name="Normal 2 4" xfId="187"/>
    <cellStyle name="Normal 2 5" xfId="188"/>
    <cellStyle name="Normal 2 6" xfId="189"/>
    <cellStyle name="Normal 2 7" xfId="190"/>
    <cellStyle name="Normal 2 8" xfId="191"/>
    <cellStyle name="Normal 2_National Accounts" xfId="192"/>
    <cellStyle name="Normal 3" xfId="162"/>
    <cellStyle name="Normal 4" xfId="193"/>
    <cellStyle name="Normal 5" xfId="194"/>
    <cellStyle name="Normal 6" xfId="195"/>
    <cellStyle name="Normal 7" xfId="196"/>
    <cellStyle name="Normal 8" xfId="197"/>
    <cellStyle name="Normal 9" xfId="198"/>
    <cellStyle name="Normal Table" xfId="82"/>
    <cellStyle name="Normal, Of which" xfId="199"/>
    <cellStyle name="NormalOneDecimal" xfId="200"/>
    <cellStyle name="Of which" xfId="201"/>
    <cellStyle name="Percent [2]" xfId="83"/>
    <cellStyle name="percentage difference" xfId="84"/>
    <cellStyle name="percentage difference one decimal" xfId="85"/>
    <cellStyle name="percentage difference one decimal 2" xfId="202"/>
    <cellStyle name="percentage difference zero decimal" xfId="86"/>
    <cellStyle name="percentage difference zero decimal 2" xfId="203"/>
    <cellStyle name="Percentual" xfId="87"/>
    <cellStyle name="Ponto" xfId="88"/>
    <cellStyle name="Porcentagem_SEP1196" xfId="89"/>
    <cellStyle name="Porcentaje" xfId="90"/>
    <cellStyle name="Presentation" xfId="91"/>
    <cellStyle name="Publication" xfId="92"/>
    <cellStyle name="Punto" xfId="93"/>
    <cellStyle name="Punto0" xfId="94"/>
    <cellStyle name="Red Text" xfId="204"/>
    <cellStyle name="s24" xfId="205"/>
    <cellStyle name="s30" xfId="206"/>
    <cellStyle name="s32" xfId="207"/>
    <cellStyle name="s33" xfId="208"/>
    <cellStyle name="s35" xfId="209"/>
    <cellStyle name="s37" xfId="210"/>
    <cellStyle name="s44" xfId="211"/>
    <cellStyle name="s45" xfId="212"/>
    <cellStyle name="s48" xfId="213"/>
    <cellStyle name="s56" xfId="214"/>
    <cellStyle name="s57" xfId="215"/>
    <cellStyle name="s58" xfId="216"/>
    <cellStyle name="s59" xfId="217"/>
    <cellStyle name="s62" xfId="218"/>
    <cellStyle name="s63" xfId="219"/>
    <cellStyle name="s64" xfId="220"/>
    <cellStyle name="s65" xfId="221"/>
    <cellStyle name="s66" xfId="222"/>
    <cellStyle name="s67" xfId="223"/>
    <cellStyle name="s68" xfId="224"/>
    <cellStyle name="s69" xfId="225"/>
    <cellStyle name="s70" xfId="226"/>
    <cellStyle name="s73" xfId="227"/>
    <cellStyle name="s78" xfId="228"/>
    <cellStyle name="s80" xfId="229"/>
    <cellStyle name="s82" xfId="230"/>
    <cellStyle name="s85" xfId="231"/>
    <cellStyle name="s93" xfId="232"/>
    <cellStyle name="s94" xfId="233"/>
    <cellStyle name="s95" xfId="234"/>
    <cellStyle name="SAPBEXaggData" xfId="95"/>
    <cellStyle name="SAPBEXaggDataEmph" xfId="96"/>
    <cellStyle name="SAPBEXaggItem" xfId="97"/>
    <cellStyle name="SAPBEXchaText" xfId="98"/>
    <cellStyle name="SAPBEXexcBad" xfId="99"/>
    <cellStyle name="SAPBEXexcCritical" xfId="100"/>
    <cellStyle name="SAPBEXexcGood" xfId="101"/>
    <cellStyle name="SAPBEXexcVeryBad" xfId="102"/>
    <cellStyle name="SAPBEXfilterDrill" xfId="103"/>
    <cellStyle name="SAPBEXfilterItem" xfId="104"/>
    <cellStyle name="SAPBEXfilterText" xfId="105"/>
    <cellStyle name="SAPBEXformats" xfId="106"/>
    <cellStyle name="SAPBEXheaderData" xfId="107"/>
    <cellStyle name="SAPBEXheaderItem" xfId="108"/>
    <cellStyle name="SAPBEXheaderText" xfId="109"/>
    <cellStyle name="SAPBEXresData" xfId="110"/>
    <cellStyle name="SAPBEXresDataEmph" xfId="111"/>
    <cellStyle name="SAPBEXresItem" xfId="112"/>
    <cellStyle name="SAPBEXstdData" xfId="113"/>
    <cellStyle name="SAPBEXstdDataEmph" xfId="114"/>
    <cellStyle name="SAPBEXstdItem" xfId="115"/>
    <cellStyle name="SAPBEXstdItem 2" xfId="235"/>
    <cellStyle name="SAPBEXsubData" xfId="116"/>
    <cellStyle name="SAPBEXsubDataEmph" xfId="117"/>
    <cellStyle name="SAPBEXsubItem" xfId="118"/>
    <cellStyle name="SAPBEXtitle" xfId="119"/>
    <cellStyle name="SAPBEXundefined" xfId="120"/>
    <cellStyle name="Sep. milhar [2]" xfId="121"/>
    <cellStyle name="Separador de m" xfId="122"/>
    <cellStyle name="Separador de milhares [0]_A" xfId="123"/>
    <cellStyle name="Separador de milhares_A" xfId="124"/>
    <cellStyle name="Sheet Title" xfId="125"/>
    <cellStyle name="Standard_act" xfId="236"/>
    <cellStyle name="Text" xfId="126"/>
    <cellStyle name="þ_x001d_ð‡_x000c_éþ÷_x000c_âþU_x0001__x001f__x000f_&quot;_x0007__x0001__x0001_" xfId="237"/>
    <cellStyle name="þ_x001d_ð‡_x000c_éþ÷_x000c_âþU_x0001__x001f__x000f_&quot;_x000f__x0001__x0001_" xfId="238"/>
    <cellStyle name="þ_x001d_ð‡_x000c_éþ÷_x000c_âþU_x0001__x001f__x000f_&quot;_x0007__x0001__x0001_ 2" xfId="239"/>
    <cellStyle name="þ_x001d_ð‡_x000c_éþ÷_x000c_âþU_x0001__x001f__x000f_&quot;_x000f__x0001__x0001_ 2" xfId="240"/>
    <cellStyle name="þ_x001d_ð‡_x000c_éþ÷_x000c_âþU_x0001__x001f__x000f_&quot;_x0007__x0001__x0001_ 3" xfId="241"/>
    <cellStyle name="þ_x001d_ð‡_x000c_éþ÷_x000c_âþU_x0001__x001f__x000f_&quot;_x000f__x0001__x0001_ 3" xfId="242"/>
    <cellStyle name="þ_x001d_ð‡_x000c_éþ÷_x000c_âþU_x0001__x001f__x000f_&quot;_x0007__x0001__x0001_ 4" xfId="243"/>
    <cellStyle name="þ_x001d_ð‡_x000c_éþ÷_x000c_âþU_x0001__x001f__x000f_&quot;_x000f__x0001__x0001_ 4" xfId="244"/>
    <cellStyle name="þ_x001d_ð‡_x000c_éþ÷_x000c_âþU_x0001__x001f__x000f_&quot;_x0007__x0001__x0001_ 5" xfId="245"/>
    <cellStyle name="þ_x001d_ð‡_x000c_éþ÷_x000c_âþU_x0001__x001f__x000f_&quot;_x000f__x0001__x0001_ 5" xfId="246"/>
    <cellStyle name="þ_x001d_ð‡_x000c_éþ÷_x000c_âþU_x0001__x001f__x000f_&quot;_x0007__x0001__x0001_ 6" xfId="247"/>
    <cellStyle name="þ_x001d_ð‡_x000c_éþ÷_x000c_âþU_x0001__x001f__x000f_&quot;_x000f__x0001__x0001_ 6" xfId="248"/>
    <cellStyle name="þ_x001d_ð‡_x000c_éþ÷_x000c_âþU_x0001__x001f__x000f_&quot;_x0007__x0001__x0001__National Accounts" xfId="249"/>
    <cellStyle name="þ_x001d_ð‡_x000c_éþ÷_x000c_âþU_x0001__x001f__x000f_&quot;_x000f__x0001__x0001__National Accounts" xfId="250"/>
    <cellStyle name="Titulo1" xfId="127"/>
    <cellStyle name="Titulo2" xfId="128"/>
    <cellStyle name="TopGrey" xfId="251"/>
    <cellStyle name="V¡rgula" xfId="129"/>
    <cellStyle name="V¡rgula0" xfId="130"/>
    <cellStyle name="vaca" xfId="131"/>
    <cellStyle name="Vírgula" xfId="132"/>
    <cellStyle name="WebAnchor1" xfId="133"/>
    <cellStyle name="WebAnchor2" xfId="134"/>
    <cellStyle name="WebAnchor3" xfId="135"/>
    <cellStyle name="WebAnchor4" xfId="136"/>
    <cellStyle name="WebAnchor5" xfId="137"/>
    <cellStyle name="WebAnchor6" xfId="138"/>
    <cellStyle name="WebAnchor7" xfId="139"/>
    <cellStyle name="Webexclude" xfId="140"/>
    <cellStyle name="WebFN" xfId="141"/>
    <cellStyle name="WebFN1" xfId="142"/>
    <cellStyle name="WebFN2" xfId="143"/>
    <cellStyle name="WebFN3" xfId="144"/>
    <cellStyle name="WebFN4" xfId="145"/>
    <cellStyle name="WebHR" xfId="146"/>
    <cellStyle name="WebIndent1" xfId="147"/>
    <cellStyle name="WebIndent1wFN3" xfId="148"/>
    <cellStyle name="WebIndent2" xfId="149"/>
    <cellStyle name="WebNoBR" xfId="150"/>
    <cellStyle name="ДАТА" xfId="151"/>
    <cellStyle name="ДЕНЕЖНЫЙ_BOPENGC" xfId="152"/>
    <cellStyle name="ЗАГОЛОВОК1" xfId="153"/>
    <cellStyle name="ЗАГОЛОВОК2" xfId="154"/>
    <cellStyle name="ИТОГОВЫЙ" xfId="155"/>
    <cellStyle name="Обычный_BOPENGC" xfId="156"/>
    <cellStyle name="ПРОЦЕНТНЫЙ_BOPENGC" xfId="157"/>
    <cellStyle name="ТЕКСТ" xfId="158"/>
    <cellStyle name="ФИКСИРОВАННЫЙ" xfId="159"/>
    <cellStyle name="ФИНАНСОВЫЙ_BOPENGC" xfId="16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07" Type="http://schemas.openxmlformats.org/officeDocument/2006/relationships/sharedStrings" Target="sharedStrings.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87" Type="http://schemas.openxmlformats.org/officeDocument/2006/relationships/externalLink" Target="externalLinks/externalLink84.xml"/><Relationship Id="rId102" Type="http://schemas.openxmlformats.org/officeDocument/2006/relationships/externalLink" Target="externalLinks/externalLink99.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103" Type="http://schemas.openxmlformats.org/officeDocument/2006/relationships/externalLink" Target="externalLinks/externalLink100.xml"/><Relationship Id="rId108" Type="http://schemas.openxmlformats.org/officeDocument/2006/relationships/calcChain" Target="calcChain.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6" Type="http://schemas.openxmlformats.org/officeDocument/2006/relationships/styles" Target="styles.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externalLink" Target="externalLinks/externalLink101.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b="0"/>
            </a:pPr>
            <a:r>
              <a:rPr lang="en-US" b="0"/>
              <a:t>Uganda</a:t>
            </a:r>
          </a:p>
        </c:rich>
      </c:tx>
      <c:overlay val="1"/>
    </c:title>
    <c:plotArea>
      <c:layout>
        <c:manualLayout>
          <c:layoutTarget val="inner"/>
          <c:xMode val="edge"/>
          <c:yMode val="edge"/>
          <c:x val="6.4294143651298222E-2"/>
          <c:y val="3.5988422959705522E-2"/>
          <c:w val="0.88887982110065511"/>
          <c:h val="0.84381897698890673"/>
        </c:manualLayout>
      </c:layout>
      <c:lineChart>
        <c:grouping val="standard"/>
        <c:ser>
          <c:idx val="0"/>
          <c:order val="0"/>
          <c:tx>
            <c:strRef>
              <c:f>'Data GDP per capita'!$F$14</c:f>
              <c:strCache>
                <c:ptCount val="1"/>
                <c:pt idx="0">
                  <c:v>Uganda</c:v>
                </c:pt>
              </c:strCache>
            </c:strRef>
          </c:tx>
          <c:spPr>
            <a:ln w="19050">
              <a:solidFill>
                <a:schemeClr val="tx2"/>
              </a:solidFill>
              <a:prstDash val="solid"/>
            </a:ln>
            <a:effectLst/>
          </c:spPr>
          <c:marker>
            <c:symbol val="none"/>
          </c:marker>
          <c:cat>
            <c:numRef>
              <c:f>'Data GDP per capita'!$G$3:$AU$3</c:f>
              <c:numCache>
                <c:formatCode>General</c:formatCode>
                <c:ptCount val="4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numCache>
            </c:numRef>
          </c:cat>
          <c:val>
            <c:numRef>
              <c:f>'Data GDP per capita'!$G$22:$AU$22</c:f>
              <c:numCache>
                <c:formatCode>0.0</c:formatCode>
                <c:ptCount val="41"/>
                <c:pt idx="0">
                  <c:v>359.29812079175264</c:v>
                </c:pt>
                <c:pt idx="1">
                  <c:v>358.1374370664854</c:v>
                </c:pt>
                <c:pt idx="2">
                  <c:v>349.144401838497</c:v>
                </c:pt>
                <c:pt idx="3">
                  <c:v>335.7680413287984</c:v>
                </c:pt>
                <c:pt idx="4">
                  <c:v>325.5136308304385</c:v>
                </c:pt>
                <c:pt idx="5">
                  <c:v>308.43770393528763</c:v>
                </c:pt>
                <c:pt idx="6">
                  <c:v>300.54120505681954</c:v>
                </c:pt>
                <c:pt idx="7">
                  <c:v>295.12359832255692</c:v>
                </c:pt>
                <c:pt idx="8">
                  <c:v>299.63232602172417</c:v>
                </c:pt>
                <c:pt idx="9">
                  <c:v>267.6617736427595</c:v>
                </c:pt>
                <c:pt idx="10">
                  <c:v>252.77476369023844</c:v>
                </c:pt>
                <c:pt idx="11">
                  <c:v>254.75966299006063</c:v>
                </c:pt>
                <c:pt idx="12">
                  <c:v>267.49771047143014</c:v>
                </c:pt>
                <c:pt idx="13">
                  <c:v>272.11888803752544</c:v>
                </c:pt>
                <c:pt idx="14">
                  <c:v>255.67154938487863</c:v>
                </c:pt>
                <c:pt idx="15">
                  <c:v>239.82129579844221</c:v>
                </c:pt>
                <c:pt idx="16">
                  <c:v>233.70296196237564</c:v>
                </c:pt>
                <c:pt idx="17">
                  <c:v>234.36522328154027</c:v>
                </c:pt>
                <c:pt idx="18">
                  <c:v>244.60140887102708</c:v>
                </c:pt>
                <c:pt idx="19">
                  <c:v>250.89275579574473</c:v>
                </c:pt>
                <c:pt idx="20">
                  <c:v>257.80611428844651</c:v>
                </c:pt>
                <c:pt idx="21">
                  <c:v>253.38784821353863</c:v>
                </c:pt>
                <c:pt idx="22">
                  <c:v>251.685387158776</c:v>
                </c:pt>
                <c:pt idx="23">
                  <c:v>263.48403014987338</c:v>
                </c:pt>
                <c:pt idx="24">
                  <c:v>271.42423194406058</c:v>
                </c:pt>
                <c:pt idx="25">
                  <c:v>292.57467483981935</c:v>
                </c:pt>
                <c:pt idx="26">
                  <c:v>309.41437677244022</c:v>
                </c:pt>
                <c:pt idx="27">
                  <c:v>316.52001916286781</c:v>
                </c:pt>
                <c:pt idx="28">
                  <c:v>318.74822033552778</c:v>
                </c:pt>
                <c:pt idx="29">
                  <c:v>334.39160336884157</c:v>
                </c:pt>
                <c:pt idx="30">
                  <c:v>341.80690412268501</c:v>
                </c:pt>
                <c:pt idx="31">
                  <c:v>348.36114806310309</c:v>
                </c:pt>
                <c:pt idx="32">
                  <c:v>366.866826065677</c:v>
                </c:pt>
                <c:pt idx="33">
                  <c:v>378.19498733220269</c:v>
                </c:pt>
                <c:pt idx="34">
                  <c:v>391.01248836684783</c:v>
                </c:pt>
                <c:pt idx="35">
                  <c:v>402.44520990427213</c:v>
                </c:pt>
                <c:pt idx="36">
                  <c:v>431.51857542396925</c:v>
                </c:pt>
                <c:pt idx="37">
                  <c:v>452.76426033561575</c:v>
                </c:pt>
                <c:pt idx="38">
                  <c:v>476.35170244327026</c:v>
                </c:pt>
                <c:pt idx="39">
                  <c:v>493.12264581647781</c:v>
                </c:pt>
                <c:pt idx="40">
                  <c:v>500.65043456156229</c:v>
                </c:pt>
              </c:numCache>
            </c:numRef>
          </c:val>
        </c:ser>
        <c:marker val="1"/>
        <c:axId val="442947072"/>
        <c:axId val="442948608"/>
      </c:lineChart>
      <c:catAx>
        <c:axId val="442947072"/>
        <c:scaling>
          <c:orientation val="minMax"/>
        </c:scaling>
        <c:axPos val="b"/>
        <c:numFmt formatCode="General" sourceLinked="1"/>
        <c:majorTickMark val="in"/>
        <c:tickLblPos val="nextTo"/>
        <c:spPr>
          <a:ln w="3175">
            <a:solidFill>
              <a:srgbClr val="000000"/>
            </a:solidFill>
            <a:prstDash val="solid"/>
          </a:ln>
        </c:spPr>
        <c:crossAx val="442948608"/>
        <c:crosses val="autoZero"/>
        <c:auto val="1"/>
        <c:lblAlgn val="ctr"/>
        <c:lblOffset val="100"/>
        <c:tickLblSkip val="5"/>
        <c:tickMarkSkip val="5"/>
      </c:catAx>
      <c:valAx>
        <c:axId val="442948608"/>
        <c:scaling>
          <c:orientation val="minMax"/>
          <c:max val="550"/>
          <c:min val="200"/>
        </c:scaling>
        <c:axPos val="l"/>
        <c:numFmt formatCode="0" sourceLinked="0"/>
        <c:majorTickMark val="in"/>
        <c:tickLblPos val="nextTo"/>
        <c:spPr>
          <a:ln w="3175">
            <a:solidFill>
              <a:srgbClr val="000000"/>
            </a:solidFill>
            <a:prstDash val="solid"/>
          </a:ln>
        </c:spPr>
        <c:crossAx val="442947072"/>
        <c:crosses val="autoZero"/>
        <c:crossBetween val="between"/>
      </c:valAx>
    </c:plotArea>
    <c:plotVisOnly val="1"/>
  </c:chart>
  <c:spPr>
    <a:ln>
      <a:noFill/>
    </a:ln>
  </c:spPr>
  <c:txPr>
    <a:bodyPr/>
    <a:lstStyle/>
    <a:p>
      <a:pPr>
        <a:defRPr sz="900">
          <a:latin typeface="Arial" pitchFamily="34" charset="0"/>
          <a:cs typeface="Arial" pitchFamily="34" charset="0"/>
        </a:defRPr>
      </a:pPr>
      <a:endParaRPr lang="en-US"/>
    </a:p>
  </c:txPr>
  <c:printSettings>
    <c:headerFooter/>
    <c:pageMargins b="0.750000000000004" l="0.70000000000000062" r="0.70000000000000062" t="0.75000000000000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a:latin typeface="Arial"/>
              </a:defRPr>
            </a:pPr>
            <a:r>
              <a:rPr lang="en-US" sz="1000" b="0">
                <a:latin typeface="Arial"/>
              </a:rPr>
              <a:t>Zambia</a:t>
            </a:r>
          </a:p>
        </c:rich>
      </c:tx>
      <c:layout>
        <c:manualLayout>
          <c:xMode val="edge"/>
          <c:yMode val="edge"/>
          <c:x val="0.45248143544317826"/>
          <c:y val="2.0889967442355311E-2"/>
        </c:manualLayout>
      </c:layout>
      <c:overlay val="1"/>
    </c:title>
    <c:plotArea>
      <c:layout>
        <c:manualLayout>
          <c:layoutTarget val="inner"/>
          <c:xMode val="edge"/>
          <c:yMode val="edge"/>
          <c:x val="9.4566599661458653E-2"/>
          <c:y val="1.8008961302568981E-2"/>
          <c:w val="0.87437986500860954"/>
          <c:h val="0.92184547784292714"/>
        </c:manualLayout>
      </c:layout>
      <c:lineChart>
        <c:grouping val="standard"/>
        <c:ser>
          <c:idx val="0"/>
          <c:order val="0"/>
          <c:tx>
            <c:strRef>
              <c:f>'Data GDP per capita'!$F$34</c:f>
              <c:strCache>
                <c:ptCount val="1"/>
                <c:pt idx="0">
                  <c:v>Zambia</c:v>
                </c:pt>
              </c:strCache>
            </c:strRef>
          </c:tx>
          <c:spPr>
            <a:ln w="19050">
              <a:solidFill>
                <a:schemeClr val="tx2"/>
              </a:solidFill>
              <a:prstDash val="solid"/>
            </a:ln>
            <a:effectLst/>
          </c:spPr>
          <c:marker>
            <c:symbol val="none"/>
          </c:marker>
          <c:cat>
            <c:numRef>
              <c:f>'Data GDP per capita'!$G$3:$AU$3</c:f>
              <c:numCache>
                <c:formatCode>General</c:formatCode>
                <c:ptCount val="4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numCache>
            </c:numRef>
          </c:cat>
          <c:val>
            <c:numRef>
              <c:f>'Data GDP per capita'!$G$42:$AU$42</c:f>
              <c:numCache>
                <c:formatCode>0.0</c:formatCode>
                <c:ptCount val="41"/>
                <c:pt idx="0">
                  <c:v>1758.3362465608727</c:v>
                </c:pt>
                <c:pt idx="1">
                  <c:v>1703.3355059611652</c:v>
                </c:pt>
                <c:pt idx="2">
                  <c:v>1813.1230455548055</c:v>
                </c:pt>
                <c:pt idx="3">
                  <c:v>1738.1423359189907</c:v>
                </c:pt>
                <c:pt idx="4">
                  <c:v>1797.7170992487431</c:v>
                </c:pt>
                <c:pt idx="5">
                  <c:v>1701.2185864408209</c:v>
                </c:pt>
                <c:pt idx="6">
                  <c:v>1719.3231715591519</c:v>
                </c:pt>
                <c:pt idx="7">
                  <c:v>1595.0697013984347</c:v>
                </c:pt>
                <c:pt idx="8">
                  <c:v>1554.3671120275631</c:v>
                </c:pt>
                <c:pt idx="9">
                  <c:v>1459.049513976265</c:v>
                </c:pt>
                <c:pt idx="10">
                  <c:v>1492.0458632118548</c:v>
                </c:pt>
                <c:pt idx="11">
                  <c:v>1540.3112068551416</c:v>
                </c:pt>
                <c:pt idx="12">
                  <c:v>1448.9326140266232</c:v>
                </c:pt>
                <c:pt idx="13">
                  <c:v>1388.7712880231654</c:v>
                </c:pt>
                <c:pt idx="14">
                  <c:v>1324.1887047147718</c:v>
                </c:pt>
                <c:pt idx="15">
                  <c:v>1301.1691179660654</c:v>
                </c:pt>
                <c:pt idx="16">
                  <c:v>1284.7164222266117</c:v>
                </c:pt>
                <c:pt idx="17">
                  <c:v>1265.9442862601543</c:v>
                </c:pt>
                <c:pt idx="18">
                  <c:v>1342.7907950662702</c:v>
                </c:pt>
                <c:pt idx="19">
                  <c:v>1255.187262162548</c:v>
                </c:pt>
                <c:pt idx="20">
                  <c:v>1209.8881897004474</c:v>
                </c:pt>
                <c:pt idx="21">
                  <c:v>1166.113939937067</c:v>
                </c:pt>
                <c:pt idx="22">
                  <c:v>1155.5935699862721</c:v>
                </c:pt>
                <c:pt idx="23">
                  <c:v>1122.1592135257197</c:v>
                </c:pt>
                <c:pt idx="24">
                  <c:v>944.31658380322153</c:v>
                </c:pt>
                <c:pt idx="25">
                  <c:v>882.43564310614579</c:v>
                </c:pt>
                <c:pt idx="26">
                  <c:v>909.75938662763167</c:v>
                </c:pt>
                <c:pt idx="27">
                  <c:v>907.97816762946422</c:v>
                </c:pt>
                <c:pt idx="28">
                  <c:v>862.94188081900609</c:v>
                </c:pt>
                <c:pt idx="29">
                  <c:v>873.48202126526496</c:v>
                </c:pt>
                <c:pt idx="30">
                  <c:v>895.93201733937838</c:v>
                </c:pt>
                <c:pt idx="31">
                  <c:v>917.26126078402888</c:v>
                </c:pt>
                <c:pt idx="32">
                  <c:v>926.27029864628548</c:v>
                </c:pt>
                <c:pt idx="33">
                  <c:v>952.3262083816187</c:v>
                </c:pt>
                <c:pt idx="34">
                  <c:v>981.64910737480841</c:v>
                </c:pt>
                <c:pt idx="35">
                  <c:v>1010.6489033775996</c:v>
                </c:pt>
                <c:pt idx="36">
                  <c:v>1048.4641642086829</c:v>
                </c:pt>
                <c:pt idx="37">
                  <c:v>1086.7276507447334</c:v>
                </c:pt>
                <c:pt idx="38">
                  <c:v>1120.3104351595275</c:v>
                </c:pt>
                <c:pt idx="39">
                  <c:v>1163.3405200861566</c:v>
                </c:pt>
                <c:pt idx="40">
                  <c:v>1221.3627252963597</c:v>
                </c:pt>
              </c:numCache>
            </c:numRef>
          </c:val>
        </c:ser>
        <c:marker val="1"/>
        <c:axId val="443030912"/>
        <c:axId val="443040896"/>
      </c:lineChart>
      <c:catAx>
        <c:axId val="443030912"/>
        <c:scaling>
          <c:orientation val="minMax"/>
        </c:scaling>
        <c:axPos val="b"/>
        <c:numFmt formatCode="General" sourceLinked="1"/>
        <c:majorTickMark val="in"/>
        <c:tickLblPos val="nextTo"/>
        <c:spPr>
          <a:ln w="3175">
            <a:solidFill>
              <a:srgbClr val="000000"/>
            </a:solidFill>
            <a:prstDash val="solid"/>
          </a:ln>
        </c:spPr>
        <c:txPr>
          <a:bodyPr/>
          <a:lstStyle/>
          <a:p>
            <a:pPr>
              <a:defRPr sz="900">
                <a:latin typeface="Arial"/>
                <a:ea typeface="Arial"/>
                <a:cs typeface="Arial"/>
              </a:defRPr>
            </a:pPr>
            <a:endParaRPr lang="en-US"/>
          </a:p>
        </c:txPr>
        <c:crossAx val="443040896"/>
        <c:crosses val="autoZero"/>
        <c:auto val="1"/>
        <c:lblAlgn val="ctr"/>
        <c:lblOffset val="100"/>
        <c:tickLblSkip val="5"/>
        <c:tickMarkSkip val="5"/>
      </c:catAx>
      <c:valAx>
        <c:axId val="443040896"/>
        <c:scaling>
          <c:orientation val="minMax"/>
          <c:min val="500"/>
        </c:scaling>
        <c:axPos val="l"/>
        <c:numFmt formatCode="#,##0" sourceLinked="0"/>
        <c:majorTickMark val="in"/>
        <c:tickLblPos val="nextTo"/>
        <c:spPr>
          <a:ln w="3175">
            <a:solidFill>
              <a:srgbClr val="000000"/>
            </a:solidFill>
            <a:prstDash val="solid"/>
          </a:ln>
        </c:spPr>
        <c:txPr>
          <a:bodyPr/>
          <a:lstStyle/>
          <a:p>
            <a:pPr>
              <a:defRPr sz="900">
                <a:latin typeface="Arial"/>
                <a:ea typeface="Arial"/>
                <a:cs typeface="Arial"/>
              </a:defRPr>
            </a:pPr>
            <a:endParaRPr lang="en-US"/>
          </a:p>
        </c:txPr>
        <c:crossAx val="443030912"/>
        <c:crosses val="autoZero"/>
        <c:crossBetween val="between"/>
      </c:valAx>
      <c:spPr>
        <a:solidFill>
          <a:srgbClr val="FFFFFF"/>
        </a:solidFill>
        <a:ln w="3175">
          <a:noFill/>
          <a:prstDash val="solid"/>
        </a:ln>
      </c:spPr>
    </c:plotArea>
    <c:plotVisOnly val="1"/>
  </c:chart>
  <c:spPr>
    <a:ln>
      <a:noFill/>
    </a:ln>
  </c:spPr>
  <c:txPr>
    <a:bodyPr/>
    <a:lstStyle/>
    <a:p>
      <a:pPr>
        <a:defRPr sz="1000" b="0">
          <a:latin typeface="Arial" pitchFamily="34" charset="0"/>
          <a:cs typeface="Arial" pitchFamily="34" charset="0"/>
        </a:defRPr>
      </a:pPr>
      <a:endParaRPr lang="en-US"/>
    </a:p>
  </c:txPr>
  <c:printSettings>
    <c:headerFooter/>
    <c:pageMargins b="0.750000000000004" l="0.70000000000000062" r="0.70000000000000062" t="0.750000000000004"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50">
                <a:latin typeface="Arial"/>
              </a:defRPr>
            </a:pPr>
            <a:r>
              <a:rPr lang="en-US" sz="950"/>
              <a:t>Kenya</a:t>
            </a:r>
          </a:p>
        </c:rich>
      </c:tx>
      <c:overlay val="1"/>
    </c:title>
    <c:plotArea>
      <c:layout>
        <c:manualLayout>
          <c:layoutTarget val="inner"/>
          <c:xMode val="edge"/>
          <c:yMode val="edge"/>
          <c:x val="6.53259386055004E-2"/>
          <c:y val="5.5991314338719733E-2"/>
          <c:w val="0.90357744617587199"/>
          <c:h val="0.81349987878021268"/>
        </c:manualLayout>
      </c:layout>
      <c:lineChart>
        <c:grouping val="standard"/>
        <c:ser>
          <c:idx val="0"/>
          <c:order val="0"/>
          <c:tx>
            <c:strRef>
              <c:f>'Data GDP per capita'!$F$44</c:f>
              <c:strCache>
                <c:ptCount val="1"/>
                <c:pt idx="0">
                  <c:v>Kenya               </c:v>
                </c:pt>
              </c:strCache>
            </c:strRef>
          </c:tx>
          <c:spPr>
            <a:ln w="19050">
              <a:solidFill>
                <a:schemeClr val="tx2"/>
              </a:solidFill>
              <a:prstDash val="solid"/>
            </a:ln>
            <a:effectLst/>
          </c:spPr>
          <c:marker>
            <c:symbol val="none"/>
          </c:marker>
          <c:cat>
            <c:numRef>
              <c:f>'Data GDP per capita'!$G$3:$AU$3</c:f>
              <c:numCache>
                <c:formatCode>General</c:formatCode>
                <c:ptCount val="4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numCache>
            </c:numRef>
          </c:cat>
          <c:val>
            <c:numRef>
              <c:f>'Data GDP per capita'!$G$52:$AU$52</c:f>
              <c:numCache>
                <c:formatCode>0.0</c:formatCode>
                <c:ptCount val="41"/>
                <c:pt idx="0">
                  <c:v>517.65300694073426</c:v>
                </c:pt>
                <c:pt idx="1">
                  <c:v>532.26016081946909</c:v>
                </c:pt>
                <c:pt idx="2">
                  <c:v>597.58273909891022</c:v>
                </c:pt>
                <c:pt idx="3">
                  <c:v>612.26642474181335</c:v>
                </c:pt>
                <c:pt idx="4">
                  <c:v>604.53147651482743</c:v>
                </c:pt>
                <c:pt idx="5">
                  <c:v>590.55530011424776</c:v>
                </c:pt>
                <c:pt idx="6">
                  <c:v>597.90315433815454</c:v>
                </c:pt>
                <c:pt idx="7">
                  <c:v>635.43712839463171</c:v>
                </c:pt>
                <c:pt idx="8">
                  <c:v>661.6490260431699</c:v>
                </c:pt>
                <c:pt idx="9">
                  <c:v>677.25380736770319</c:v>
                </c:pt>
                <c:pt idx="10">
                  <c:v>693.86274632110292</c:v>
                </c:pt>
                <c:pt idx="11">
                  <c:v>696.32696966272488</c:v>
                </c:pt>
                <c:pt idx="12">
                  <c:v>705.86260352322836</c:v>
                </c:pt>
                <c:pt idx="13">
                  <c:v>692.35943219006651</c:v>
                </c:pt>
                <c:pt idx="14">
                  <c:v>679.15736547464894</c:v>
                </c:pt>
                <c:pt idx="15">
                  <c:v>682.26124450117436</c:v>
                </c:pt>
                <c:pt idx="16">
                  <c:v>704.62271486036843</c:v>
                </c:pt>
                <c:pt idx="17">
                  <c:v>720.03543748083337</c:v>
                </c:pt>
                <c:pt idx="18">
                  <c:v>738.18465699108719</c:v>
                </c:pt>
                <c:pt idx="19">
                  <c:v>746.46766596133511</c:v>
                </c:pt>
                <c:pt idx="20">
                  <c:v>752.65171699452344</c:v>
                </c:pt>
                <c:pt idx="21">
                  <c:v>739.88361478263653</c:v>
                </c:pt>
                <c:pt idx="22">
                  <c:v>711.27534410815463</c:v>
                </c:pt>
                <c:pt idx="23">
                  <c:v>691.85728327569461</c:v>
                </c:pt>
                <c:pt idx="24">
                  <c:v>691.93062148616707</c:v>
                </c:pt>
                <c:pt idx="25">
                  <c:v>705.1505619234531</c:v>
                </c:pt>
                <c:pt idx="26">
                  <c:v>716.96234641653132</c:v>
                </c:pt>
                <c:pt idx="27">
                  <c:v>702.63793085018881</c:v>
                </c:pt>
                <c:pt idx="28">
                  <c:v>711.13416305139788</c:v>
                </c:pt>
                <c:pt idx="29">
                  <c:v>711.95742321954606</c:v>
                </c:pt>
                <c:pt idx="30">
                  <c:v>699.80541925724651</c:v>
                </c:pt>
                <c:pt idx="31">
                  <c:v>714.72638408203056</c:v>
                </c:pt>
                <c:pt idx="32">
                  <c:v>702.02335004451629</c:v>
                </c:pt>
                <c:pt idx="33">
                  <c:v>707.03228925214842</c:v>
                </c:pt>
                <c:pt idx="34">
                  <c:v>725.17492062102076</c:v>
                </c:pt>
                <c:pt idx="35">
                  <c:v>753.90970244515006</c:v>
                </c:pt>
                <c:pt idx="36">
                  <c:v>778.18508537705407</c:v>
                </c:pt>
                <c:pt idx="37">
                  <c:v>808.31601188146567</c:v>
                </c:pt>
                <c:pt idx="38">
                  <c:v>796.90193825082463</c:v>
                </c:pt>
                <c:pt idx="39">
                  <c:v>793.68479227517469</c:v>
                </c:pt>
                <c:pt idx="40">
                  <c:v>809.28711299622432</c:v>
                </c:pt>
              </c:numCache>
            </c:numRef>
          </c:val>
        </c:ser>
        <c:marker val="1"/>
        <c:axId val="452257664"/>
        <c:axId val="452259200"/>
      </c:lineChart>
      <c:catAx>
        <c:axId val="452257664"/>
        <c:scaling>
          <c:orientation val="minMax"/>
        </c:scaling>
        <c:axPos val="b"/>
        <c:numFmt formatCode="General" sourceLinked="1"/>
        <c:majorTickMark val="in"/>
        <c:tickLblPos val="nextTo"/>
        <c:spPr>
          <a:ln w="3175">
            <a:solidFill>
              <a:srgbClr val="000000"/>
            </a:solidFill>
            <a:prstDash val="solid"/>
          </a:ln>
        </c:spPr>
        <c:txPr>
          <a:bodyPr/>
          <a:lstStyle/>
          <a:p>
            <a:pPr>
              <a:defRPr sz="900">
                <a:latin typeface="Arial"/>
                <a:ea typeface="Arial"/>
                <a:cs typeface="Arial"/>
              </a:defRPr>
            </a:pPr>
            <a:endParaRPr lang="en-US"/>
          </a:p>
        </c:txPr>
        <c:crossAx val="452259200"/>
        <c:crosses val="autoZero"/>
        <c:auto val="1"/>
        <c:lblAlgn val="ctr"/>
        <c:lblOffset val="100"/>
        <c:tickLblSkip val="5"/>
        <c:tickMarkSkip val="5"/>
      </c:catAx>
      <c:valAx>
        <c:axId val="452259200"/>
        <c:scaling>
          <c:orientation val="minMax"/>
          <c:min val="500"/>
        </c:scaling>
        <c:axPos val="l"/>
        <c:numFmt formatCode="0" sourceLinked="0"/>
        <c:majorTickMark val="in"/>
        <c:tickLblPos val="nextTo"/>
        <c:spPr>
          <a:ln w="3175">
            <a:solidFill>
              <a:srgbClr val="000000"/>
            </a:solidFill>
            <a:prstDash val="solid"/>
          </a:ln>
        </c:spPr>
        <c:txPr>
          <a:bodyPr/>
          <a:lstStyle/>
          <a:p>
            <a:pPr>
              <a:defRPr sz="900">
                <a:latin typeface="Arial"/>
                <a:ea typeface="Arial"/>
                <a:cs typeface="Arial"/>
              </a:defRPr>
            </a:pPr>
            <a:endParaRPr lang="en-US"/>
          </a:p>
        </c:txPr>
        <c:crossAx val="452257664"/>
        <c:crosses val="autoZero"/>
        <c:crossBetween val="between"/>
      </c:valAx>
      <c:spPr>
        <a:solidFill>
          <a:srgbClr val="FFFFFF"/>
        </a:solidFill>
        <a:ln w="3175">
          <a:noFill/>
          <a:prstDash val="solid"/>
        </a:ln>
      </c:spPr>
    </c:plotArea>
    <c:plotVisOnly val="1"/>
  </c:chart>
  <c:spPr>
    <a:ln>
      <a:noFill/>
    </a:ln>
  </c:spPr>
  <c:txPr>
    <a:bodyPr/>
    <a:lstStyle/>
    <a:p>
      <a:pPr>
        <a:defRPr sz="1000" b="0">
          <a:latin typeface="Arial" pitchFamily="34" charset="0"/>
          <a:cs typeface="Arial" pitchFamily="34" charset="0"/>
        </a:defRPr>
      </a:pPr>
      <a:endParaRPr lang="en-US"/>
    </a:p>
  </c:txPr>
  <c:printSettings>
    <c:headerFooter/>
    <c:pageMargins b="0.75000000000000233" l="0.70000000000000062" r="0.70000000000000062" t="0.7500000000000023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50">
                <a:latin typeface="Arial"/>
              </a:defRPr>
            </a:pPr>
            <a:r>
              <a:rPr lang="en-US" sz="950"/>
              <a:t>Ghana</a:t>
            </a:r>
          </a:p>
        </c:rich>
      </c:tx>
      <c:overlay val="1"/>
    </c:title>
    <c:plotArea>
      <c:layout>
        <c:manualLayout>
          <c:layoutTarget val="inner"/>
          <c:xMode val="edge"/>
          <c:yMode val="edge"/>
          <c:x val="7.2116103221617031E-2"/>
          <c:y val="5.5098193628941257E-2"/>
          <c:w val="0.90244430093408079"/>
          <c:h val="0.81737698764061906"/>
        </c:manualLayout>
      </c:layout>
      <c:lineChart>
        <c:grouping val="standard"/>
        <c:ser>
          <c:idx val="0"/>
          <c:order val="0"/>
          <c:tx>
            <c:strRef>
              <c:f>'Data GDP per capita'!$F$54</c:f>
              <c:strCache>
                <c:ptCount val="1"/>
                <c:pt idx="0">
                  <c:v>Ghana               </c:v>
                </c:pt>
              </c:strCache>
            </c:strRef>
          </c:tx>
          <c:spPr>
            <a:ln w="19050">
              <a:solidFill>
                <a:schemeClr val="tx2"/>
              </a:solidFill>
              <a:prstDash val="solid"/>
            </a:ln>
            <a:effectLst/>
          </c:spPr>
          <c:marker>
            <c:symbol val="none"/>
          </c:marker>
          <c:cat>
            <c:numRef>
              <c:f>'Data GDP per capita'!$G$3:$AU$3</c:f>
              <c:numCache>
                <c:formatCode>General</c:formatCode>
                <c:ptCount val="4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numCache>
            </c:numRef>
          </c:cat>
          <c:val>
            <c:numRef>
              <c:f>'Data GDP per capita'!$G$62:$AU$62</c:f>
              <c:numCache>
                <c:formatCode>0.0</c:formatCode>
                <c:ptCount val="41"/>
                <c:pt idx="0">
                  <c:v>887.91552745139609</c:v>
                </c:pt>
                <c:pt idx="1">
                  <c:v>879.47664094020581</c:v>
                </c:pt>
                <c:pt idx="2">
                  <c:v>832.22395728009508</c:v>
                </c:pt>
                <c:pt idx="3">
                  <c:v>828.61868252623469</c:v>
                </c:pt>
                <c:pt idx="4">
                  <c:v>891.59572326536306</c:v>
                </c:pt>
                <c:pt idx="5">
                  <c:v>765.15219374290632</c:v>
                </c:pt>
                <c:pt idx="6">
                  <c:v>706.57482663334611</c:v>
                </c:pt>
                <c:pt idx="7">
                  <c:v>715.71345610654384</c:v>
                </c:pt>
                <c:pt idx="8">
                  <c:v>751.84158701992442</c:v>
                </c:pt>
                <c:pt idx="9">
                  <c:v>751.84603969314617</c:v>
                </c:pt>
                <c:pt idx="10">
                  <c:v>790.30361088755944</c:v>
                </c:pt>
                <c:pt idx="11">
                  <c:v>785.52952311660022</c:v>
                </c:pt>
                <c:pt idx="12">
                  <c:v>711.00622491011802</c:v>
                </c:pt>
                <c:pt idx="13">
                  <c:v>651.90778568860173</c:v>
                </c:pt>
                <c:pt idx="14">
                  <c:v>675.28952976816834</c:v>
                </c:pt>
                <c:pt idx="15">
                  <c:v>698.72186386580427</c:v>
                </c:pt>
                <c:pt idx="16">
                  <c:v>712.64020140660114</c:v>
                </c:pt>
                <c:pt idx="17">
                  <c:v>739.25469716474811</c:v>
                </c:pt>
                <c:pt idx="18">
                  <c:v>781.52147255629416</c:v>
                </c:pt>
                <c:pt idx="19">
                  <c:v>797.85032045249159</c:v>
                </c:pt>
                <c:pt idx="20">
                  <c:v>807.40765803389854</c:v>
                </c:pt>
                <c:pt idx="21">
                  <c:v>830.48703379529093</c:v>
                </c:pt>
                <c:pt idx="22">
                  <c:v>841.74301646160791</c:v>
                </c:pt>
                <c:pt idx="23">
                  <c:v>857.99337929687579</c:v>
                </c:pt>
                <c:pt idx="24">
                  <c:v>865.99921636572424</c:v>
                </c:pt>
                <c:pt idx="25">
                  <c:v>877.89101723178055</c:v>
                </c:pt>
                <c:pt idx="26">
                  <c:v>896.051188856875</c:v>
                </c:pt>
                <c:pt idx="27">
                  <c:v>921.21431888433142</c:v>
                </c:pt>
                <c:pt idx="28">
                  <c:v>943.7740849291381</c:v>
                </c:pt>
                <c:pt idx="29">
                  <c:v>964.6133622606751</c:v>
                </c:pt>
                <c:pt idx="30">
                  <c:v>980.12758409638059</c:v>
                </c:pt>
                <c:pt idx="31">
                  <c:v>999.07855571571679</c:v>
                </c:pt>
                <c:pt idx="32">
                  <c:v>1020.8761131093485</c:v>
                </c:pt>
                <c:pt idx="33">
                  <c:v>1047.4346355889231</c:v>
                </c:pt>
                <c:pt idx="34">
                  <c:v>1076.0000944463841</c:v>
                </c:pt>
                <c:pt idx="35">
                  <c:v>1114.1866036766157</c:v>
                </c:pt>
                <c:pt idx="36">
                  <c:v>1135.8680750598221</c:v>
                </c:pt>
                <c:pt idx="37">
                  <c:v>1179.1013999312956</c:v>
                </c:pt>
                <c:pt idx="38">
                  <c:v>1246.6416622173126</c:v>
                </c:pt>
                <c:pt idx="39">
                  <c:v>1272.1887428451471</c:v>
                </c:pt>
                <c:pt idx="40">
                  <c:v>1311.6252327070433</c:v>
                </c:pt>
              </c:numCache>
            </c:numRef>
          </c:val>
        </c:ser>
        <c:marker val="1"/>
        <c:axId val="452287872"/>
        <c:axId val="452297856"/>
      </c:lineChart>
      <c:catAx>
        <c:axId val="452287872"/>
        <c:scaling>
          <c:orientation val="minMax"/>
        </c:scaling>
        <c:axPos val="b"/>
        <c:numFmt formatCode="General" sourceLinked="1"/>
        <c:majorTickMark val="in"/>
        <c:tickLblPos val="nextTo"/>
        <c:spPr>
          <a:ln w="3175">
            <a:solidFill>
              <a:srgbClr val="000000"/>
            </a:solidFill>
            <a:prstDash val="solid"/>
          </a:ln>
        </c:spPr>
        <c:txPr>
          <a:bodyPr/>
          <a:lstStyle/>
          <a:p>
            <a:pPr>
              <a:defRPr sz="900">
                <a:latin typeface="Arial"/>
                <a:ea typeface="Arial"/>
                <a:cs typeface="Arial"/>
              </a:defRPr>
            </a:pPr>
            <a:endParaRPr lang="en-US"/>
          </a:p>
        </c:txPr>
        <c:crossAx val="452297856"/>
        <c:crosses val="autoZero"/>
        <c:auto val="1"/>
        <c:lblAlgn val="ctr"/>
        <c:lblOffset val="100"/>
        <c:tickLblSkip val="5"/>
        <c:tickMarkSkip val="5"/>
      </c:catAx>
      <c:valAx>
        <c:axId val="452297856"/>
        <c:scaling>
          <c:orientation val="minMax"/>
          <c:min val="500"/>
        </c:scaling>
        <c:axPos val="l"/>
        <c:numFmt formatCode="#,##0" sourceLinked="0"/>
        <c:majorTickMark val="in"/>
        <c:tickLblPos val="nextTo"/>
        <c:spPr>
          <a:ln w="3175">
            <a:solidFill>
              <a:srgbClr val="000000"/>
            </a:solidFill>
            <a:prstDash val="solid"/>
          </a:ln>
        </c:spPr>
        <c:txPr>
          <a:bodyPr/>
          <a:lstStyle/>
          <a:p>
            <a:pPr>
              <a:defRPr sz="900">
                <a:latin typeface="Arial"/>
                <a:ea typeface="Arial"/>
                <a:cs typeface="Arial"/>
              </a:defRPr>
            </a:pPr>
            <a:endParaRPr lang="en-US"/>
          </a:p>
        </c:txPr>
        <c:crossAx val="452287872"/>
        <c:crosses val="autoZero"/>
        <c:crossBetween val="between"/>
      </c:valAx>
      <c:spPr>
        <a:solidFill>
          <a:srgbClr val="FFFFFF"/>
        </a:solidFill>
        <a:ln w="3175">
          <a:noFill/>
          <a:prstDash val="solid"/>
        </a:ln>
      </c:spPr>
    </c:plotArea>
    <c:plotVisOnly val="1"/>
  </c:chart>
  <c:spPr>
    <a:ln>
      <a:noFill/>
    </a:ln>
  </c:spPr>
  <c:txPr>
    <a:bodyPr/>
    <a:lstStyle/>
    <a:p>
      <a:pPr>
        <a:defRPr sz="1000" b="0">
          <a:latin typeface="Arial" pitchFamily="34" charset="0"/>
          <a:cs typeface="Arial" pitchFamily="34" charset="0"/>
        </a:defRPr>
      </a:pPr>
      <a:endParaRPr lang="en-US"/>
    </a:p>
  </c:txPr>
  <c:printSettings>
    <c:headerFooter/>
    <c:pageMargins b="0.75000000000000233" l="0.70000000000000062" r="0.70000000000000062" t="0.75000000000000233"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50">
                <a:latin typeface="Arial"/>
              </a:defRPr>
            </a:pPr>
            <a:r>
              <a:rPr lang="en-US" sz="950"/>
              <a:t>Mozambique</a:t>
            </a:r>
          </a:p>
        </c:rich>
      </c:tx>
      <c:overlay val="1"/>
    </c:title>
    <c:plotArea>
      <c:layout>
        <c:manualLayout>
          <c:layoutTarget val="inner"/>
          <c:xMode val="edge"/>
          <c:yMode val="edge"/>
          <c:x val="6.5034284209283533E-2"/>
          <c:y val="5.5661792275965495E-2"/>
          <c:w val="0.90848293963254556"/>
          <c:h val="0.81493105028538193"/>
        </c:manualLayout>
      </c:layout>
      <c:lineChart>
        <c:grouping val="standard"/>
        <c:ser>
          <c:idx val="0"/>
          <c:order val="0"/>
          <c:tx>
            <c:strRef>
              <c:f>'Data GDP per capita'!$F$65</c:f>
              <c:strCache>
                <c:ptCount val="1"/>
                <c:pt idx="0">
                  <c:v>Mozambique          </c:v>
                </c:pt>
              </c:strCache>
            </c:strRef>
          </c:tx>
          <c:spPr>
            <a:ln w="19050">
              <a:solidFill>
                <a:schemeClr val="tx2"/>
              </a:solidFill>
              <a:prstDash val="solid"/>
            </a:ln>
            <a:effectLst/>
          </c:spPr>
          <c:marker>
            <c:symbol val="none"/>
          </c:marker>
          <c:cat>
            <c:numRef>
              <c:f>'Data GDP per capita'!$G$3:$AU$3</c:f>
              <c:numCache>
                <c:formatCode>General</c:formatCode>
                <c:ptCount val="4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numCache>
            </c:numRef>
          </c:cat>
          <c:val>
            <c:numRef>
              <c:f>'Data GDP per capita'!$G$73:$AU$73</c:f>
              <c:numCache>
                <c:formatCode>0.0</c:formatCode>
                <c:ptCount val="41"/>
                <c:pt idx="0">
                  <c:v>186.30248906732604</c:v>
                </c:pt>
                <c:pt idx="1">
                  <c:v>194.97575659741221</c:v>
                </c:pt>
                <c:pt idx="2">
                  <c:v>200.65193616257054</c:v>
                </c:pt>
                <c:pt idx="3">
                  <c:v>204.78640533855724</c:v>
                </c:pt>
                <c:pt idx="4">
                  <c:v>212.08995730942513</c:v>
                </c:pt>
                <c:pt idx="5">
                  <c:v>210.20225180916299</c:v>
                </c:pt>
                <c:pt idx="6">
                  <c:v>213.06275997606409</c:v>
                </c:pt>
                <c:pt idx="7">
                  <c:v>203.5217656031115</c:v>
                </c:pt>
                <c:pt idx="8">
                  <c:v>197.22665355308578</c:v>
                </c:pt>
                <c:pt idx="9">
                  <c:v>194.90993172683582</c:v>
                </c:pt>
                <c:pt idx="10">
                  <c:v>199.13645491185187</c:v>
                </c:pt>
                <c:pt idx="11">
                  <c:v>203.59201178121774</c:v>
                </c:pt>
                <c:pt idx="12">
                  <c:v>184.66642913900358</c:v>
                </c:pt>
                <c:pt idx="13">
                  <c:v>151.96168237420244</c:v>
                </c:pt>
                <c:pt idx="14">
                  <c:v>139.22389601561628</c:v>
                </c:pt>
                <c:pt idx="15">
                  <c:v>138.42210373748236</c:v>
                </c:pt>
                <c:pt idx="16">
                  <c:v>133.60652304909846</c:v>
                </c:pt>
                <c:pt idx="17">
                  <c:v>151.80026789343711</c:v>
                </c:pt>
                <c:pt idx="18">
                  <c:v>162.98939455828074</c:v>
                </c:pt>
                <c:pt idx="19">
                  <c:v>172.36929285658186</c:v>
                </c:pt>
                <c:pt idx="20">
                  <c:v>172.75287208706484</c:v>
                </c:pt>
                <c:pt idx="21">
                  <c:v>180.63717464621078</c:v>
                </c:pt>
                <c:pt idx="22">
                  <c:v>168.04104724610536</c:v>
                </c:pt>
                <c:pt idx="23">
                  <c:v>178.9364807648351</c:v>
                </c:pt>
                <c:pt idx="24">
                  <c:v>184.84460260088491</c:v>
                </c:pt>
                <c:pt idx="25">
                  <c:v>184.20189047837951</c:v>
                </c:pt>
                <c:pt idx="26">
                  <c:v>206.08521453595137</c:v>
                </c:pt>
                <c:pt idx="27">
                  <c:v>223.42298286638061</c:v>
                </c:pt>
                <c:pt idx="28">
                  <c:v>244.91663590208535</c:v>
                </c:pt>
                <c:pt idx="29">
                  <c:v>260.28316202915556</c:v>
                </c:pt>
                <c:pt idx="30">
                  <c:v>258.41605237518667</c:v>
                </c:pt>
                <c:pt idx="31">
                  <c:v>283.9808936017929</c:v>
                </c:pt>
                <c:pt idx="32">
                  <c:v>304.02187662631883</c:v>
                </c:pt>
                <c:pt idx="33">
                  <c:v>317.66054509084455</c:v>
                </c:pt>
                <c:pt idx="34">
                  <c:v>335.98496011678571</c:v>
                </c:pt>
                <c:pt idx="35">
                  <c:v>357.02617437717362</c:v>
                </c:pt>
                <c:pt idx="36">
                  <c:v>380.41575512473736</c:v>
                </c:pt>
                <c:pt idx="37">
                  <c:v>400.11531460654061</c:v>
                </c:pt>
                <c:pt idx="38">
                  <c:v>419.06589931241399</c:v>
                </c:pt>
                <c:pt idx="39">
                  <c:v>436.87236968879006</c:v>
                </c:pt>
                <c:pt idx="40">
                  <c:v>458.32674969057223</c:v>
                </c:pt>
              </c:numCache>
            </c:numRef>
          </c:val>
        </c:ser>
        <c:marker val="1"/>
        <c:axId val="452318336"/>
        <c:axId val="452319872"/>
      </c:lineChart>
      <c:catAx>
        <c:axId val="452318336"/>
        <c:scaling>
          <c:orientation val="minMax"/>
        </c:scaling>
        <c:axPos val="b"/>
        <c:numFmt formatCode="General" sourceLinked="1"/>
        <c:majorTickMark val="in"/>
        <c:tickLblPos val="nextTo"/>
        <c:spPr>
          <a:ln w="3175">
            <a:solidFill>
              <a:srgbClr val="000000"/>
            </a:solidFill>
            <a:prstDash val="solid"/>
          </a:ln>
        </c:spPr>
        <c:txPr>
          <a:bodyPr/>
          <a:lstStyle/>
          <a:p>
            <a:pPr>
              <a:defRPr sz="900">
                <a:latin typeface="Arial"/>
                <a:ea typeface="Arial"/>
                <a:cs typeface="Arial"/>
              </a:defRPr>
            </a:pPr>
            <a:endParaRPr lang="en-US"/>
          </a:p>
        </c:txPr>
        <c:crossAx val="452319872"/>
        <c:crosses val="autoZero"/>
        <c:auto val="1"/>
        <c:lblAlgn val="ctr"/>
        <c:lblOffset val="100"/>
        <c:tickLblSkip val="5"/>
        <c:tickMarkSkip val="5"/>
      </c:catAx>
      <c:valAx>
        <c:axId val="452319872"/>
        <c:scaling>
          <c:orientation val="minMax"/>
          <c:min val="100"/>
        </c:scaling>
        <c:axPos val="l"/>
        <c:numFmt formatCode="0" sourceLinked="0"/>
        <c:majorTickMark val="in"/>
        <c:tickLblPos val="nextTo"/>
        <c:spPr>
          <a:ln w="3175">
            <a:solidFill>
              <a:srgbClr val="000000"/>
            </a:solidFill>
            <a:prstDash val="solid"/>
          </a:ln>
        </c:spPr>
        <c:txPr>
          <a:bodyPr/>
          <a:lstStyle/>
          <a:p>
            <a:pPr>
              <a:defRPr sz="900">
                <a:latin typeface="Arial"/>
                <a:ea typeface="Arial"/>
                <a:cs typeface="Arial"/>
              </a:defRPr>
            </a:pPr>
            <a:endParaRPr lang="en-US"/>
          </a:p>
        </c:txPr>
        <c:crossAx val="452318336"/>
        <c:crosses val="autoZero"/>
        <c:crossBetween val="between"/>
      </c:valAx>
      <c:spPr>
        <a:solidFill>
          <a:srgbClr val="FFFFFF"/>
        </a:solidFill>
        <a:ln w="3175">
          <a:noFill/>
          <a:prstDash val="solid"/>
        </a:ln>
      </c:spPr>
    </c:plotArea>
    <c:plotVisOnly val="1"/>
  </c:chart>
  <c:spPr>
    <a:ln>
      <a:noFill/>
    </a:ln>
  </c:spPr>
  <c:txPr>
    <a:bodyPr/>
    <a:lstStyle/>
    <a:p>
      <a:pPr>
        <a:defRPr sz="1000" b="0">
          <a:latin typeface="Arial" pitchFamily="34" charset="0"/>
          <a:cs typeface="Arial" pitchFamily="34" charset="0"/>
        </a:defRPr>
      </a:pPr>
      <a:endParaRPr lang="en-US"/>
    </a:p>
  </c:txPr>
  <c:printSettings>
    <c:headerFooter/>
    <c:pageMargins b="0.75000000000000233" l="0.70000000000000062" r="0.70000000000000062" t="0.7500000000000023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b="0"/>
            </a:pPr>
            <a:r>
              <a:rPr lang="en-US" b="0"/>
              <a:t>Malawi</a:t>
            </a:r>
          </a:p>
        </c:rich>
      </c:tx>
      <c:overlay val="1"/>
    </c:title>
    <c:plotArea>
      <c:layout>
        <c:manualLayout>
          <c:layoutTarget val="inner"/>
          <c:xMode val="edge"/>
          <c:yMode val="edge"/>
          <c:x val="7.4482184824936307E-2"/>
          <c:y val="2.0019552132257069E-2"/>
          <c:w val="0.90028324584426811"/>
          <c:h val="0.9137011320059526"/>
        </c:manualLayout>
      </c:layout>
      <c:lineChart>
        <c:grouping val="standard"/>
        <c:ser>
          <c:idx val="0"/>
          <c:order val="0"/>
          <c:tx>
            <c:strRef>
              <c:f>'Data GDP per capita'!$F$4</c:f>
              <c:strCache>
                <c:ptCount val="1"/>
                <c:pt idx="0">
                  <c:v>Malawi</c:v>
                </c:pt>
              </c:strCache>
            </c:strRef>
          </c:tx>
          <c:spPr>
            <a:ln w="19050">
              <a:solidFill>
                <a:schemeClr val="tx2"/>
              </a:solidFill>
              <a:prstDash val="solid"/>
            </a:ln>
            <a:effectLst/>
          </c:spPr>
          <c:marker>
            <c:symbol val="none"/>
          </c:marker>
          <c:cat>
            <c:numRef>
              <c:f>'Data GDP per capita'!$G$3:$AU$3</c:f>
              <c:numCache>
                <c:formatCode>General</c:formatCode>
                <c:ptCount val="4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numCache>
            </c:numRef>
          </c:cat>
          <c:val>
            <c:numRef>
              <c:f>'Data GDP per capita'!$G$12:$AU$12</c:f>
              <c:numCache>
                <c:formatCode>0.0</c:formatCode>
                <c:ptCount val="41"/>
                <c:pt idx="0">
                  <c:v>224.907636667031</c:v>
                </c:pt>
                <c:pt idx="1">
                  <c:v>250.99108566861773</c:v>
                </c:pt>
                <c:pt idx="2">
                  <c:v>244.95803578230422</c:v>
                </c:pt>
                <c:pt idx="3">
                  <c:v>242.66840151549522</c:v>
                </c:pt>
                <c:pt idx="4">
                  <c:v>253.38193589095823</c:v>
                </c:pt>
                <c:pt idx="5">
                  <c:v>260.23498959186406</c:v>
                </c:pt>
                <c:pt idx="6">
                  <c:v>269.74415886682169</c:v>
                </c:pt>
                <c:pt idx="7">
                  <c:v>272.79884931487391</c:v>
                </c:pt>
                <c:pt idx="8">
                  <c:v>291.9515662337401</c:v>
                </c:pt>
                <c:pt idx="9">
                  <c:v>295.35500654592863</c:v>
                </c:pt>
                <c:pt idx="10">
                  <c:v>280.94691114127318</c:v>
                </c:pt>
                <c:pt idx="11">
                  <c:v>258.91801241800135</c:v>
                </c:pt>
                <c:pt idx="12">
                  <c:v>258.73262030087301</c:v>
                </c:pt>
                <c:pt idx="13">
                  <c:v>261.00253044379264</c:v>
                </c:pt>
                <c:pt idx="14">
                  <c:v>265.65461218657356</c:v>
                </c:pt>
                <c:pt idx="15">
                  <c:v>265.7870048096122</c:v>
                </c:pt>
                <c:pt idx="16">
                  <c:v>251.10176654551211</c:v>
                </c:pt>
                <c:pt idx="17">
                  <c:v>240.01548740104946</c:v>
                </c:pt>
                <c:pt idx="18">
                  <c:v>233.14090719076222</c:v>
                </c:pt>
                <c:pt idx="19">
                  <c:v>224.49200659406162</c:v>
                </c:pt>
                <c:pt idx="20">
                  <c:v>228.49072762664306</c:v>
                </c:pt>
                <c:pt idx="21">
                  <c:v>242.71641095191461</c:v>
                </c:pt>
                <c:pt idx="22">
                  <c:v>222.22507734659766</c:v>
                </c:pt>
                <c:pt idx="23">
                  <c:v>242.33029756018445</c:v>
                </c:pt>
                <c:pt idx="24">
                  <c:v>215.87052576942455</c:v>
                </c:pt>
                <c:pt idx="25">
                  <c:v>242.65778578061096</c:v>
                </c:pt>
                <c:pt idx="26">
                  <c:v>261.69815887055796</c:v>
                </c:pt>
                <c:pt idx="27">
                  <c:v>272.15150720353915</c:v>
                </c:pt>
                <c:pt idx="28">
                  <c:v>267.58601194007883</c:v>
                </c:pt>
                <c:pt idx="29">
                  <c:v>269.62940754065062</c:v>
                </c:pt>
                <c:pt idx="30">
                  <c:v>265.04611478364183</c:v>
                </c:pt>
                <c:pt idx="31">
                  <c:v>248.4367164097809</c:v>
                </c:pt>
                <c:pt idx="32">
                  <c:v>243.38500903904324</c:v>
                </c:pt>
                <c:pt idx="33">
                  <c:v>251.25465829478654</c:v>
                </c:pt>
                <c:pt idx="34">
                  <c:v>259.44947685295239</c:v>
                </c:pt>
                <c:pt idx="35">
                  <c:v>260.85926159790182</c:v>
                </c:pt>
                <c:pt idx="36">
                  <c:v>273.18834644703691</c:v>
                </c:pt>
                <c:pt idx="37">
                  <c:v>281.0028683291078</c:v>
                </c:pt>
                <c:pt idx="38">
                  <c:v>296.84076209887246</c:v>
                </c:pt>
                <c:pt idx="39">
                  <c:v>310.51234512621568</c:v>
                </c:pt>
                <c:pt idx="40">
                  <c:v>321.94153223508539</c:v>
                </c:pt>
              </c:numCache>
            </c:numRef>
          </c:val>
        </c:ser>
        <c:marker val="1"/>
        <c:axId val="452336256"/>
        <c:axId val="452346240"/>
      </c:lineChart>
      <c:catAx>
        <c:axId val="452336256"/>
        <c:scaling>
          <c:orientation val="minMax"/>
        </c:scaling>
        <c:axPos val="b"/>
        <c:numFmt formatCode="General" sourceLinked="1"/>
        <c:majorTickMark val="in"/>
        <c:tickLblPos val="nextTo"/>
        <c:spPr>
          <a:ln w="3175">
            <a:solidFill>
              <a:srgbClr val="000000"/>
            </a:solidFill>
            <a:prstDash val="solid"/>
          </a:ln>
        </c:spPr>
        <c:crossAx val="452346240"/>
        <c:crosses val="autoZero"/>
        <c:auto val="1"/>
        <c:lblAlgn val="ctr"/>
        <c:lblOffset val="100"/>
        <c:tickLblSkip val="5"/>
        <c:tickMarkSkip val="5"/>
      </c:catAx>
      <c:valAx>
        <c:axId val="452346240"/>
        <c:scaling>
          <c:orientation val="minMax"/>
          <c:min val="200"/>
        </c:scaling>
        <c:axPos val="l"/>
        <c:numFmt formatCode="0" sourceLinked="0"/>
        <c:majorTickMark val="in"/>
        <c:tickLblPos val="nextTo"/>
        <c:spPr>
          <a:ln w="3175">
            <a:solidFill>
              <a:srgbClr val="000000"/>
            </a:solidFill>
            <a:prstDash val="solid"/>
          </a:ln>
        </c:spPr>
        <c:crossAx val="452336256"/>
        <c:crosses val="autoZero"/>
        <c:crossBetween val="between"/>
      </c:valAx>
    </c:plotArea>
    <c:plotVisOnly val="1"/>
  </c:chart>
  <c:spPr>
    <a:ln>
      <a:noFill/>
    </a:ln>
  </c:spPr>
  <c:txPr>
    <a:bodyPr/>
    <a:lstStyle/>
    <a:p>
      <a:pPr>
        <a:defRPr sz="900">
          <a:latin typeface="Arial" pitchFamily="34" charset="0"/>
          <a:cs typeface="Arial" pitchFamily="34" charset="0"/>
        </a:defRPr>
      </a:pPr>
      <a:endParaRPr lang="en-US"/>
    </a:p>
  </c:txPr>
  <c:printSettings>
    <c:headerFooter/>
    <c:pageMargins b="0.75000000000000422" l="0.70000000000000062" r="0.70000000000000062" t="0.7500000000000042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1">
                <a:latin typeface="Arial"/>
              </a:defRPr>
            </a:pPr>
            <a:r>
              <a:rPr lang="en-US" sz="1000" b="0">
                <a:latin typeface="Arial"/>
              </a:rPr>
              <a:t>Tanzania</a:t>
            </a:r>
          </a:p>
        </c:rich>
      </c:tx>
      <c:layout>
        <c:manualLayout>
          <c:xMode val="edge"/>
          <c:yMode val="edge"/>
          <c:x val="0.43254992576100981"/>
          <c:y val="2.0889967442355328E-2"/>
        </c:manualLayout>
      </c:layout>
      <c:overlay val="1"/>
    </c:title>
    <c:plotArea>
      <c:layout>
        <c:manualLayout>
          <c:layoutTarget val="inner"/>
          <c:xMode val="edge"/>
          <c:yMode val="edge"/>
          <c:x val="6.5722466959460005E-2"/>
          <c:y val="2.0019552132257069E-2"/>
          <c:w val="0.90841130699370543"/>
          <c:h val="0.9137011320059526"/>
        </c:manualLayout>
      </c:layout>
      <c:lineChart>
        <c:grouping val="standard"/>
        <c:ser>
          <c:idx val="0"/>
          <c:order val="0"/>
          <c:tx>
            <c:strRef>
              <c:f>'Data GDP per capita'!$F$24</c:f>
              <c:strCache>
                <c:ptCount val="1"/>
                <c:pt idx="0">
                  <c:v>Tanzania</c:v>
                </c:pt>
              </c:strCache>
            </c:strRef>
          </c:tx>
          <c:spPr>
            <a:ln w="19050">
              <a:solidFill>
                <a:schemeClr val="tx2"/>
              </a:solidFill>
              <a:prstDash val="solid"/>
            </a:ln>
            <a:effectLst/>
          </c:spPr>
          <c:marker>
            <c:symbol val="none"/>
          </c:marker>
          <c:cat>
            <c:numRef>
              <c:f>'Data GDP per capita'!$G$3:$AU$3</c:f>
              <c:numCache>
                <c:formatCode>General</c:formatCode>
                <c:ptCount val="4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numCache>
            </c:numRef>
          </c:cat>
          <c:val>
            <c:numRef>
              <c:f>'Data GDP per capita'!$G$32:$AU$32</c:f>
              <c:numCache>
                <c:formatCode>0.0</c:formatCode>
                <c:ptCount val="41"/>
                <c:pt idx="0">
                  <c:v>324.6861231939917</c:v>
                </c:pt>
                <c:pt idx="1">
                  <c:v>329.32278917434041</c:v>
                </c:pt>
                <c:pt idx="2">
                  <c:v>342.17825106398215</c:v>
                </c:pt>
                <c:pt idx="3">
                  <c:v>343.55744690991463</c:v>
                </c:pt>
                <c:pt idx="4">
                  <c:v>342.84168000313213</c:v>
                </c:pt>
                <c:pt idx="5">
                  <c:v>349.32355534407145</c:v>
                </c:pt>
                <c:pt idx="6">
                  <c:v>359.81657250836992</c:v>
                </c:pt>
                <c:pt idx="7">
                  <c:v>350.36604637320829</c:v>
                </c:pt>
                <c:pt idx="8">
                  <c:v>346.73330199910981</c:v>
                </c:pt>
                <c:pt idx="9">
                  <c:v>347.00311835700387</c:v>
                </c:pt>
                <c:pt idx="10">
                  <c:v>337.14682622015681</c:v>
                </c:pt>
                <c:pt idx="11">
                  <c:v>330.73230524717923</c:v>
                </c:pt>
                <c:pt idx="12">
                  <c:v>320.71003365708435</c:v>
                </c:pt>
                <c:pt idx="13">
                  <c:v>308.06259071822825</c:v>
                </c:pt>
                <c:pt idx="14">
                  <c:v>299.94155043845831</c:v>
                </c:pt>
                <c:pt idx="15">
                  <c:v>302.25454680796724</c:v>
                </c:pt>
                <c:pt idx="16">
                  <c:v>308.87041994035548</c:v>
                </c:pt>
                <c:pt idx="17">
                  <c:v>317.38004144097243</c:v>
                </c:pt>
                <c:pt idx="18">
                  <c:v>325.17653829176959</c:v>
                </c:pt>
                <c:pt idx="19">
                  <c:v>326.55455914505563</c:v>
                </c:pt>
                <c:pt idx="20">
                  <c:v>340.35477851876414</c:v>
                </c:pt>
                <c:pt idx="21">
                  <c:v>336.72823638465673</c:v>
                </c:pt>
                <c:pt idx="22">
                  <c:v>328.37473211622017</c:v>
                </c:pt>
                <c:pt idx="23">
                  <c:v>322.34481427054999</c:v>
                </c:pt>
                <c:pt idx="24">
                  <c:v>317.73751132064649</c:v>
                </c:pt>
                <c:pt idx="25">
                  <c:v>319.61369255530951</c:v>
                </c:pt>
                <c:pt idx="26">
                  <c:v>324.91220882834352</c:v>
                </c:pt>
                <c:pt idx="27">
                  <c:v>327.46970426692479</c:v>
                </c:pt>
                <c:pt idx="28">
                  <c:v>330.36364207362664</c:v>
                </c:pt>
                <c:pt idx="29">
                  <c:v>338.79392327280897</c:v>
                </c:pt>
                <c:pt idx="30">
                  <c:v>343.87066996073781</c:v>
                </c:pt>
                <c:pt idx="31">
                  <c:v>354.98698913306953</c:v>
                </c:pt>
                <c:pt idx="32">
                  <c:v>372.85156513435368</c:v>
                </c:pt>
                <c:pt idx="33">
                  <c:v>390.75624512035705</c:v>
                </c:pt>
                <c:pt idx="34">
                  <c:v>412.1610839137752</c:v>
                </c:pt>
                <c:pt idx="35">
                  <c:v>433.0960781299396</c:v>
                </c:pt>
                <c:pt idx="36">
                  <c:v>455.10119312397114</c:v>
                </c:pt>
                <c:pt idx="37">
                  <c:v>477.18446171905663</c:v>
                </c:pt>
                <c:pt idx="38">
                  <c:v>501.96736024913884</c:v>
                </c:pt>
                <c:pt idx="39">
                  <c:v>525.11703031089849</c:v>
                </c:pt>
                <c:pt idx="40">
                  <c:v>548.28175441047949</c:v>
                </c:pt>
              </c:numCache>
            </c:numRef>
          </c:val>
        </c:ser>
        <c:marker val="1"/>
        <c:axId val="452411776"/>
        <c:axId val="452413312"/>
      </c:lineChart>
      <c:catAx>
        <c:axId val="452411776"/>
        <c:scaling>
          <c:orientation val="minMax"/>
        </c:scaling>
        <c:axPos val="b"/>
        <c:numFmt formatCode="General" sourceLinked="1"/>
        <c:majorTickMark val="in"/>
        <c:tickLblPos val="nextTo"/>
        <c:spPr>
          <a:ln w="3175">
            <a:solidFill>
              <a:srgbClr val="000000"/>
            </a:solidFill>
            <a:prstDash val="solid"/>
          </a:ln>
        </c:spPr>
        <c:txPr>
          <a:bodyPr/>
          <a:lstStyle/>
          <a:p>
            <a:pPr>
              <a:defRPr sz="900">
                <a:latin typeface="Arial"/>
                <a:ea typeface="Arial"/>
                <a:cs typeface="Arial"/>
              </a:defRPr>
            </a:pPr>
            <a:endParaRPr lang="en-US"/>
          </a:p>
        </c:txPr>
        <c:crossAx val="452413312"/>
        <c:crosses val="autoZero"/>
        <c:auto val="1"/>
        <c:lblAlgn val="ctr"/>
        <c:lblOffset val="100"/>
        <c:tickLblSkip val="5"/>
        <c:tickMarkSkip val="5"/>
      </c:catAx>
      <c:valAx>
        <c:axId val="452413312"/>
        <c:scaling>
          <c:orientation val="minMax"/>
          <c:min val="250"/>
        </c:scaling>
        <c:axPos val="l"/>
        <c:numFmt formatCode="0" sourceLinked="0"/>
        <c:majorTickMark val="in"/>
        <c:tickLblPos val="nextTo"/>
        <c:spPr>
          <a:ln w="3175">
            <a:solidFill>
              <a:srgbClr val="000000"/>
            </a:solidFill>
            <a:prstDash val="solid"/>
          </a:ln>
        </c:spPr>
        <c:txPr>
          <a:bodyPr/>
          <a:lstStyle/>
          <a:p>
            <a:pPr>
              <a:defRPr sz="900">
                <a:latin typeface="Arial"/>
                <a:ea typeface="Arial"/>
                <a:cs typeface="Arial"/>
              </a:defRPr>
            </a:pPr>
            <a:endParaRPr lang="en-US"/>
          </a:p>
        </c:txPr>
        <c:crossAx val="452411776"/>
        <c:crosses val="autoZero"/>
        <c:crossBetween val="between"/>
      </c:valAx>
      <c:spPr>
        <a:solidFill>
          <a:srgbClr val="FFFFFF"/>
        </a:solidFill>
        <a:ln w="3175">
          <a:noFill/>
          <a:prstDash val="solid"/>
        </a:ln>
      </c:spPr>
    </c:plotArea>
    <c:plotVisOnly val="1"/>
  </c:chart>
  <c:spPr>
    <a:ln>
      <a:noFill/>
    </a:ln>
  </c:spPr>
  <c:txPr>
    <a:bodyPr/>
    <a:lstStyle/>
    <a:p>
      <a:pPr>
        <a:defRPr sz="1000" b="0">
          <a:latin typeface="Arial" pitchFamily="34" charset="0"/>
          <a:cs typeface="Arial" pitchFamily="34" charset="0"/>
        </a:defRPr>
      </a:pPr>
      <a:endParaRPr lang="en-US"/>
    </a:p>
  </c:txPr>
  <c:printSettings>
    <c:headerFooter/>
    <c:pageMargins b="0.75000000000000422" l="0.70000000000000062" r="0.70000000000000062" t="0.75000000000000422"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chart" Target="../charts/chart7.xml"/><Relationship Id="rId4"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absolute">
    <xdr:from>
      <xdr:col>8</xdr:col>
      <xdr:colOff>25400</xdr:colOff>
      <xdr:row>0</xdr:row>
      <xdr:rowOff>0</xdr:rowOff>
    </xdr:from>
    <xdr:to>
      <xdr:col>111</xdr:col>
      <xdr:colOff>19050</xdr:colOff>
      <xdr:row>12</xdr:row>
      <xdr:rowOff>28574</xdr:rowOff>
    </xdr:to>
    <xdr:sp macro="" textlink="">
      <xdr:nvSpPr>
        <xdr:cNvPr id="2" name="Header"/>
        <xdr:cNvSpPr txBox="1"/>
      </xdr:nvSpPr>
      <xdr:spPr>
        <a:xfrm>
          <a:off x="482600" y="0"/>
          <a:ext cx="5880100" cy="485774"/>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pPr algn="ctr"/>
          <a:r>
            <a:rPr lang="en-US" sz="1200" b="0" i="0">
              <a:latin typeface="Arial"/>
            </a:rPr>
            <a:t>Figure 1. Real GDP per Capita, 1970-2010</a:t>
          </a:r>
        </a:p>
        <a:p>
          <a:pPr algn="ctr"/>
          <a:r>
            <a:rPr lang="en-US" sz="1200" b="0" i="0">
              <a:latin typeface="Arial"/>
            </a:rPr>
            <a:t>Constant</a:t>
          </a:r>
          <a:r>
            <a:rPr lang="en-US" sz="1200" b="0" i="0" baseline="0">
              <a:latin typeface="Arial"/>
            </a:rPr>
            <a:t> 2010 prices, US dollar</a:t>
          </a:r>
          <a:r>
            <a:rPr lang="en-US" sz="1200" b="0" i="0">
              <a:latin typeface="Arial"/>
            </a:rPr>
            <a:t>
</a:t>
          </a:r>
        </a:p>
      </xdr:txBody>
    </xdr:sp>
    <xdr:clientData/>
  </xdr:twoCellAnchor>
  <xdr:twoCellAnchor editAs="absolute">
    <xdr:from>
      <xdr:col>13</xdr:col>
      <xdr:colOff>17319</xdr:colOff>
      <xdr:row>368</xdr:row>
      <xdr:rowOff>9525</xdr:rowOff>
    </xdr:from>
    <xdr:to>
      <xdr:col>103</xdr:col>
      <xdr:colOff>17319</xdr:colOff>
      <xdr:row>377</xdr:row>
      <xdr:rowOff>28575</xdr:rowOff>
    </xdr:to>
    <xdr:sp macro="" textlink="">
      <xdr:nvSpPr>
        <xdr:cNvPr id="3" name="Footer"/>
        <xdr:cNvSpPr txBox="1"/>
      </xdr:nvSpPr>
      <xdr:spPr>
        <a:xfrm>
          <a:off x="692728" y="12755707"/>
          <a:ext cx="4675909" cy="330777"/>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r>
            <a:rPr lang="en-US" sz="1000" b="0" i="0">
              <a:latin typeface="Arial"/>
            </a:rPr>
            <a:t>Source: IMF World Economic Outlook.
</a:t>
          </a:r>
        </a:p>
      </xdr:txBody>
    </xdr:sp>
    <xdr:clientData/>
  </xdr:twoCellAnchor>
  <xdr:absoluteAnchor>
    <xdr:pos x="371477" y="3483551"/>
    <xdr:ext cx="4381498" cy="1825337"/>
    <xdr:graphicFrame macro="">
      <xdr:nvGraphicFramePr>
        <xdr:cNvPr id="5" name="Chart 4"/>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244185" y="5482070"/>
    <xdr:ext cx="4461165" cy="1966480"/>
    <xdr:graphicFrame macro="">
      <xdr:nvGraphicFramePr>
        <xdr:cNvPr id="7" name="Chart 6"/>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wsDr>
</file>

<file path=xl/drawings/drawing2.xml><?xml version="1.0" encoding="utf-8"?>
<xdr:wsDr xmlns:xdr="http://schemas.openxmlformats.org/drawingml/2006/spreadsheetDrawing" xmlns:a="http://schemas.openxmlformats.org/drawingml/2006/main">
  <xdr:twoCellAnchor editAs="absolute">
    <xdr:from>
      <xdr:col>8</xdr:col>
      <xdr:colOff>25400</xdr:colOff>
      <xdr:row>0</xdr:row>
      <xdr:rowOff>0</xdr:rowOff>
    </xdr:from>
    <xdr:to>
      <xdr:col>102</xdr:col>
      <xdr:colOff>19050</xdr:colOff>
      <xdr:row>13</xdr:row>
      <xdr:rowOff>19050</xdr:rowOff>
    </xdr:to>
    <xdr:sp macro="" textlink="">
      <xdr:nvSpPr>
        <xdr:cNvPr id="2" name="Header"/>
        <xdr:cNvSpPr txBox="1"/>
      </xdr:nvSpPr>
      <xdr:spPr>
        <a:xfrm>
          <a:off x="482600" y="0"/>
          <a:ext cx="5365750" cy="514350"/>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pPr algn="ctr"/>
          <a:r>
            <a:rPr lang="en-US" sz="1200" b="0" i="0">
              <a:solidFill>
                <a:schemeClr val="dk1"/>
              </a:solidFill>
              <a:latin typeface="Arial" pitchFamily="34" charset="0"/>
              <a:ea typeface="+mn-ea"/>
              <a:cs typeface="Arial" pitchFamily="34" charset="0"/>
            </a:rPr>
            <a:t>Figure 1 cont. Real GDP per Capita, 1970-2010</a:t>
          </a:r>
          <a:endParaRPr lang="en-US" sz="1200">
            <a:latin typeface="Arial" pitchFamily="34" charset="0"/>
            <a:cs typeface="Arial" pitchFamily="34" charset="0"/>
          </a:endParaRPr>
        </a:p>
        <a:p>
          <a:pPr algn="ctr"/>
          <a:r>
            <a:rPr lang="en-US" sz="1200" b="0" i="0">
              <a:solidFill>
                <a:schemeClr val="dk1"/>
              </a:solidFill>
              <a:latin typeface="Arial" pitchFamily="34" charset="0"/>
              <a:ea typeface="+mn-ea"/>
              <a:cs typeface="Arial" pitchFamily="34" charset="0"/>
            </a:rPr>
            <a:t>Constant</a:t>
          </a:r>
          <a:r>
            <a:rPr lang="en-US" sz="1200" b="0" i="0" baseline="0">
              <a:solidFill>
                <a:schemeClr val="dk1"/>
              </a:solidFill>
              <a:latin typeface="Arial" pitchFamily="34" charset="0"/>
              <a:ea typeface="+mn-ea"/>
              <a:cs typeface="Arial" pitchFamily="34" charset="0"/>
            </a:rPr>
            <a:t> 2010 prices, U.S. dollar</a:t>
          </a:r>
          <a:r>
            <a:rPr lang="en-US" sz="1000" b="0" i="0">
              <a:latin typeface="Arial"/>
            </a:rPr>
            <a:t>
</a:t>
          </a:r>
        </a:p>
      </xdr:txBody>
    </xdr:sp>
    <xdr:clientData/>
  </xdr:twoCellAnchor>
  <xdr:twoCellAnchor editAs="absolute">
    <xdr:from>
      <xdr:col>3</xdr:col>
      <xdr:colOff>19050</xdr:colOff>
      <xdr:row>276</xdr:row>
      <xdr:rowOff>9525</xdr:rowOff>
    </xdr:from>
    <xdr:to>
      <xdr:col>93</xdr:col>
      <xdr:colOff>19050</xdr:colOff>
      <xdr:row>284</xdr:row>
      <xdr:rowOff>28575</xdr:rowOff>
    </xdr:to>
    <xdr:sp macro="" textlink="">
      <xdr:nvSpPr>
        <xdr:cNvPr id="3" name="Footer"/>
        <xdr:cNvSpPr txBox="1"/>
      </xdr:nvSpPr>
      <xdr:spPr>
        <a:xfrm>
          <a:off x="190500" y="10525125"/>
          <a:ext cx="5143500" cy="323850"/>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r>
            <a:rPr lang="en-US" sz="900" b="0" i="0">
              <a:latin typeface="Arial" pitchFamily="34" charset="0"/>
              <a:cs typeface="Arial" pitchFamily="34" charset="0"/>
            </a:rPr>
            <a:t>Source:</a:t>
          </a:r>
          <a:r>
            <a:rPr lang="en-US" sz="900" b="0" i="0">
              <a:solidFill>
                <a:schemeClr val="dk1"/>
              </a:solidFill>
              <a:latin typeface="Arial" pitchFamily="34" charset="0"/>
              <a:ea typeface="+mn-ea"/>
              <a:cs typeface="Arial" pitchFamily="34" charset="0"/>
            </a:rPr>
            <a:t> IMF World Economic Outlook.</a:t>
          </a:r>
          <a:r>
            <a:rPr lang="en-US" sz="1000" b="0" i="0">
              <a:latin typeface="Arial"/>
            </a:rPr>
            <a:t>
</a:t>
          </a:r>
        </a:p>
      </xdr:txBody>
    </xdr:sp>
    <xdr:clientData/>
  </xdr:twoCellAnchor>
  <xdr:absoluteAnchor>
    <xdr:pos x="285751" y="457200"/>
    <xdr:ext cx="5448300" cy="2371725"/>
    <xdr:graphicFrame macro="">
      <xdr:nvGraphicFramePr>
        <xdr:cNvPr id="4" name="Chart 3"/>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7305675" y="9439275"/>
    <xdr:ext cx="5593092" cy="2450770"/>
    <xdr:graphicFrame macro="">
      <xdr:nvGraphicFramePr>
        <xdr:cNvPr id="5" name="Chart 4"/>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absoluteAnchor>
    <xdr:pos x="314326" y="5391150"/>
    <xdr:ext cx="5429250" cy="2400300"/>
    <xdr:graphicFrame macro="">
      <xdr:nvGraphicFramePr>
        <xdr:cNvPr id="6" name="Chart 5"/>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absoluteAnchor>
    <xdr:pos x="247651" y="2903766"/>
    <xdr:ext cx="5486400" cy="2334984"/>
    <xdr:graphicFrame macro="">
      <xdr:nvGraphicFramePr>
        <xdr:cNvPr id="7" name="Chart 6"/>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absoluteAnchor>
  <xdr:absoluteAnchor>
    <xdr:pos x="361950" y="7896225"/>
    <xdr:ext cx="5381625" cy="2524126"/>
    <xdr:graphicFrame macro="">
      <xdr:nvGraphicFramePr>
        <xdr:cNvPr id="8" name="Chart 7"/>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PSGWN03P\AFR\DATA\NAM\Work-in-progress%20Art.%20IV%202003-04\old\Backup\NAM\Current\NADEB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PSGWN03P\AFR\DATA\NAM\Work-in-progress%20Art.%20IV%202003-04\old\WIN\Temporary%20Internet%20Files\OLK4395\Naxtn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ata1\pdr\WIN\Temporary%20Internet%20Files\OLKB3B5\RED2001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PSGWN03P\AFR\DATA\NAM\Work-in-progress%20Art.%20IV%202003-04\old\WIN\TEMP\CMRE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ata1\fad\ethiopia0800\other\s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ata1\fad\Debt%20Data\HIPC%20Data\HIPC%202004%20Data%20for%20WB\Burundi%20AfDB%20data%2031%20December%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SSWN06p\wrs2\whd\system\WRSTAB.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ATA2\AFR\DATA\KEN\current\Monetary\2003%20A4\deleted%20from%20KenMoney(curren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ata2\afr\My%20Documents\GHBopbaseline0515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WIN\Temporary%20Internet%20Files\OLKB3B5\RED2001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ata1\fad\Personal\HIPC\Mali2000\Fund\NPV-CALC.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PSGWN03P\AFR\DATA\NAM\Work-in-progress%20Art.%20IV%202003-04\old\WIN\Temporary%20Internet%20Files\OLK4395\NAFISC.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ata1\fad\Documents%20and%20Settings\myulek\Local%20Settings\Temporary%20Internet%20Files\OLK11C\SR-03-03-tables(1-1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ata1\pdr\DATA\PA\CHL\SECTORS\BOP\Bop020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PSGWN03P\AFR\DATA\NGA\workfiles\STA-ins\NGCP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ATA1\MFD\Mission\Uganda\Previous%20files\Data%20from%20the%20Authorities\Diskette%209\INTRT.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AFR/DATA/NAM/Current/MISSION%202004/MACRO_BASELINE/NAMMONEY_BASELINE.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ATA1\PDR\Documents%20and%20Settings\cmongrut\My%20Local%20Documents\Zambia\Mission%20Feb%202008\archive\ethiopia0800\other\sr.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ATA1\PDR\DATA\S1\ECU\Current\ecubopLates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ATA1\PDR\WIN\TEMP\BOP9703_stres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ata1\pdr\DATA\ZMB\Real\ZMBREAL%20inactive%20sheets%20removed%20Jul%202003.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DATA\GR\Old%20FR%20Directory\Quota%20Information\secretariat\11REV%20CQ.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ATA1\PDR\DATA\S1\ECU\SECTORS\External\PERUMF97.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ATA1\PDR\My%20Documents\GHBopbaseline0515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afr/Documents%20and%20Settings/FINANCE/My%20Documents/Forecasting%20Model_v2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ATA1\PDR\Personal\HIPC\Mali2000\Fund\NPV-CAL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ata1\pdr\Documents%20and%20Settings\lgiorgianni\Local%20Settings\Temporary%20Internet%20Files\OLK45\DNCFP\Recursos\Proyrena\Anual\2002\Alt4_Proy200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DOCUME~1\wb231996\LOCALS~1\Temp\Cameroon\DSA\Cam_Relief.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afr/dd/Zambia/PRGF_2nd%20rev/BP/PRGF%202nd%20Rev_BP_Table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DOCUME~1\wb231996\LOCALS~1\Temp\WIN\Temporary%20Internet%20Files\OLK11E1\Cam_IDAassis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DOCUME~1\wb231996\LOCALS~1\Temp\joe\Guinea%20Bissau\Guinea-Bissau\Guinea%20Bissau_mdb.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ata2\afr\Macro\Framework\TzaBO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ATA1\PDR\DOCUME~1\wb214064\LOCALS~1\Temp\Topping-Up%202002%20-15%2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DOCUME~1\wb231996\LOCALS~1\Temp\DATA\SEN\Bopfiles\SNBOPlast.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ATA1\PDR\WIN\TEMP\MFLOW9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ata1\pdr\Documents%20and%20Settings\NSTAINES\My%20Local%20Documents\DRCongo\BoP\March%202002\CD-BOP-v27.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PSGWN03P\AFR\WIN\Temporary%20Internet%20Files\OLK1060\dsa\Costing%202000\new\Convertor%200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ata1\fad\DATA\BDI\CurrentData\BdiHub.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ata1\pdr\DRAFTS\ST\RK\Requests\Christoph\debt%20restructuring%20comparison%20countries%201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DATA1\PDR\Documents%20and%20Settings\ABALDINI\Local%20Settings\Temporary%20Internet%20Files\OLK14\MwiINTEG.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Data2\afr\DATA\MWI\Archives\PRGF%20Second%20Review\MwiINTEG.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DATA1\PDR\DRAFTS\SK\JZ\Zmb\General\ZMBSTAT.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PSGWN03P\AFR\Documents%20and%20Settings\vdaluz\Local%20Settings\Temporary%20Internet%20Files\OLK23C\AFROilshockdatasource.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ATA1\PDR\Documents%20and%20Settings\cmongrut\My%20Local%20Documents\Zambia\Mission%20Feb%202008\ZMB%20-%20SR-BRF%20Tables.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PSGWN03P\WHD\My%20Documents\LatinAmerica\Colombia\Reports%20Mission%20April%202000\Fiscal%20Tables\Fiscal%20Tables.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DOCUME~1\wb231996\LOCALS~1\Temp\DATA\STP\WORK\non-oil\stpsei%20oil.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PSGWN03P\AFR\WIN\Temporary%20Internet%20Files\OLK1060\Niger%20Multilateral%20Relief%2010-3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afr/Colombia/WEO/GEEColombiaOct200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R:\DATA\MLI\Current\MLIBOP.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Data1\pdr\DATA\COD\Main\CDCAD.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PSGWN03P\AFR\DATA\NAM\Work-in-progress%20Art.%20IV%202003-04\old\MISSION_2000\RED\Red_real.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DATA/ZMB/CURRENT/ZMBREAL.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DATA/MWI/Current/MwiREAL.xls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DATA1\PDR\HIPC\ADB%20HIPC%20DATA%20ESTIMATION%20DTV%2017%20CTRY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TEMP/DSAtblEmily02-0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DATA1\PDR\Personal\HIPC\Mali2000\Fund\PRORATA.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D:\DOCUME~1\wb231996\LOCALS~1\Temp\TEMP\DSAtblEmily02-03.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H:\Projects\Effect%20of%20relief.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ATA1\PDR\Personal\HIPC\Mali2000\Fund\EXTLINKS.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DOCUME~1\wb231996\LOCALS~1\Temp\Docs\O-DRIVE\JM\BEN\HIPC\excelfiles\with%20libya\BN-DSA-Kad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Documents%20and%20Settings/smahyoub/Local%20Settings/Temporary%20Internet%20Files/OLKEED/REO_Template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PSGWN03P\AFR\DATA\NAM\Work-in-progress%20Art.%20IV%202003-04\old\Copy%20of%20Namibia--2002%20Stat.Appdx%20Tables%20(Q'uire).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H:\WIN\TEMP\resourcesdraft1.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ATA1\PDR\DATA\PH\Models%20and%20simulations\September%202003%20Update%20paper\Weekly%200725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DATA1\PDR\my%20documents\Topping%20Up%20note\CIRR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ata1\fad\my%20documents\Mali\Mali_CP2Tables%20v37.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Data1\pdr\WINDOWS\TEMP\CRI-BOP-0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ATA1\PDR\WIN\TEMP\tables_F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ATA1\PDR\DOCUME~1\wb18479\LOCALS~1\Temp\DOCUME~1\wb231996\LOCALS~1\Temp\DOC\FP\WEEKLY\Historical\as%20of%2001.25.0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DATA1\PDR\postmali\tables.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ata1\pdr\DATA\CA\CRI\EXTERNAL\Output\CRI-BOP-0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DOCUME~1\wb231996\LOCALS~1\Temp\BOARD\BENIN\Decion%20Pt\HIPC%20tables.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DATA1\PDR\TEMP\r7dscharts.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DOCUME~1\wb231996\LOCALS~1\Temp\TEMP\HIPC\Other%20HIPCs\Burkina%20Faso\BUR%20129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ata1\pdr\DATA\CA\CRI\Dbase\Dinput\CRI-INPUT-ABOP.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Data1\pdr\DATA\CA\CRI\EXTERNAL\Output\Other-2002\CRI-INPUT-ABOP-4.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PSGWN03P\AFR\DATA\NAM\Work-in-progress%20Art.%20IV%202003-04\old\DATA\NAM\Sr-red\STRP_TABLES.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AFR/DATA/NAM/Current/MISSION%202004/NAMMONEY.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Data1\pdr\Documents%20and%20Settings\NSTAINES\My%20Local%20Documents\DRCongo\BoP\March%202002\Mimi%20debt%20template-Feb%208%20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ATA1\PDR\WIN\TEMP\moz-tables.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ATA1\PDR\DOCUME~1\wb18479\LOCALS~1\Temp\DOCUME~1\wb231996\LOCALS~1\Temp\TEMP\DSAtblEmily02-03.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ata1\pdr\DATA\COD\Main\CDDET.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D:\DOCUME~1\wb231996\LOCALS~1\Temp\DATA\GMB\XTNL\Bop\GMBOP9-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www-int.imf.org/depts/res/weo/GEE/current/G624.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P:\Personal\My%20Documents\Moz\E-Final\BOP9703.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DATA1\PDR\LIQUID\1998\Review\SCEN-97B.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ATA1\PDR\Documents%20and%20Settings\cmongrut\My%20Local%20Documents\Zambia\Mission%20Feb%202008\archive\DATA\MOZ\moz%20macroframeworkv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ata1\fad\DRSHARE.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ATA1\PDR\DATA\GHA\WORKING\Ghfis0500m.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DOCUME~1\wb231996\LOCALS~1\Temp\BOARD\MALI\1ST-COMP\DSA\MLI-buyback.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DATA1\PDR\WINDOWS\TEMP\rwa%20mult%20loans-final.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PSGWN03P\AFR\DATA\CPV\New%20data%20system\Auxiliary%20Files\cvmony%20slack.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data2\afr\TEMP\ida-Sen-delivery.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DATA1\PDR\TEMP\DEBT9703.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ata2\afr\DATA\MWI\Supporting%20Files\archive\Fig_REER%20and%20NEER%20incl%20South%20Africa.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afr/CPLAZO/IMAE/PR/INF1-ALEX.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DATA1\PDR\DATA\S1\ECU\SECTORS\External\ecuredtab.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afr/Documents%20and%20Settings/PAKATU/Local%20Settings/Temporary%20Internet%20Files/OLKC/ExternalSustainTable_standard.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DOCUME~1\wb231996\LOCALS~1\Temp\DATA\STP\WORK\non-oil\stbop%20oil.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ATA1\PDR\Documents%20and%20Settings\omelhado\Local%20Settings\Temporary%20Internet%20Files\OLK25D\NIC\SelInd\SEI%20Jul9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DATA1\PDR\DATA\UGA\AAA\Frame\UGHUBfeb20200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ntents"/>
      <sheetName val="Input"/>
      <sheetName val="Output"/>
      <sheetName val="Work1"/>
      <sheetName val="Work2"/>
      <sheetName val="Report"/>
    </sheetNames>
    <sheetDataSet>
      <sheetData sheetId="0"/>
      <sheetData sheetId="1" refreshError="1">
        <row r="1">
          <cell r="B1" t="str">
            <v>WORKSHEET Input: DATA INPUTS</v>
          </cell>
        </row>
        <row r="5">
          <cell r="B5" t="str">
            <v>_</v>
          </cell>
          <cell r="C5" t="str">
            <v>_</v>
          </cell>
          <cell r="D5" t="str">
            <v>_</v>
          </cell>
          <cell r="E5" t="str">
            <v>_</v>
          </cell>
          <cell r="F5" t="str">
            <v>_</v>
          </cell>
          <cell r="G5" t="str">
            <v>_</v>
          </cell>
          <cell r="H5" t="str">
            <v>_</v>
          </cell>
          <cell r="I5" t="str">
            <v>_</v>
          </cell>
          <cell r="J5" t="str">
            <v>_</v>
          </cell>
          <cell r="K5" t="str">
            <v>_</v>
          </cell>
          <cell r="L5" t="str">
            <v>_</v>
          </cell>
          <cell r="M5" t="str">
            <v>_</v>
          </cell>
          <cell r="N5" t="str">
            <v>_</v>
          </cell>
          <cell r="O5" t="str">
            <v>_</v>
          </cell>
        </row>
        <row r="7">
          <cell r="B7" t="str">
            <v>DATA INPUTS:</v>
          </cell>
          <cell r="C7">
            <v>1983</v>
          </cell>
          <cell r="D7">
            <v>1984</v>
          </cell>
          <cell r="E7">
            <v>1985</v>
          </cell>
          <cell r="F7">
            <v>1986</v>
          </cell>
          <cell r="G7">
            <v>1987</v>
          </cell>
          <cell r="H7">
            <v>1988</v>
          </cell>
          <cell r="I7">
            <v>1989</v>
          </cell>
          <cell r="J7">
            <v>1990</v>
          </cell>
          <cell r="K7">
            <v>1991</v>
          </cell>
          <cell r="L7">
            <v>1992</v>
          </cell>
          <cell r="M7">
            <v>1993</v>
          </cell>
          <cell r="N7">
            <v>1994</v>
          </cell>
          <cell r="O7">
            <v>1995</v>
          </cell>
        </row>
        <row r="8">
          <cell r="B8" t="str">
            <v>_</v>
          </cell>
          <cell r="C8" t="str">
            <v>_</v>
          </cell>
          <cell r="D8" t="str">
            <v>_</v>
          </cell>
          <cell r="E8" t="str">
            <v>_</v>
          </cell>
          <cell r="F8" t="str">
            <v>_</v>
          </cell>
          <cell r="G8" t="str">
            <v>_</v>
          </cell>
          <cell r="H8" t="str">
            <v>_</v>
          </cell>
          <cell r="I8" t="str">
            <v>_</v>
          </cell>
          <cell r="J8" t="str">
            <v>_</v>
          </cell>
          <cell r="K8" t="str">
            <v>_</v>
          </cell>
          <cell r="L8" t="str">
            <v>_</v>
          </cell>
          <cell r="M8" t="str">
            <v>_</v>
          </cell>
          <cell r="N8" t="str">
            <v>_</v>
          </cell>
          <cell r="O8" t="str">
            <v>_</v>
          </cell>
        </row>
        <row r="11">
          <cell r="B11" t="str">
            <v>Nominal GDP in N$</v>
          </cell>
          <cell r="C11">
            <v>2465</v>
          </cell>
          <cell r="D11">
            <v>2672</v>
          </cell>
          <cell r="E11">
            <v>3312</v>
          </cell>
          <cell r="F11">
            <v>3907</v>
          </cell>
          <cell r="G11">
            <v>4338</v>
          </cell>
          <cell r="H11">
            <v>5269</v>
          </cell>
          <cell r="I11">
            <v>6133</v>
          </cell>
          <cell r="J11">
            <v>6422</v>
          </cell>
          <cell r="K11">
            <v>7093</v>
          </cell>
          <cell r="L11">
            <v>8395</v>
          </cell>
          <cell r="M11">
            <v>8994</v>
          </cell>
          <cell r="N11">
            <v>10995</v>
          </cell>
          <cell r="O11">
            <v>12177</v>
          </cell>
        </row>
        <row r="12">
          <cell r="B12" t="str">
            <v xml:space="preserve">   Calendar year</v>
          </cell>
          <cell r="C12">
            <v>2131.5</v>
          </cell>
          <cell r="D12">
            <v>2355.9</v>
          </cell>
          <cell r="E12">
            <v>2939.6</v>
          </cell>
          <cell r="F12">
            <v>3419.6</v>
          </cell>
          <cell r="G12">
            <v>3886.1</v>
          </cell>
          <cell r="H12">
            <v>4766.2</v>
          </cell>
          <cell r="I12">
            <v>5591.1</v>
          </cell>
          <cell r="J12">
            <v>6323</v>
          </cell>
          <cell r="K12">
            <v>7119</v>
          </cell>
          <cell r="L12">
            <v>8358</v>
          </cell>
          <cell r="M12">
            <v>8921</v>
          </cell>
          <cell r="N12">
            <v>10919</v>
          </cell>
          <cell r="O12">
            <v>12099</v>
          </cell>
        </row>
        <row r="13">
          <cell r="B13" t="str">
            <v xml:space="preserve">   Fiscal year (ending March)</v>
          </cell>
          <cell r="C13">
            <v>2004.9749999999999</v>
          </cell>
          <cell r="D13">
            <v>2187.6</v>
          </cell>
          <cell r="E13">
            <v>2501.8250000000003</v>
          </cell>
          <cell r="F13">
            <v>3059.6</v>
          </cell>
          <cell r="G13">
            <v>3536.2249999999999</v>
          </cell>
          <cell r="H13">
            <v>4106.125</v>
          </cell>
          <cell r="I13">
            <v>4972.4249999999993</v>
          </cell>
          <cell r="J13">
            <v>5774.0750000000007</v>
          </cell>
          <cell r="K13">
            <v>6522</v>
          </cell>
          <cell r="L13">
            <v>7428.75</v>
          </cell>
          <cell r="M13">
            <v>8498.75</v>
          </cell>
          <cell r="N13">
            <v>9420.5</v>
          </cell>
          <cell r="O13">
            <v>11214</v>
          </cell>
        </row>
        <row r="15">
          <cell r="B15" t="str">
            <v>Debt ratios (in percent of GDP)</v>
          </cell>
        </row>
        <row r="17">
          <cell r="B17" t="str">
            <v>External debt</v>
          </cell>
          <cell r="F17">
            <v>26.54922212053863</v>
          </cell>
          <cell r="G17">
            <v>21.845329412014223</v>
          </cell>
          <cell r="H17">
            <v>19.047155164540776</v>
          </cell>
          <cell r="I17">
            <v>17.080599506277121</v>
          </cell>
          <cell r="J17">
            <v>11.77614076713586</v>
          </cell>
          <cell r="K17">
            <v>8.6017540631708087</v>
          </cell>
          <cell r="L17">
            <v>6.8942473498233223</v>
          </cell>
          <cell r="M17">
            <v>5.4014578614502131</v>
          </cell>
          <cell r="N17">
            <v>5.1844087468818003</v>
          </cell>
          <cell r="O17">
            <v>4.1997182093811309</v>
          </cell>
        </row>
        <row r="18">
          <cell r="B18" t="str">
            <v xml:space="preserve">     Including the BON facility</v>
          </cell>
          <cell r="F18">
            <v>26.54922212053863</v>
          </cell>
          <cell r="G18">
            <v>21.845329412014223</v>
          </cell>
          <cell r="H18">
            <v>19.047155164540776</v>
          </cell>
          <cell r="I18">
            <v>17.080599506277121</v>
          </cell>
          <cell r="J18">
            <v>11.77614076713586</v>
          </cell>
          <cell r="K18">
            <v>12.641925789635083</v>
          </cell>
          <cell r="L18">
            <v>11.905615345784957</v>
          </cell>
          <cell r="M18">
            <v>11.570600382409177</v>
          </cell>
          <cell r="N18">
            <v>11.870890356138208</v>
          </cell>
          <cell r="O18">
            <v>10.718355626894953</v>
          </cell>
        </row>
        <row r="20">
          <cell r="B20" t="str">
            <v>Domestic debt</v>
          </cell>
          <cell r="F20">
            <v>0.91515230749117538</v>
          </cell>
          <cell r="G20">
            <v>0.63344385608947396</v>
          </cell>
          <cell r="H20">
            <v>0.44567566744801973</v>
          </cell>
          <cell r="I20">
            <v>0.82856956112963009</v>
          </cell>
          <cell r="J20">
            <v>0.8711352034741493</v>
          </cell>
          <cell r="K20">
            <v>4.5768169273229065</v>
          </cell>
          <cell r="L20">
            <v>5.6063536934208305</v>
          </cell>
          <cell r="M20">
            <v>10.193263715252241</v>
          </cell>
          <cell r="N20">
            <v>14.631919749482513</v>
          </cell>
          <cell r="O20">
            <v>14.216336721954701</v>
          </cell>
        </row>
        <row r="21">
          <cell r="B21" t="str">
            <v xml:space="preserve">     Excluding the BON facility</v>
          </cell>
          <cell r="F21">
            <v>0.91515230749117538</v>
          </cell>
          <cell r="G21">
            <v>0.63344385608947396</v>
          </cell>
          <cell r="H21">
            <v>0.44567566744801973</v>
          </cell>
          <cell r="I21">
            <v>0.82856956112963009</v>
          </cell>
          <cell r="J21">
            <v>0.8711352034741493</v>
          </cell>
          <cell r="K21">
            <v>4.5768169273229065</v>
          </cell>
          <cell r="L21">
            <v>5.6063536934208305</v>
          </cell>
          <cell r="M21">
            <v>4.2094660979555814</v>
          </cell>
          <cell r="N21">
            <v>8.1609256408895501</v>
          </cell>
          <cell r="O21">
            <v>7.9295523452826826</v>
          </cell>
        </row>
        <row r="23">
          <cell r="B23" t="str">
            <v>Total Central Government debt outstanding</v>
          </cell>
          <cell r="F23">
            <v>27.46437442802981</v>
          </cell>
          <cell r="G23">
            <v>22.478773268103698</v>
          </cell>
          <cell r="H23">
            <v>19.492830831988798</v>
          </cell>
          <cell r="I23">
            <v>17.909169067406751</v>
          </cell>
          <cell r="J23">
            <v>12.647275970610009</v>
          </cell>
          <cell r="K23">
            <v>13.178570990493716</v>
          </cell>
          <cell r="M23">
            <v>15.594721576702456</v>
          </cell>
          <cell r="N23">
            <v>19.816328496364314</v>
          </cell>
          <cell r="O23">
            <v>18.416054931335832</v>
          </cell>
        </row>
        <row r="24">
          <cell r="B24" t="str">
            <v>_</v>
          </cell>
          <cell r="C24" t="str">
            <v>_</v>
          </cell>
          <cell r="D24" t="str">
            <v>_</v>
          </cell>
          <cell r="E24" t="str">
            <v>_</v>
          </cell>
          <cell r="F24" t="str">
            <v>_</v>
          </cell>
          <cell r="G24" t="str">
            <v>_</v>
          </cell>
          <cell r="H24" t="str">
            <v>_</v>
          </cell>
          <cell r="I24" t="str">
            <v>_</v>
          </cell>
          <cell r="J24" t="str">
            <v>_</v>
          </cell>
          <cell r="K24" t="str">
            <v>_</v>
          </cell>
          <cell r="L24" t="str">
            <v>_</v>
          </cell>
          <cell r="M24" t="str">
            <v>_</v>
          </cell>
          <cell r="N24" t="str">
            <v>_</v>
          </cell>
          <cell r="O24" t="str">
            <v>_</v>
          </cell>
        </row>
      </sheetData>
      <sheetData sheetId="2" refreshError="1">
        <row r="1">
          <cell r="B1" t="str">
            <v>WORKSHEET C: DATA OUTPUTS</v>
          </cell>
        </row>
        <row r="3">
          <cell r="B3" t="str">
            <v>(None)</v>
          </cell>
        </row>
      </sheetData>
      <sheetData sheetId="3" refreshError="1">
        <row r="1">
          <cell r="B1" t="str">
            <v>WORKSHEET Work1: WORKING TABLE-1 FOR INDIVIDUAL LOANS</v>
          </cell>
        </row>
        <row r="7">
          <cell r="B7" t="str">
            <v>Namibia:  Debt Outstanding - by Individual Loan, 1989-</v>
          </cell>
        </row>
        <row r="8">
          <cell r="B8" t="str">
            <v>(In thousands of Namibian dollars/South African rand)</v>
          </cell>
        </row>
        <row r="9">
          <cell r="B9" t="str">
            <v>_</v>
          </cell>
          <cell r="C9" t="str">
            <v>_</v>
          </cell>
          <cell r="D9" t="str">
            <v>_</v>
          </cell>
          <cell r="E9" t="str">
            <v>_</v>
          </cell>
          <cell r="F9" t="str">
            <v>_</v>
          </cell>
          <cell r="G9" t="str">
            <v>_</v>
          </cell>
          <cell r="H9" t="str">
            <v>_</v>
          </cell>
          <cell r="I9" t="str">
            <v>_</v>
          </cell>
          <cell r="J9" t="str">
            <v>_</v>
          </cell>
          <cell r="K9" t="str">
            <v>_</v>
          </cell>
        </row>
        <row r="11">
          <cell r="C11" t="str">
            <v>Rate of</v>
          </cell>
          <cell r="D11" t="str">
            <v xml:space="preserve">Date of </v>
          </cell>
          <cell r="E11" t="str">
            <v>Mar.31</v>
          </cell>
          <cell r="F11" t="str">
            <v>Mar.31</v>
          </cell>
          <cell r="G11" t="str">
            <v>Mar.31</v>
          </cell>
          <cell r="H11" t="str">
            <v>Mar.31</v>
          </cell>
          <cell r="I11" t="str">
            <v>Mar.31</v>
          </cell>
          <cell r="J11" t="str">
            <v>Mar.31</v>
          </cell>
          <cell r="K11" t="str">
            <v>Mar.31</v>
          </cell>
        </row>
        <row r="12">
          <cell r="C12" t="str">
            <v>Interest</v>
          </cell>
          <cell r="D12" t="str">
            <v>Redempt.</v>
          </cell>
          <cell r="E12">
            <v>1989</v>
          </cell>
          <cell r="F12">
            <v>1990</v>
          </cell>
          <cell r="G12">
            <v>1991</v>
          </cell>
          <cell r="H12">
            <v>1992</v>
          </cell>
          <cell r="I12">
            <v>1993</v>
          </cell>
          <cell r="J12">
            <v>1994</v>
          </cell>
          <cell r="K12">
            <v>1995</v>
          </cell>
        </row>
        <row r="13">
          <cell r="B13" t="str">
            <v>_</v>
          </cell>
          <cell r="C13" t="str">
            <v>_</v>
          </cell>
          <cell r="D13" t="str">
            <v>_</v>
          </cell>
          <cell r="E13" t="str">
            <v>_</v>
          </cell>
          <cell r="F13" t="str">
            <v>_</v>
          </cell>
          <cell r="G13" t="str">
            <v>_</v>
          </cell>
          <cell r="H13" t="str">
            <v>_</v>
          </cell>
          <cell r="I13" t="str">
            <v>_</v>
          </cell>
          <cell r="J13" t="str">
            <v>_</v>
          </cell>
          <cell r="K13" t="str">
            <v>_</v>
          </cell>
        </row>
        <row r="15">
          <cell r="B15" t="str">
            <v>Long-term stocks</v>
          </cell>
          <cell r="E15">
            <v>549506.4</v>
          </cell>
          <cell r="F15">
            <v>549506.4</v>
          </cell>
          <cell r="G15">
            <v>497506.4</v>
          </cell>
          <cell r="H15">
            <v>466456.4</v>
          </cell>
          <cell r="I15">
            <v>439556.4</v>
          </cell>
          <cell r="J15">
            <v>403556.4</v>
          </cell>
          <cell r="K15">
            <v>368556.4</v>
          </cell>
        </row>
        <row r="16">
          <cell r="B16" t="str">
            <v xml:space="preserve">  Loan No. 1</v>
          </cell>
          <cell r="C16">
            <v>9.75</v>
          </cell>
          <cell r="D16" t="str">
            <v>99/07/01</v>
          </cell>
          <cell r="E16">
            <v>11824.4</v>
          </cell>
          <cell r="F16">
            <v>11824.4</v>
          </cell>
          <cell r="G16">
            <v>11824.4</v>
          </cell>
          <cell r="H16">
            <v>11824.4</v>
          </cell>
          <cell r="I16">
            <v>11824.4</v>
          </cell>
          <cell r="J16">
            <v>11824.4</v>
          </cell>
          <cell r="K16">
            <v>11824.4</v>
          </cell>
        </row>
        <row r="17">
          <cell r="B17" t="str">
            <v xml:space="preserve">  Loan No. 3</v>
          </cell>
          <cell r="C17">
            <v>9.6</v>
          </cell>
          <cell r="D17" t="str">
            <v>00/07/01</v>
          </cell>
          <cell r="E17">
            <v>20000</v>
          </cell>
          <cell r="F17">
            <v>20000</v>
          </cell>
          <cell r="G17">
            <v>20000</v>
          </cell>
          <cell r="H17">
            <v>20000</v>
          </cell>
          <cell r="I17">
            <v>20000</v>
          </cell>
          <cell r="J17">
            <v>20000</v>
          </cell>
          <cell r="K17">
            <v>20000</v>
          </cell>
        </row>
        <row r="18">
          <cell r="B18" t="str">
            <v xml:space="preserve">  Loan No. 5</v>
          </cell>
          <cell r="C18">
            <v>9.85</v>
          </cell>
          <cell r="D18" t="str">
            <v>92/07/01</v>
          </cell>
          <cell r="E18">
            <v>1900</v>
          </cell>
          <cell r="F18">
            <v>1900</v>
          </cell>
          <cell r="G18">
            <v>1900</v>
          </cell>
          <cell r="H18">
            <v>1900</v>
          </cell>
          <cell r="I18" t="str">
            <v>---</v>
          </cell>
          <cell r="J18" t="str">
            <v>---</v>
          </cell>
          <cell r="K18" t="str">
            <v>---</v>
          </cell>
        </row>
        <row r="19">
          <cell r="B19" t="str">
            <v xml:space="preserve">  Loan No. 6</v>
          </cell>
          <cell r="C19">
            <v>10.199999999999999</v>
          </cell>
          <cell r="D19" t="str">
            <v>00/07/01</v>
          </cell>
          <cell r="E19">
            <v>18432</v>
          </cell>
          <cell r="F19">
            <v>18432</v>
          </cell>
          <cell r="G19">
            <v>18432</v>
          </cell>
          <cell r="H19">
            <v>18432</v>
          </cell>
          <cell r="I19">
            <v>18432</v>
          </cell>
          <cell r="J19">
            <v>18432</v>
          </cell>
          <cell r="K19">
            <v>18432</v>
          </cell>
        </row>
        <row r="20">
          <cell r="B20" t="str">
            <v xml:space="preserve">  Loan No. 7</v>
          </cell>
          <cell r="C20">
            <v>13.1</v>
          </cell>
          <cell r="D20" t="str">
            <v>91/07/01</v>
          </cell>
          <cell r="E20">
            <v>9650</v>
          </cell>
          <cell r="F20">
            <v>9650</v>
          </cell>
          <cell r="G20">
            <v>9650</v>
          </cell>
          <cell r="H20" t="str">
            <v>---</v>
          </cell>
          <cell r="I20" t="str">
            <v>---</v>
          </cell>
          <cell r="J20" t="str">
            <v>---</v>
          </cell>
          <cell r="K20" t="str">
            <v>---</v>
          </cell>
        </row>
        <row r="21">
          <cell r="B21" t="str">
            <v xml:space="preserve">  Loan No. 8</v>
          </cell>
          <cell r="C21">
            <v>13.3</v>
          </cell>
          <cell r="D21" t="str">
            <v>01/07/01</v>
          </cell>
          <cell r="E21">
            <v>15350</v>
          </cell>
          <cell r="F21">
            <v>15350</v>
          </cell>
          <cell r="G21">
            <v>15350</v>
          </cell>
          <cell r="H21">
            <v>15350</v>
          </cell>
          <cell r="I21">
            <v>15350</v>
          </cell>
          <cell r="J21">
            <v>15350</v>
          </cell>
          <cell r="K21">
            <v>15350</v>
          </cell>
        </row>
        <row r="22">
          <cell r="B22" t="str">
            <v xml:space="preserve">  Loan No. 9</v>
          </cell>
          <cell r="C22">
            <v>13.6</v>
          </cell>
          <cell r="D22" t="str">
            <v>02/07/01</v>
          </cell>
          <cell r="E22">
            <v>40000</v>
          </cell>
          <cell r="F22">
            <v>40000</v>
          </cell>
          <cell r="G22">
            <v>40000</v>
          </cell>
          <cell r="H22">
            <v>40000</v>
          </cell>
          <cell r="I22">
            <v>40000</v>
          </cell>
          <cell r="J22">
            <v>40000</v>
          </cell>
          <cell r="K22">
            <v>40000</v>
          </cell>
        </row>
        <row r="23">
          <cell r="B23" t="str">
            <v xml:space="preserve">  Loan No. 10</v>
          </cell>
          <cell r="C23">
            <v>13.5</v>
          </cell>
          <cell r="D23" t="str">
            <v>99/07/01</v>
          </cell>
          <cell r="E23">
            <v>40000</v>
          </cell>
          <cell r="F23">
            <v>40000</v>
          </cell>
          <cell r="G23">
            <v>40000</v>
          </cell>
          <cell r="H23">
            <v>40000</v>
          </cell>
          <cell r="I23">
            <v>40000</v>
          </cell>
          <cell r="J23">
            <v>40000</v>
          </cell>
          <cell r="K23">
            <v>40000</v>
          </cell>
        </row>
        <row r="24">
          <cell r="B24" t="str">
            <v xml:space="preserve">  Loan No. 11</v>
          </cell>
          <cell r="C24">
            <v>14.65</v>
          </cell>
          <cell r="D24" t="str">
            <v>03/12/31</v>
          </cell>
          <cell r="E24">
            <v>9900</v>
          </cell>
          <cell r="F24">
            <v>9900</v>
          </cell>
          <cell r="G24">
            <v>9900</v>
          </cell>
          <cell r="H24">
            <v>9900</v>
          </cell>
          <cell r="I24">
            <v>9900</v>
          </cell>
          <cell r="J24">
            <v>9900</v>
          </cell>
          <cell r="K24">
            <v>9900</v>
          </cell>
        </row>
        <row r="25">
          <cell r="B25" t="str">
            <v xml:space="preserve">  Loan No. 14</v>
          </cell>
          <cell r="C25">
            <v>10</v>
          </cell>
          <cell r="D25" t="str">
            <v>94/11/30</v>
          </cell>
          <cell r="E25">
            <v>30000</v>
          </cell>
          <cell r="F25">
            <v>30000</v>
          </cell>
          <cell r="G25">
            <v>30000</v>
          </cell>
          <cell r="H25">
            <v>30000</v>
          </cell>
          <cell r="I25">
            <v>30000</v>
          </cell>
          <cell r="J25">
            <v>30000</v>
          </cell>
          <cell r="K25" t="str">
            <v>---</v>
          </cell>
        </row>
        <row r="26">
          <cell r="B26" t="str">
            <v xml:space="preserve">  Loan No. 15</v>
          </cell>
          <cell r="C26">
            <v>12</v>
          </cell>
          <cell r="D26" t="str">
            <v>02/11/30</v>
          </cell>
          <cell r="E26">
            <v>21600</v>
          </cell>
          <cell r="F26">
            <v>21600</v>
          </cell>
          <cell r="G26">
            <v>21600</v>
          </cell>
          <cell r="H26">
            <v>21600</v>
          </cell>
          <cell r="I26">
            <v>21600</v>
          </cell>
          <cell r="J26">
            <v>21600</v>
          </cell>
          <cell r="K26">
            <v>21600</v>
          </cell>
        </row>
      </sheetData>
      <sheetData sheetId="4" refreshError="1">
        <row r="1">
          <cell r="B1" t="str">
            <v>WORKSHEET Work2: WORKING TABLE-2</v>
          </cell>
        </row>
        <row r="6">
          <cell r="B6" t="str">
            <v>Namibia:  Outstanding Debt of Central Government, 1983-</v>
          </cell>
        </row>
        <row r="7">
          <cell r="B7" t="str">
            <v>(In millions of Namibian dollars/South African rand)</v>
          </cell>
        </row>
        <row r="8">
          <cell r="B8" t="str">
            <v>_</v>
          </cell>
          <cell r="C8" t="str">
            <v>_</v>
          </cell>
          <cell r="D8" t="str">
            <v>_</v>
          </cell>
          <cell r="E8" t="str">
            <v>_</v>
          </cell>
          <cell r="F8" t="str">
            <v>_</v>
          </cell>
          <cell r="G8" t="str">
            <v>_</v>
          </cell>
          <cell r="H8" t="str">
            <v>_</v>
          </cell>
          <cell r="I8" t="str">
            <v>_</v>
          </cell>
          <cell r="J8" t="str">
            <v>_</v>
          </cell>
          <cell r="K8" t="str">
            <v>_</v>
          </cell>
          <cell r="L8" t="str">
            <v>_</v>
          </cell>
          <cell r="M8" t="str">
            <v>_</v>
          </cell>
          <cell r="N8" t="str">
            <v>_</v>
          </cell>
          <cell r="O8" t="str">
            <v>_</v>
          </cell>
        </row>
        <row r="10">
          <cell r="B10" t="str">
            <v>End of March</v>
          </cell>
          <cell r="C10">
            <v>1983</v>
          </cell>
          <cell r="D10">
            <v>1984</v>
          </cell>
          <cell r="E10">
            <v>1985</v>
          </cell>
          <cell r="F10">
            <v>1986</v>
          </cell>
          <cell r="G10">
            <v>1987</v>
          </cell>
          <cell r="H10">
            <v>1988</v>
          </cell>
          <cell r="I10">
            <v>1989</v>
          </cell>
          <cell r="J10">
            <v>1990</v>
          </cell>
          <cell r="K10">
            <v>1991</v>
          </cell>
          <cell r="L10">
            <v>1992</v>
          </cell>
          <cell r="M10">
            <v>1993</v>
          </cell>
          <cell r="N10">
            <v>1994</v>
          </cell>
          <cell r="O10">
            <v>1995</v>
          </cell>
        </row>
        <row r="11">
          <cell r="B11" t="str">
            <v>_</v>
          </cell>
          <cell r="C11" t="str">
            <v>_</v>
          </cell>
          <cell r="D11" t="str">
            <v>_</v>
          </cell>
          <cell r="E11" t="str">
            <v>_</v>
          </cell>
          <cell r="F11" t="str">
            <v>_</v>
          </cell>
          <cell r="G11" t="str">
            <v>_</v>
          </cell>
          <cell r="H11" t="str">
            <v>_</v>
          </cell>
          <cell r="I11" t="str">
            <v>_</v>
          </cell>
          <cell r="J11" t="str">
            <v>_</v>
          </cell>
          <cell r="K11" t="str">
            <v>_</v>
          </cell>
          <cell r="L11" t="str">
            <v>_</v>
          </cell>
          <cell r="M11" t="str">
            <v>_</v>
          </cell>
          <cell r="N11" t="str">
            <v>_</v>
          </cell>
          <cell r="O11" t="str">
            <v>_</v>
          </cell>
        </row>
        <row r="13">
          <cell r="B13" t="str">
            <v>External debt</v>
          </cell>
          <cell r="C13">
            <v>437.70000000000005</v>
          </cell>
          <cell r="D13">
            <v>633.1</v>
          </cell>
          <cell r="E13">
            <v>787</v>
          </cell>
          <cell r="F13">
            <v>812.3</v>
          </cell>
          <cell r="G13">
            <v>772.5</v>
          </cell>
          <cell r="H13">
            <v>782.1</v>
          </cell>
          <cell r="I13">
            <v>849.32</v>
          </cell>
          <cell r="J13">
            <v>679.96320000000003</v>
          </cell>
          <cell r="K13">
            <v>561.0064000000001</v>
          </cell>
          <cell r="L13">
            <v>512.15640000000008</v>
          </cell>
          <cell r="M13">
            <v>459.0564</v>
          </cell>
          <cell r="N13">
            <v>488.39722599999999</v>
          </cell>
          <cell r="O13">
            <v>470.95640000000003</v>
          </cell>
        </row>
        <row r="14">
          <cell r="B14" t="str">
            <v xml:space="preserve">     Including the BON facility</v>
          </cell>
          <cell r="C14">
            <v>437.70000000000005</v>
          </cell>
          <cell r="D14">
            <v>633.1</v>
          </cell>
          <cell r="E14">
            <v>787</v>
          </cell>
          <cell r="F14">
            <v>812.3</v>
          </cell>
          <cell r="G14">
            <v>772.5</v>
          </cell>
          <cell r="H14">
            <v>782.1</v>
          </cell>
          <cell r="I14">
            <v>849.32</v>
          </cell>
          <cell r="J14">
            <v>679.96320000000003</v>
          </cell>
          <cell r="K14">
            <v>824.5064000000001</v>
          </cell>
          <cell r="L14">
            <v>884.4384</v>
          </cell>
          <cell r="M14">
            <v>983.35639999999989</v>
          </cell>
          <cell r="N14">
            <v>1118.2972259999999</v>
          </cell>
          <cell r="O14">
            <v>1201.9564</v>
          </cell>
        </row>
        <row r="15">
          <cell r="B15" t="str">
            <v xml:space="preserve">   Long-term stocks (issued before independence) 1/</v>
          </cell>
          <cell r="C15">
            <v>323.10000000000002</v>
          </cell>
          <cell r="D15">
            <v>458.6</v>
          </cell>
          <cell r="E15">
            <v>564.4</v>
          </cell>
          <cell r="F15">
            <v>613.6</v>
          </cell>
          <cell r="G15">
            <v>604.5</v>
          </cell>
          <cell r="H15">
            <v>569.70000000000005</v>
          </cell>
          <cell r="I15">
            <v>549.50639999999999</v>
          </cell>
          <cell r="J15">
            <v>549.50639999999999</v>
          </cell>
          <cell r="K15">
            <v>497.50640000000004</v>
          </cell>
          <cell r="L15">
            <v>466.45640000000003</v>
          </cell>
          <cell r="M15">
            <v>439.5564</v>
          </cell>
          <cell r="N15">
            <v>403.5564</v>
          </cell>
          <cell r="O15">
            <v>368.5564</v>
          </cell>
        </row>
        <row r="16">
          <cell r="B16" t="str">
            <v xml:space="preserve">         Guaranteed by the South African Govt. 2/</v>
          </cell>
          <cell r="C16" t="str">
            <v>...</v>
          </cell>
          <cell r="D16" t="str">
            <v>...</v>
          </cell>
          <cell r="E16" t="str">
            <v>...</v>
          </cell>
          <cell r="F16" t="str">
            <v>...</v>
          </cell>
          <cell r="G16">
            <v>544.5</v>
          </cell>
          <cell r="H16">
            <v>509.70000000000005</v>
          </cell>
          <cell r="I16">
            <v>474.50639999999999</v>
          </cell>
          <cell r="J16">
            <v>474.50639999999999</v>
          </cell>
          <cell r="K16">
            <v>422.50640000000004</v>
          </cell>
          <cell r="L16">
            <v>391.45640000000003</v>
          </cell>
          <cell r="M16">
            <v>364.5564</v>
          </cell>
          <cell r="N16">
            <v>328.5564</v>
          </cell>
          <cell r="O16">
            <v>293.5564</v>
          </cell>
        </row>
        <row r="17">
          <cell r="B17" t="str">
            <v xml:space="preserve">         Not-guaranteed  3/</v>
          </cell>
          <cell r="C17" t="str">
            <v>...</v>
          </cell>
          <cell r="D17" t="str">
            <v>...</v>
          </cell>
          <cell r="E17" t="str">
            <v>...</v>
          </cell>
          <cell r="F17" t="str">
            <v>...</v>
          </cell>
          <cell r="G17">
            <v>60</v>
          </cell>
          <cell r="H17">
            <v>60</v>
          </cell>
          <cell r="I17">
            <v>75</v>
          </cell>
          <cell r="J17">
            <v>75</v>
          </cell>
          <cell r="K17">
            <v>75</v>
          </cell>
          <cell r="L17">
            <v>75</v>
          </cell>
          <cell r="M17">
            <v>75</v>
          </cell>
          <cell r="N17">
            <v>75</v>
          </cell>
          <cell r="O17">
            <v>75</v>
          </cell>
        </row>
        <row r="18">
          <cell r="B18" t="str">
            <v xml:space="preserve">   Treasury bonds  4/</v>
          </cell>
          <cell r="C18">
            <v>0</v>
          </cell>
          <cell r="D18">
            <v>0</v>
          </cell>
          <cell r="E18">
            <v>0</v>
          </cell>
          <cell r="F18">
            <v>0</v>
          </cell>
          <cell r="G18">
            <v>0</v>
          </cell>
          <cell r="H18">
            <v>0</v>
          </cell>
          <cell r="I18">
            <v>113.2</v>
          </cell>
          <cell r="J18">
            <v>19</v>
          </cell>
          <cell r="K18">
            <v>9.6</v>
          </cell>
          <cell r="L18">
            <v>0</v>
          </cell>
          <cell r="M18">
            <v>0</v>
          </cell>
          <cell r="N18">
            <v>0</v>
          </cell>
          <cell r="O18">
            <v>0</v>
          </cell>
        </row>
        <row r="19">
          <cell r="B19" t="str">
            <v xml:space="preserve">   RSA loan (pre-independence) 2/</v>
          </cell>
          <cell r="C19">
            <v>0.5</v>
          </cell>
          <cell r="D19">
            <v>0</v>
          </cell>
          <cell r="E19">
            <v>0</v>
          </cell>
          <cell r="F19">
            <v>0</v>
          </cell>
          <cell r="G19">
            <v>0</v>
          </cell>
          <cell r="H19">
            <v>52</v>
          </cell>
          <cell r="I19">
            <v>45.5</v>
          </cell>
          <cell r="J19">
            <v>39</v>
          </cell>
          <cell r="K19">
            <v>32.5</v>
          </cell>
          <cell r="L19">
            <v>26</v>
          </cell>
          <cell r="M19">
            <v>19.5</v>
          </cell>
          <cell r="N19">
            <v>13</v>
          </cell>
          <cell r="O19">
            <v>6.5</v>
          </cell>
        </row>
        <row r="20">
          <cell r="B20" t="str">
            <v xml:space="preserve">   Foreign loans (pre-independence) 2/</v>
          </cell>
          <cell r="C20">
            <v>114.1</v>
          </cell>
          <cell r="D20">
            <v>174.5</v>
          </cell>
          <cell r="E20">
            <v>222.6</v>
          </cell>
          <cell r="F20">
            <v>198.7</v>
          </cell>
          <cell r="G20">
            <v>168</v>
          </cell>
          <cell r="H20">
            <v>160.4</v>
          </cell>
          <cell r="I20">
            <v>141.11360000000002</v>
          </cell>
          <cell r="J20">
            <v>72.456800000000001</v>
          </cell>
          <cell r="K20">
            <v>21.4</v>
          </cell>
          <cell r="L20">
            <v>19.7</v>
          </cell>
          <cell r="M20">
            <v>0</v>
          </cell>
          <cell r="N20">
            <v>0</v>
          </cell>
          <cell r="O20">
            <v>0</v>
          </cell>
        </row>
        <row r="21">
          <cell r="B21" t="str">
            <v xml:space="preserve">   Foreign loans (post-independence)</v>
          </cell>
          <cell r="C21">
            <v>0</v>
          </cell>
          <cell r="D21">
            <v>0</v>
          </cell>
          <cell r="E21">
            <v>0</v>
          </cell>
          <cell r="F21">
            <v>0</v>
          </cell>
          <cell r="G21">
            <v>0</v>
          </cell>
          <cell r="H21">
            <v>0</v>
          </cell>
          <cell r="I21">
            <v>0</v>
          </cell>
          <cell r="J21">
            <v>0</v>
          </cell>
          <cell r="K21">
            <v>0</v>
          </cell>
          <cell r="L21">
            <v>0</v>
          </cell>
          <cell r="M21">
            <v>0</v>
          </cell>
          <cell r="N21">
            <v>71.840826000000007</v>
          </cell>
          <cell r="O21">
            <v>95.9</v>
          </cell>
        </row>
        <row r="22">
          <cell r="B22" t="str">
            <v xml:space="preserve">      African Development Fund</v>
          </cell>
          <cell r="C22">
            <v>0</v>
          </cell>
          <cell r="D22">
            <v>0</v>
          </cell>
          <cell r="E22">
            <v>0</v>
          </cell>
          <cell r="F22">
            <v>0</v>
          </cell>
          <cell r="G22">
            <v>0</v>
          </cell>
          <cell r="H22">
            <v>0</v>
          </cell>
          <cell r="I22">
            <v>0</v>
          </cell>
          <cell r="J22">
            <v>0</v>
          </cell>
          <cell r="K22">
            <v>0</v>
          </cell>
          <cell r="L22">
            <v>0</v>
          </cell>
          <cell r="M22">
            <v>0</v>
          </cell>
          <cell r="N22">
            <v>6.4408260000000004</v>
          </cell>
          <cell r="O22">
            <v>17.43</v>
          </cell>
        </row>
        <row r="23">
          <cell r="B23" t="str">
            <v xml:space="preserve">      Kreditanstalt für Wiederaufbau (Germany)</v>
          </cell>
          <cell r="C23">
            <v>0</v>
          </cell>
          <cell r="D23">
            <v>0</v>
          </cell>
          <cell r="E23">
            <v>0</v>
          </cell>
          <cell r="F23">
            <v>0</v>
          </cell>
          <cell r="G23">
            <v>0</v>
          </cell>
          <cell r="H23">
            <v>0</v>
          </cell>
          <cell r="I23">
            <v>0</v>
          </cell>
          <cell r="J23">
            <v>0</v>
          </cell>
          <cell r="K23">
            <v>0</v>
          </cell>
          <cell r="L23">
            <v>0</v>
          </cell>
          <cell r="M23">
            <v>0</v>
          </cell>
          <cell r="N23">
            <v>9.6999999999999993</v>
          </cell>
          <cell r="O23">
            <v>12.95</v>
          </cell>
        </row>
        <row r="24">
          <cell r="B24" t="str">
            <v xml:space="preserve">      People's Republic of China</v>
          </cell>
          <cell r="O24">
            <v>4.8</v>
          </cell>
        </row>
        <row r="25">
          <cell r="B25" t="str">
            <v xml:space="preserve">      International Fund for Agricultural Development</v>
          </cell>
          <cell r="O25">
            <v>5</v>
          </cell>
        </row>
        <row r="26">
          <cell r="B26" t="str">
            <v xml:space="preserve">      European Investment Bank</v>
          </cell>
        </row>
      </sheetData>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ntents"/>
      <sheetName val="Input"/>
      <sheetName val="Output"/>
      <sheetName val="Work1"/>
      <sheetName val="Work2"/>
      <sheetName val="Work3"/>
      <sheetName val="Work4"/>
      <sheetName val="Report"/>
      <sheetName val="Sheet1"/>
      <sheetName val="EXCRATE"/>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TOC"/>
      <sheetName val="1_GDPMP"/>
      <sheetName val="2_GDPS"/>
      <sheetName val="3_GDPS2"/>
      <sheetName val="4_GDPS3"/>
      <sheetName val="5_SUR2"/>
      <sheetName val="6_SIEA"/>
      <sheetName val="7_AIP"/>
      <sheetName val="8_MP"/>
      <sheetName val="9_SQIP"/>
      <sheetName val="10_CUM"/>
      <sheetName val="11_ASTC"/>
      <sheetName val="12_POR"/>
      <sheetName val="13_RPPP"/>
      <sheetName val="14_RPPP2"/>
      <sheetName val="15_PCEW"/>
      <sheetName val="16_CPI"/>
      <sheetName val="17_EFS"/>
      <sheetName val="18_TO"/>
      <sheetName val="19_CGO"/>
      <sheetName val="20_CGR"/>
      <sheetName val="21_CGE"/>
      <sheetName val="22_SD"/>
      <sheetName val="23_SDME"/>
      <sheetName val="24_MS"/>
      <sheetName val="25_SA"/>
      <sheetName val="26_SA2"/>
      <sheetName val="27_CPS"/>
      <sheetName val="28_SIR2"/>
      <sheetName val="29_MER"/>
      <sheetName val="30_BOP"/>
      <sheetName val="31_FTI"/>
      <sheetName val="32_CCE"/>
      <sheetName val="33_CI"/>
      <sheetName val="34_EXDO"/>
      <sheetName val="35_DSDP"/>
      <sheetName val="36_DSDP2"/>
      <sheetName val="37_EDA"/>
      <sheetName val="38_I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A"/>
      <sheetName val="B"/>
      <sheetName val="C"/>
      <sheetName val="D"/>
      <sheetName val="E"/>
      <sheetName val="F"/>
      <sheetName val="si"/>
      <sheetName val="red1-4"/>
      <sheetName val="red5"/>
      <sheetName val="red11"/>
      <sheetName val="WETA"/>
      <sheetName val="L"/>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TOC"/>
      <sheetName val="Input"/>
      <sheetName val="Consolidate"/>
      <sheetName val="Survey"/>
      <sheetName val="Summary"/>
      <sheetName val="OUT-SR"/>
      <sheetName val="Output"/>
      <sheetName val="Velocity"/>
      <sheetName val="Excess reserve"/>
      <sheetName val="Weekly-Reserves"/>
      <sheetName val="REVISED"/>
      <sheetName val="ADJUSTMENTS"/>
      <sheetName val="OUT-TMU"/>
      <sheetName val="OUT-RED16"/>
      <sheetName val="OUT-RED17"/>
      <sheetName val="OUT-RED18"/>
      <sheetName val="OUT-RED19"/>
      <sheetName val="OUT-RED20"/>
      <sheetName val="OUT-RED21"/>
      <sheetName val="NFA-SDRs"/>
      <sheetName val="WEO"/>
      <sheetName val="Chart1"/>
      <sheetName val="Inp2"/>
      <sheetName val="1999"/>
    </sheetNames>
    <sheetDataSet>
      <sheetData sheetId="0" refreshError="1"/>
      <sheetData sheetId="1" refreshError="1"/>
      <sheetData sheetId="2" refreshError="1"/>
      <sheetData sheetId="3" refreshError="1"/>
      <sheetData sheetId="4" refreshError="1"/>
      <sheetData sheetId="5" refreshError="1"/>
      <sheetData sheetId="6" refreshError="1">
        <row r="2">
          <cell r="B2" t="str">
            <v>Ethiopia:  Monetary Survey (output for macroeconomic framework)</v>
          </cell>
        </row>
        <row r="4">
          <cell r="A4" t="str">
            <v xml:space="preserve"> </v>
          </cell>
        </row>
        <row r="5">
          <cell r="B5">
            <v>36633.816539814812</v>
          </cell>
          <cell r="D5" t="str">
            <v>1993</v>
          </cell>
          <cell r="E5" t="str">
            <v>1994</v>
          </cell>
          <cell r="F5" t="str">
            <v>1995</v>
          </cell>
          <cell r="G5" t="str">
            <v>1996</v>
          </cell>
          <cell r="H5" t="str">
            <v>1997</v>
          </cell>
          <cell r="I5" t="str">
            <v>1998</v>
          </cell>
        </row>
        <row r="6">
          <cell r="B6">
            <v>36633.816539814812</v>
          </cell>
          <cell r="D6" t="str">
            <v>July 7</v>
          </cell>
          <cell r="E6" t="str">
            <v>July 7</v>
          </cell>
          <cell r="F6" t="str">
            <v>July 7</v>
          </cell>
          <cell r="G6" t="str">
            <v>July 7</v>
          </cell>
          <cell r="H6" t="str">
            <v>July 7</v>
          </cell>
          <cell r="I6" t="str">
            <v>July 7</v>
          </cell>
        </row>
        <row r="7">
          <cell r="G7" t="str">
            <v>Actual</v>
          </cell>
          <cell r="H7" t="str">
            <v>Actual</v>
          </cell>
          <cell r="I7" t="str">
            <v xml:space="preserve"> Proj.</v>
          </cell>
        </row>
        <row r="8">
          <cell r="I8" t="str">
            <v>(9/98)</v>
          </cell>
        </row>
        <row r="11">
          <cell r="C11" t="str">
            <v xml:space="preserve"> (In millions of US dollars)</v>
          </cell>
        </row>
        <row r="13">
          <cell r="B13" t="str">
            <v>Net foreign assets (in US$)</v>
          </cell>
          <cell r="D13">
            <v>331.09880254901969</v>
          </cell>
          <cell r="E13">
            <v>621.24431787877813</v>
          </cell>
          <cell r="F13">
            <v>601.57675965244857</v>
          </cell>
          <cell r="G13">
            <v>971.65474538409467</v>
          </cell>
          <cell r="H13">
            <v>818.64095389523675</v>
          </cell>
          <cell r="I13">
            <v>802.70706570263792</v>
          </cell>
        </row>
        <row r="14">
          <cell r="B14" t="str">
            <v>Net foreign assets of the NBE</v>
          </cell>
          <cell r="D14">
            <v>186.86282647058829</v>
          </cell>
          <cell r="E14">
            <v>359.44254939003218</v>
          </cell>
          <cell r="F14">
            <v>316.62888742496051</v>
          </cell>
          <cell r="G14">
            <v>760.35742254944887</v>
          </cell>
          <cell r="H14">
            <v>423.87616994006777</v>
          </cell>
          <cell r="I14">
            <v>276.94884874679087</v>
          </cell>
        </row>
        <row r="15">
          <cell r="B15" t="str">
            <v xml:space="preserve">    Foreign Assets</v>
          </cell>
          <cell r="D15">
            <v>260.21153901960793</v>
          </cell>
          <cell r="E15">
            <v>511.26505742861735</v>
          </cell>
          <cell r="F15">
            <v>635.56082148499206</v>
          </cell>
          <cell r="G15">
            <v>888.21569026598422</v>
          </cell>
          <cell r="H15">
            <v>582.7170488664799</v>
          </cell>
          <cell r="I15">
            <v>411.59407374326423</v>
          </cell>
        </row>
        <row r="16">
          <cell r="B16" t="str">
            <v xml:space="preserve">    Foreign Liabilities</v>
          </cell>
          <cell r="D16">
            <v>73.348712549019609</v>
          </cell>
          <cell r="E16">
            <v>151.8225080385852</v>
          </cell>
          <cell r="F16">
            <v>88.507451548183255</v>
          </cell>
          <cell r="G16">
            <v>127.85826771653544</v>
          </cell>
          <cell r="H16">
            <v>158.84087892641207</v>
          </cell>
          <cell r="I16">
            <v>134.64522499647339</v>
          </cell>
        </row>
        <row r="17">
          <cell r="B17" t="str">
            <v>Net foreign assets of commercial banks</v>
          </cell>
          <cell r="D17">
            <v>144.23597607843138</v>
          </cell>
          <cell r="E17">
            <v>261.80176848874595</v>
          </cell>
          <cell r="F17">
            <v>284.94787222748812</v>
          </cell>
          <cell r="G17">
            <v>211.29732283464571</v>
          </cell>
          <cell r="H17">
            <v>394.76478395516887</v>
          </cell>
          <cell r="I17">
            <v>525.75821695584716</v>
          </cell>
        </row>
        <row r="18">
          <cell r="B18" t="str">
            <v xml:space="preserve">    Of which: Net claims on Eritrean banks</v>
          </cell>
          <cell r="D18" t="str">
            <v>...</v>
          </cell>
          <cell r="E18" t="str">
            <v>...</v>
          </cell>
          <cell r="F18" t="str">
            <v>...</v>
          </cell>
          <cell r="G18" t="str">
            <v>...</v>
          </cell>
          <cell r="H18">
            <v>159.74045126087594</v>
          </cell>
          <cell r="I18" t="str">
            <v>...</v>
          </cell>
        </row>
        <row r="19">
          <cell r="B19" t="str">
            <v>Gross official foreign reserves (in U.S. dollars)</v>
          </cell>
          <cell r="D19">
            <v>260.21153901960793</v>
          </cell>
          <cell r="E19">
            <v>511.26505742861735</v>
          </cell>
          <cell r="F19">
            <v>635.56082148499206</v>
          </cell>
          <cell r="G19">
            <v>888.21569026598422</v>
          </cell>
          <cell r="H19">
            <v>582.7170488664799</v>
          </cell>
          <cell r="I19" t="str">
            <v>...</v>
          </cell>
        </row>
        <row r="20">
          <cell r="H20" t="str">
            <v xml:space="preserve"> </v>
          </cell>
        </row>
        <row r="21">
          <cell r="C21" t="str">
            <v>(In millions of birr)</v>
          </cell>
        </row>
        <row r="23">
          <cell r="B23" t="str">
            <v>Net foreign assets</v>
          </cell>
          <cell r="D23">
            <v>1688.6038930000002</v>
          </cell>
          <cell r="E23">
            <v>3864.1396572059998</v>
          </cell>
          <cell r="F23">
            <v>5973.7999999999993</v>
          </cell>
          <cell r="G23">
            <v>6170.0076331890004</v>
          </cell>
          <cell r="H23">
            <v>5551.2043083635999</v>
          </cell>
          <cell r="I23">
            <v>5690.3903887660008</v>
          </cell>
        </row>
        <row r="24">
          <cell r="B24" t="str">
            <v xml:space="preserve">  National Bank</v>
          </cell>
          <cell r="D24">
            <v>953.0004150000002</v>
          </cell>
          <cell r="E24">
            <v>2235.7326572060001</v>
          </cell>
          <cell r="F24">
            <v>3144.2</v>
          </cell>
          <cell r="G24">
            <v>4828.2696331890002</v>
          </cell>
          <cell r="H24">
            <v>2874.3043083635994</v>
          </cell>
          <cell r="I24">
            <v>1963.2903887660004</v>
          </cell>
        </row>
        <row r="25">
          <cell r="B25" t="str">
            <v xml:space="preserve">    Assets</v>
          </cell>
          <cell r="D25">
            <v>1327.0788490000002</v>
          </cell>
          <cell r="E25">
            <v>3180.0686572059999</v>
          </cell>
          <cell r="F25">
            <v>4023.1</v>
          </cell>
          <cell r="G25">
            <v>5640.1696331889998</v>
          </cell>
          <cell r="H25">
            <v>3951.4043083635997</v>
          </cell>
          <cell r="I25">
            <v>2917.7903887660004</v>
          </cell>
        </row>
        <row r="26">
          <cell r="B26" t="str">
            <v xml:space="preserve">    Liabilities</v>
          </cell>
          <cell r="D26">
            <v>374.07843400000002</v>
          </cell>
          <cell r="E26">
            <v>944.3359999999999</v>
          </cell>
          <cell r="F26">
            <v>878.9</v>
          </cell>
          <cell r="G26">
            <v>811.9</v>
          </cell>
          <cell r="H26">
            <v>1077.1000000000001</v>
          </cell>
          <cell r="I26">
            <v>954.5</v>
          </cell>
        </row>
        <row r="27">
          <cell r="B27" t="str">
            <v xml:space="preserve">  Commercial banks</v>
          </cell>
          <cell r="D27">
            <v>735.603478</v>
          </cell>
          <cell r="E27">
            <v>1628.4069999999997</v>
          </cell>
          <cell r="F27">
            <v>2829.6</v>
          </cell>
          <cell r="G27">
            <v>1341.7380000000003</v>
          </cell>
          <cell r="H27">
            <v>2676.9</v>
          </cell>
          <cell r="I27">
            <v>3727.1</v>
          </cell>
        </row>
        <row r="28">
          <cell r="B28" t="str">
            <v xml:space="preserve">    Assets</v>
          </cell>
          <cell r="D28">
            <v>999.21087699999998</v>
          </cell>
          <cell r="E28">
            <v>2082.8309999999997</v>
          </cell>
          <cell r="F28">
            <v>3616.5</v>
          </cell>
          <cell r="G28">
            <v>2424.038</v>
          </cell>
          <cell r="H28">
            <v>4274.3</v>
          </cell>
          <cell r="I28">
            <v>5812.6</v>
          </cell>
        </row>
        <row r="29">
          <cell r="B29" t="str">
            <v xml:space="preserve">    Liabilities</v>
          </cell>
          <cell r="D29">
            <v>263.60739899999999</v>
          </cell>
          <cell r="E29">
            <v>454.42399999999998</v>
          </cell>
          <cell r="F29">
            <v>786.9</v>
          </cell>
          <cell r="G29">
            <v>1082.2999999999997</v>
          </cell>
          <cell r="H29">
            <v>1597.4</v>
          </cell>
          <cell r="I29">
            <v>2085.5</v>
          </cell>
        </row>
        <row r="31">
          <cell r="B31" t="str">
            <v>Domestic credit</v>
          </cell>
          <cell r="D31">
            <v>11967.483131000001</v>
          </cell>
          <cell r="E31">
            <v>13180.201604000002</v>
          </cell>
          <cell r="F31">
            <v>14902.8</v>
          </cell>
          <cell r="G31">
            <v>17063.800000000003</v>
          </cell>
          <cell r="H31">
            <v>17146.300000000003</v>
          </cell>
          <cell r="I31">
            <v>18832.400000000001</v>
          </cell>
        </row>
        <row r="32">
          <cell r="B32" t="str">
            <v xml:space="preserve">  Net Claims on Government</v>
          </cell>
          <cell r="D32">
            <v>9503.4298950000011</v>
          </cell>
          <cell r="E32">
            <v>10179.873541000001</v>
          </cell>
          <cell r="F32">
            <v>9804.7999999999993</v>
          </cell>
          <cell r="G32">
            <v>9615.7000000000007</v>
          </cell>
          <cell r="H32">
            <v>8797.9</v>
          </cell>
          <cell r="I32">
            <v>9372.2000000000007</v>
          </cell>
        </row>
        <row r="33">
          <cell r="B33" t="str">
            <v xml:space="preserve">    National Bank    </v>
          </cell>
          <cell r="D33">
            <v>7114.4126130000004</v>
          </cell>
          <cell r="E33">
            <v>7832.7784149999998</v>
          </cell>
          <cell r="F33">
            <v>7577.1</v>
          </cell>
          <cell r="G33">
            <v>7277.7</v>
          </cell>
          <cell r="H33">
            <v>7238.0999999999995</v>
          </cell>
          <cell r="I33">
            <v>8126.3</v>
          </cell>
        </row>
        <row r="34">
          <cell r="B34" t="str">
            <v xml:space="preserve">    Commercial banks</v>
          </cell>
          <cell r="D34">
            <v>2389.0172819999998</v>
          </cell>
          <cell r="E34">
            <v>2347.0951260000002</v>
          </cell>
          <cell r="F34">
            <v>2227.6999999999998</v>
          </cell>
          <cell r="G34">
            <v>2338.0000000000005</v>
          </cell>
          <cell r="H34">
            <v>1559.8</v>
          </cell>
          <cell r="I34">
            <v>1245.9000000000001</v>
          </cell>
        </row>
        <row r="35">
          <cell r="B35" t="str">
            <v xml:space="preserve">  Claims on other sectors</v>
          </cell>
          <cell r="D35">
            <v>2464.0532359999993</v>
          </cell>
          <cell r="E35">
            <v>3000.3280629999999</v>
          </cell>
          <cell r="F35">
            <v>5098</v>
          </cell>
          <cell r="G35">
            <v>7448.1</v>
          </cell>
          <cell r="H35">
            <v>8348.4000000000015</v>
          </cell>
          <cell r="I35">
            <v>9460.2000000000007</v>
          </cell>
        </row>
        <row r="36">
          <cell r="B36" t="str">
            <v xml:space="preserve">    (excluding public enterprises)</v>
          </cell>
          <cell r="D36" t="str">
            <v>...</v>
          </cell>
          <cell r="E36" t="str">
            <v>...</v>
          </cell>
          <cell r="F36" t="str">
            <v>...</v>
          </cell>
          <cell r="G36" t="str">
            <v>...</v>
          </cell>
          <cell r="H36">
            <v>6642.4</v>
          </cell>
        </row>
        <row r="37">
          <cell r="B37" t="str">
            <v xml:space="preserve">    National Bank    </v>
          </cell>
          <cell r="D37">
            <v>449.62976299999991</v>
          </cell>
          <cell r="E37">
            <v>462.84399999999999</v>
          </cell>
          <cell r="F37">
            <v>465.1</v>
          </cell>
          <cell r="G37">
            <v>465.1</v>
          </cell>
          <cell r="H37">
            <v>465.1</v>
          </cell>
          <cell r="I37">
            <v>465.1</v>
          </cell>
        </row>
        <row r="38">
          <cell r="B38" t="str">
            <v xml:space="preserve">    Commercial banks</v>
          </cell>
          <cell r="D38">
            <v>2014.4234729999994</v>
          </cell>
          <cell r="E38">
            <v>2537.4840629999999</v>
          </cell>
          <cell r="F38">
            <v>4632.8999999999996</v>
          </cell>
          <cell r="G38">
            <v>6983</v>
          </cell>
          <cell r="H38">
            <v>7883.3000000000011</v>
          </cell>
          <cell r="I38">
            <v>8995.1</v>
          </cell>
        </row>
        <row r="39">
          <cell r="B39" t="str">
            <v xml:space="preserve">        CBE</v>
          </cell>
          <cell r="D39">
            <v>0</v>
          </cell>
          <cell r="E39">
            <v>0</v>
          </cell>
          <cell r="F39">
            <v>0</v>
          </cell>
          <cell r="G39">
            <v>5944.2</v>
          </cell>
          <cell r="H39">
            <v>6590.5000000000009</v>
          </cell>
          <cell r="I39">
            <v>0</v>
          </cell>
        </row>
        <row r="40">
          <cell r="B40" t="str">
            <v xml:space="preserve">            (After adjust. for nonperforming)</v>
          </cell>
          <cell r="D40">
            <v>0</v>
          </cell>
          <cell r="E40">
            <v>0</v>
          </cell>
          <cell r="F40">
            <v>0</v>
          </cell>
          <cell r="G40">
            <v>0</v>
          </cell>
          <cell r="H40">
            <v>4020.5000000000009</v>
          </cell>
          <cell r="I40">
            <v>0</v>
          </cell>
        </row>
        <row r="41">
          <cell r="B41" t="str">
            <v xml:space="preserve">           nonperforming</v>
          </cell>
          <cell r="D41">
            <v>0</v>
          </cell>
          <cell r="E41">
            <v>0</v>
          </cell>
          <cell r="F41">
            <v>0</v>
          </cell>
          <cell r="G41">
            <v>0</v>
          </cell>
          <cell r="H41">
            <v>2570</v>
          </cell>
          <cell r="I41">
            <v>0</v>
          </cell>
        </row>
        <row r="42">
          <cell r="B42" t="str">
            <v xml:space="preserve">        Other</v>
          </cell>
          <cell r="D42">
            <v>0</v>
          </cell>
          <cell r="E42">
            <v>0</v>
          </cell>
          <cell r="F42">
            <v>0</v>
          </cell>
          <cell r="G42">
            <v>1038.8</v>
          </cell>
          <cell r="H42">
            <v>1292.8</v>
          </cell>
          <cell r="I42">
            <v>0</v>
          </cell>
        </row>
        <row r="44">
          <cell r="B44" t="str">
            <v>Broad money</v>
          </cell>
          <cell r="D44">
            <v>10384.179773960001</v>
          </cell>
          <cell r="E44">
            <v>11838.15303096</v>
          </cell>
          <cell r="F44">
            <v>14713.8</v>
          </cell>
          <cell r="G44">
            <v>15962.485030960001</v>
          </cell>
          <cell r="H44">
            <v>16511.385030960002</v>
          </cell>
          <cell r="I44">
            <v>18504.085030959999</v>
          </cell>
        </row>
        <row r="45">
          <cell r="B45" t="str">
            <v xml:space="preserve">  (excl. non-gov't public sector deposits)</v>
          </cell>
          <cell r="D45">
            <v>8627.4845659599996</v>
          </cell>
          <cell r="E45">
            <v>9875.1200309600008</v>
          </cell>
          <cell r="F45">
            <v>12397.9</v>
          </cell>
          <cell r="G45">
            <v>13453.085030959999</v>
          </cell>
          <cell r="H45">
            <v>13957.985030960001</v>
          </cell>
          <cell r="I45">
            <v>18504.085030959999</v>
          </cell>
        </row>
        <row r="46">
          <cell r="B46" t="str">
            <v xml:space="preserve">  Money</v>
          </cell>
          <cell r="D46">
            <v>7816.1146749600011</v>
          </cell>
          <cell r="E46">
            <v>8611.8070309600007</v>
          </cell>
          <cell r="F46">
            <v>10212.4</v>
          </cell>
          <cell r="G46">
            <v>10153.985030960001</v>
          </cell>
          <cell r="H46">
            <v>9980.4850309600006</v>
          </cell>
          <cell r="I46">
            <v>10941.585030960001</v>
          </cell>
        </row>
        <row r="47">
          <cell r="B47" t="str">
            <v xml:space="preserve">    Currency outside banks</v>
          </cell>
          <cell r="D47">
            <v>4907.2057229600005</v>
          </cell>
          <cell r="E47">
            <v>5169.8500309599995</v>
          </cell>
          <cell r="F47">
            <v>5837</v>
          </cell>
          <cell r="G47">
            <v>5694.2850309599999</v>
          </cell>
          <cell r="H47">
            <v>5177.6850309600004</v>
          </cell>
          <cell r="I47">
            <v>4758.9850309600006</v>
          </cell>
        </row>
        <row r="48">
          <cell r="B48" t="str">
            <v xml:space="preserve">    Demand deposits</v>
          </cell>
          <cell r="D48">
            <v>2908.9089520000002</v>
          </cell>
          <cell r="E48">
            <v>3441.9570000000003</v>
          </cell>
          <cell r="F48">
            <v>4375.3999999999996</v>
          </cell>
          <cell r="G48">
            <v>4459.7000000000007</v>
          </cell>
          <cell r="H48">
            <v>4802.8</v>
          </cell>
          <cell r="I48">
            <v>6182.6</v>
          </cell>
        </row>
        <row r="49">
          <cell r="B49" t="str">
            <v xml:space="preserve">  Quasi-money</v>
          </cell>
          <cell r="D49">
            <v>2568.0650989999999</v>
          </cell>
          <cell r="E49">
            <v>3226.346</v>
          </cell>
          <cell r="F49">
            <v>4501.3999999999996</v>
          </cell>
          <cell r="G49">
            <v>5808.4999999999991</v>
          </cell>
          <cell r="H49">
            <v>6530.9000000000005</v>
          </cell>
          <cell r="I49">
            <v>7562.5</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Outstanding BDEGL"/>
      <sheetName val="BDEGL Projected Princ Payments"/>
      <sheetName val="BDEGL Projected Chrg Payments"/>
      <sheetName val="BDEGL Terms of the loans"/>
      <sheetName val="Debt Outstanding"/>
      <sheetName val="Debt disbursed"/>
      <sheetName val="Arrears"/>
      <sheetName val="Projected Principal Payments"/>
      <sheetName val="Projected Charges Payments "/>
      <sheetName val="Loan Terms and Condition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Main"/>
      <sheetName val="Links"/>
      <sheetName val="xxweolinksxx"/>
      <sheetName val="ErrCheck"/>
      <sheetName val="Micro"/>
      <sheetName val="Q3"/>
      <sheetName val="Q6"/>
      <sheetName val="Q7"/>
      <sheetName val="Q1"/>
      <sheetName val="DA"/>
      <sheetName val="Q2"/>
      <sheetName val="Q4"/>
      <sheetName val="Q5"/>
      <sheetName val="QC"/>
      <sheetName val="QQ"/>
      <sheetName val="WDQP"/>
      <sheetName val="QQ1"/>
      <sheetName val="QQ2"/>
      <sheetName val="QQ3"/>
    </sheetNames>
    <sheetDataSet>
      <sheetData sheetId="0" refreshError="1">
        <row r="47">
          <cell r="AG47" t="str">
            <v>Left</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CBK-input"/>
      <sheetName val="NFA-input"/>
      <sheetName val="Bud97-working"/>
      <sheetName val="Survey"/>
      <sheetName val="WETA-output"/>
    </sheetNames>
    <sheetDataSet>
      <sheetData sheetId="0" refreshError="1">
        <row r="1">
          <cell r="B1" t="str">
            <v>Kenya: Central Bank of Kenya Balance Sheet</v>
          </cell>
        </row>
        <row r="2">
          <cell r="AC2" t="str">
            <v xml:space="preserve"> </v>
          </cell>
        </row>
        <row r="3">
          <cell r="D3" t="str">
            <v>1990</v>
          </cell>
          <cell r="E3" t="str">
            <v>1991</v>
          </cell>
          <cell r="F3" t="str">
            <v>1991</v>
          </cell>
          <cell r="G3" t="str">
            <v>1992</v>
          </cell>
          <cell r="H3" t="str">
            <v>1992</v>
          </cell>
          <cell r="I3" t="str">
            <v>1993</v>
          </cell>
          <cell r="J3" t="str">
            <v>1993</v>
          </cell>
          <cell r="K3" t="str">
            <v>1993</v>
          </cell>
          <cell r="L3" t="str">
            <v>1993</v>
          </cell>
          <cell r="M3" t="str">
            <v>1994</v>
          </cell>
          <cell r="N3" t="str">
            <v>1994</v>
          </cell>
          <cell r="O3" t="str">
            <v>1994</v>
          </cell>
          <cell r="P3" t="str">
            <v>1994</v>
          </cell>
          <cell r="Q3" t="str">
            <v>1995</v>
          </cell>
          <cell r="R3" t="str">
            <v>1995</v>
          </cell>
          <cell r="S3" t="str">
            <v>1995</v>
          </cell>
          <cell r="T3" t="str">
            <v>1995</v>
          </cell>
          <cell r="U3" t="str">
            <v>1995</v>
          </cell>
          <cell r="V3" t="str">
            <v>1995</v>
          </cell>
          <cell r="W3" t="str">
            <v>1995</v>
          </cell>
          <cell r="X3" t="str">
            <v>1995</v>
          </cell>
          <cell r="Y3" t="str">
            <v>1995</v>
          </cell>
          <cell r="Z3" t="str">
            <v>1995</v>
          </cell>
          <cell r="AA3" t="str">
            <v>1995</v>
          </cell>
          <cell r="AB3" t="str">
            <v>1995</v>
          </cell>
          <cell r="AC3" t="str">
            <v>1996</v>
          </cell>
          <cell r="AD3" t="str">
            <v>1996</v>
          </cell>
          <cell r="AE3" t="str">
            <v>1996</v>
          </cell>
          <cell r="AF3" t="str">
            <v>1996</v>
          </cell>
          <cell r="AG3" t="str">
            <v>1996</v>
          </cell>
          <cell r="AI3" t="str">
            <v>1996</v>
          </cell>
          <cell r="AJ3" t="str">
            <v>1996</v>
          </cell>
          <cell r="AK3" t="str">
            <v>1996</v>
          </cell>
          <cell r="AL3" t="str">
            <v>1996</v>
          </cell>
          <cell r="AM3" t="str">
            <v>1996</v>
          </cell>
          <cell r="AN3" t="str">
            <v>1996</v>
          </cell>
          <cell r="AO3" t="str">
            <v>1996</v>
          </cell>
          <cell r="AP3" t="str">
            <v>1996</v>
          </cell>
          <cell r="AQ3" t="str">
            <v>1996</v>
          </cell>
        </row>
        <row r="4">
          <cell r="B4">
            <v>0</v>
          </cell>
          <cell r="D4" t="str">
            <v>Dec.</v>
          </cell>
          <cell r="E4" t="str">
            <v>Jun.</v>
          </cell>
          <cell r="F4" t="str">
            <v>Dec.</v>
          </cell>
          <cell r="G4" t="str">
            <v>Jun.</v>
          </cell>
          <cell r="H4" t="str">
            <v>Dec.</v>
          </cell>
          <cell r="I4" t="str">
            <v>Mar.</v>
          </cell>
          <cell r="J4" t="str">
            <v>Jun.</v>
          </cell>
          <cell r="K4" t="str">
            <v>Sep.</v>
          </cell>
          <cell r="L4" t="str">
            <v>Dec.</v>
          </cell>
          <cell r="M4" t="str">
            <v>Mar.</v>
          </cell>
          <cell r="N4" t="str">
            <v>Jun.</v>
          </cell>
          <cell r="O4" t="str">
            <v>Sep.</v>
          </cell>
          <cell r="P4" t="str">
            <v>Dec.</v>
          </cell>
          <cell r="Q4" t="str">
            <v>Jan.</v>
          </cell>
          <cell r="R4" t="str">
            <v>Feb.</v>
          </cell>
          <cell r="S4" t="str">
            <v>Mar.</v>
          </cell>
          <cell r="T4" t="str">
            <v>Apr.</v>
          </cell>
          <cell r="U4" t="str">
            <v>May.</v>
          </cell>
          <cell r="V4" t="str">
            <v>June</v>
          </cell>
          <cell r="W4" t="str">
            <v>July</v>
          </cell>
          <cell r="X4" t="str">
            <v>Aug.</v>
          </cell>
          <cell r="Y4" t="str">
            <v>Sept.</v>
          </cell>
          <cell r="Z4" t="str">
            <v>Oct.</v>
          </cell>
          <cell r="AA4" t="str">
            <v>Nov.</v>
          </cell>
          <cell r="AB4" t="str">
            <v>Dec.</v>
          </cell>
          <cell r="AC4" t="str">
            <v>Jan</v>
          </cell>
          <cell r="AD4" t="str">
            <v>Feb</v>
          </cell>
          <cell r="AE4" t="str">
            <v>Mar</v>
          </cell>
          <cell r="AF4" t="str">
            <v>Apr</v>
          </cell>
          <cell r="AG4" t="str">
            <v>May</v>
          </cell>
          <cell r="AI4" t="str">
            <v>June</v>
          </cell>
          <cell r="AJ4" t="str">
            <v>July</v>
          </cell>
          <cell r="AK4" t="str">
            <v>Aug</v>
          </cell>
          <cell r="AL4" t="str">
            <v>Sep.</v>
          </cell>
          <cell r="AM4" t="str">
            <v>Sep.</v>
          </cell>
          <cell r="AN4" t="str">
            <v>Oct.</v>
          </cell>
          <cell r="AO4" t="str">
            <v>Nov.</v>
          </cell>
          <cell r="AP4" t="str">
            <v>Dec.</v>
          </cell>
          <cell r="AQ4" t="str">
            <v>Dec.</v>
          </cell>
        </row>
        <row r="5">
          <cell r="B5">
            <v>0.78819444444444453</v>
          </cell>
          <cell r="D5" t="str">
            <v>Act.</v>
          </cell>
          <cell r="E5" t="str">
            <v>Act.</v>
          </cell>
          <cell r="F5" t="str">
            <v>Act.</v>
          </cell>
          <cell r="G5" t="str">
            <v>Act.</v>
          </cell>
          <cell r="H5" t="str">
            <v>Act.</v>
          </cell>
          <cell r="I5" t="str">
            <v>Act.</v>
          </cell>
          <cell r="J5" t="str">
            <v>Act.</v>
          </cell>
          <cell r="K5" t="str">
            <v>Act.</v>
          </cell>
          <cell r="L5" t="str">
            <v>Act.</v>
          </cell>
          <cell r="M5" t="str">
            <v>Act.</v>
          </cell>
          <cell r="N5" t="str">
            <v>Act.</v>
          </cell>
          <cell r="O5" t="str">
            <v>Act.</v>
          </cell>
          <cell r="P5" t="str">
            <v>Act.</v>
          </cell>
          <cell r="Q5" t="str">
            <v>Act.</v>
          </cell>
          <cell r="R5" t="str">
            <v>Act.</v>
          </cell>
          <cell r="S5" t="str">
            <v>Act.</v>
          </cell>
          <cell r="T5" t="str">
            <v>Act.</v>
          </cell>
          <cell r="U5" t="str">
            <v>Act.</v>
          </cell>
          <cell r="V5" t="str">
            <v>Act.</v>
          </cell>
          <cell r="W5" t="str">
            <v>Act.</v>
          </cell>
          <cell r="X5" t="str">
            <v>Act.</v>
          </cell>
          <cell r="Y5" t="str">
            <v>Act.</v>
          </cell>
          <cell r="Z5" t="str">
            <v>Act.</v>
          </cell>
          <cell r="AA5" t="str">
            <v>Act.</v>
          </cell>
          <cell r="AB5" t="str">
            <v>Act.</v>
          </cell>
          <cell r="AC5" t="str">
            <v>Act.</v>
          </cell>
          <cell r="AD5" t="str">
            <v>Act.</v>
          </cell>
          <cell r="AE5" t="str">
            <v>Act.</v>
          </cell>
          <cell r="AF5" t="str">
            <v>Act.</v>
          </cell>
          <cell r="AG5" t="str">
            <v>Act.</v>
          </cell>
          <cell r="AI5" t="str">
            <v>Act.</v>
          </cell>
          <cell r="AJ5" t="str">
            <v>Act.</v>
          </cell>
          <cell r="AK5" t="str">
            <v>Act.</v>
          </cell>
          <cell r="AL5" t="str">
            <v>Program</v>
          </cell>
          <cell r="AM5" t="str">
            <v>Act.</v>
          </cell>
          <cell r="AN5" t="str">
            <v>Act.</v>
          </cell>
          <cell r="AO5" t="str">
            <v>Act.</v>
          </cell>
          <cell r="AP5" t="str">
            <v>Program</v>
          </cell>
          <cell r="AQ5" t="str">
            <v>Act.</v>
          </cell>
        </row>
        <row r="6">
          <cell r="B6" t="str">
            <v>All historical data obtained from CBK Research Department</v>
          </cell>
          <cell r="S6" t="str">
            <v>|--at constant exchange rate (Kshs. 55.75/US$)--&gt;</v>
          </cell>
        </row>
        <row r="7">
          <cell r="B7" t="str">
            <v>(Contact: J Kinyua)</v>
          </cell>
          <cell r="C7" t="str">
            <v xml:space="preserve">                             (In millions of Ksh)</v>
          </cell>
        </row>
        <row r="9">
          <cell r="B9" t="str">
            <v>Total NFA of CBK 1/</v>
          </cell>
          <cell r="D9">
            <v>-6087.4287999999997</v>
          </cell>
          <cell r="E9">
            <v>-8473.197830000001</v>
          </cell>
          <cell r="F9">
            <v>-9305.1742399999966</v>
          </cell>
          <cell r="G9">
            <v>-10291.84016</v>
          </cell>
          <cell r="H9">
            <v>-8801.7941999999985</v>
          </cell>
          <cell r="I9">
            <v>-11295.686360000003</v>
          </cell>
          <cell r="J9">
            <v>-10649.446270000004</v>
          </cell>
          <cell r="K9">
            <v>-12228.762419999999</v>
          </cell>
          <cell r="L9">
            <v>8140.3139500000034</v>
          </cell>
          <cell r="M9">
            <v>19097.919719999994</v>
          </cell>
          <cell r="N9">
            <v>19517.9113</v>
          </cell>
          <cell r="O9">
            <v>21386.412240000001</v>
          </cell>
          <cell r="P9">
            <v>7854</v>
          </cell>
          <cell r="Q9">
            <v>6764</v>
          </cell>
          <cell r="R9">
            <v>5688</v>
          </cell>
          <cell r="S9">
            <v>13650.575632000004</v>
          </cell>
          <cell r="V9">
            <v>5303.6629119999961</v>
          </cell>
          <cell r="Y9">
            <v>4996.9961120000007</v>
          </cell>
          <cell r="AB9">
            <v>3004.0433097967507</v>
          </cell>
          <cell r="AC9">
            <v>4474.8653841703308</v>
          </cell>
          <cell r="AD9">
            <v>3616.8447877798535</v>
          </cell>
          <cell r="AE9">
            <v>9749.3275738396587</v>
          </cell>
          <cell r="AF9">
            <v>12548.978917129687</v>
          </cell>
          <cell r="AG9">
            <v>16023.656205170977</v>
          </cell>
          <cell r="AI9">
            <v>22294.620898998426</v>
          </cell>
          <cell r="AJ9">
            <v>21971.169796113034</v>
          </cell>
          <cell r="AK9">
            <v>24583</v>
          </cell>
          <cell r="AL9">
            <v>9143.5217119999998</v>
          </cell>
          <cell r="AM9">
            <v>20556.355443288754</v>
          </cell>
          <cell r="AN9">
            <v>22879.159662321537</v>
          </cell>
          <cell r="AO9">
            <v>24214.497603398722</v>
          </cell>
          <cell r="AP9">
            <v>11357.098432000001</v>
          </cell>
          <cell r="AQ9">
            <v>25615.801041735125</v>
          </cell>
        </row>
        <row r="11">
          <cell r="B11" t="str">
            <v>Total NDA of CBK</v>
          </cell>
          <cell r="D11">
            <v>21823.128799999999</v>
          </cell>
          <cell r="E11">
            <v>24462.187830000003</v>
          </cell>
          <cell r="F11">
            <v>27310.174239999997</v>
          </cell>
          <cell r="G11">
            <v>28416.84016</v>
          </cell>
          <cell r="H11">
            <v>34534.794199999997</v>
          </cell>
          <cell r="J11">
            <v>37418.44627</v>
          </cell>
          <cell r="L11">
            <v>33991.686049999997</v>
          </cell>
          <cell r="M11">
            <v>26446.080280000009</v>
          </cell>
          <cell r="N11">
            <v>21267.0887</v>
          </cell>
          <cell r="O11">
            <v>23821.587759999995</v>
          </cell>
          <cell r="P11">
            <v>47462</v>
          </cell>
          <cell r="S11">
            <v>38064.424367999993</v>
          </cell>
          <cell r="V11">
            <v>47628.337088</v>
          </cell>
          <cell r="Y11">
            <v>54000.516887999998</v>
          </cell>
          <cell r="AB11">
            <v>68197.101690203242</v>
          </cell>
          <cell r="AC11">
            <v>64134.954615829673</v>
          </cell>
          <cell r="AD11">
            <v>66170.155212220154</v>
          </cell>
          <cell r="AE11">
            <v>58621.672426160338</v>
          </cell>
          <cell r="AF11">
            <v>59943.021082870313</v>
          </cell>
          <cell r="AG11">
            <v>53246.343794829023</v>
          </cell>
          <cell r="AI11">
            <v>46513.279101001564</v>
          </cell>
          <cell r="AJ11">
            <v>52278.830203886959</v>
          </cell>
          <cell r="AK11">
            <v>48306</v>
          </cell>
          <cell r="AL11">
            <v>61283.658860426178</v>
          </cell>
          <cell r="AM11">
            <v>53174.644556711253</v>
          </cell>
          <cell r="AN11">
            <v>50571.840337678463</v>
          </cell>
          <cell r="AO11">
            <v>52734.017396601281</v>
          </cell>
          <cell r="AP11">
            <v>40083</v>
          </cell>
          <cell r="AQ11">
            <v>51376.198958264868</v>
          </cell>
        </row>
        <row r="13">
          <cell r="B13" t="str">
            <v xml:space="preserve">  Domestic credit</v>
          </cell>
          <cell r="D13">
            <v>23567</v>
          </cell>
          <cell r="E13">
            <v>25293</v>
          </cell>
          <cell r="F13">
            <v>28855</v>
          </cell>
          <cell r="G13">
            <v>29455</v>
          </cell>
          <cell r="H13">
            <v>32840</v>
          </cell>
          <cell r="J13">
            <v>29950</v>
          </cell>
          <cell r="L13">
            <v>26956</v>
          </cell>
          <cell r="M13">
            <v>19204</v>
          </cell>
          <cell r="N13">
            <v>11818</v>
          </cell>
          <cell r="O13">
            <v>14160</v>
          </cell>
          <cell r="P13">
            <v>31849</v>
          </cell>
          <cell r="S13">
            <v>31101</v>
          </cell>
          <cell r="V13">
            <v>37911</v>
          </cell>
          <cell r="Y13">
            <v>45337</v>
          </cell>
          <cell r="AB13">
            <v>59893</v>
          </cell>
          <cell r="AC13">
            <v>55419</v>
          </cell>
          <cell r="AD13">
            <v>57376</v>
          </cell>
          <cell r="AE13">
            <v>50621</v>
          </cell>
          <cell r="AF13">
            <v>52155</v>
          </cell>
          <cell r="AG13">
            <v>44961</v>
          </cell>
          <cell r="AI13">
            <v>37138</v>
          </cell>
          <cell r="AJ13">
            <v>43718</v>
          </cell>
          <cell r="AK13">
            <v>41953</v>
          </cell>
          <cell r="AL13">
            <v>51066</v>
          </cell>
          <cell r="AM13">
            <v>46360</v>
          </cell>
          <cell r="AN13">
            <v>39977</v>
          </cell>
          <cell r="AO13">
            <v>42142</v>
          </cell>
          <cell r="AP13">
            <v>40083</v>
          </cell>
          <cell r="AQ13">
            <v>41650</v>
          </cell>
        </row>
        <row r="15">
          <cell r="B15" t="str">
            <v xml:space="preserve">    Government (net) 2/</v>
          </cell>
          <cell r="D15">
            <v>23359</v>
          </cell>
          <cell r="E15">
            <v>25202</v>
          </cell>
          <cell r="F15">
            <v>27991</v>
          </cell>
          <cell r="G15">
            <v>22947</v>
          </cell>
          <cell r="H15">
            <v>20124</v>
          </cell>
          <cell r="J15">
            <v>10708</v>
          </cell>
          <cell r="L15">
            <v>15472</v>
          </cell>
          <cell r="M15">
            <v>4514</v>
          </cell>
          <cell r="N15">
            <v>-456</v>
          </cell>
          <cell r="O15">
            <v>3122</v>
          </cell>
          <cell r="P15">
            <v>21777</v>
          </cell>
          <cell r="S15">
            <v>19304</v>
          </cell>
          <cell r="V15">
            <v>24298</v>
          </cell>
          <cell r="Y15">
            <v>35559</v>
          </cell>
          <cell r="AB15">
            <v>50127</v>
          </cell>
          <cell r="AC15">
            <v>45853</v>
          </cell>
          <cell r="AD15">
            <v>47807</v>
          </cell>
          <cell r="AE15">
            <v>40659</v>
          </cell>
          <cell r="AF15">
            <v>42634</v>
          </cell>
          <cell r="AG15">
            <v>35677</v>
          </cell>
          <cell r="AI15">
            <v>27822</v>
          </cell>
          <cell r="AJ15">
            <v>34573</v>
          </cell>
          <cell r="AK15">
            <v>32827</v>
          </cell>
          <cell r="AL15">
            <v>41299</v>
          </cell>
          <cell r="AM15">
            <v>37156</v>
          </cell>
          <cell r="AN15">
            <v>30849</v>
          </cell>
          <cell r="AO15">
            <v>33039</v>
          </cell>
          <cell r="AP15">
            <v>40083</v>
          </cell>
          <cell r="AQ15">
            <v>32594</v>
          </cell>
        </row>
        <row r="16">
          <cell r="B16" t="str">
            <v xml:space="preserve">      Securities</v>
          </cell>
          <cell r="D16">
            <v>5150.2</v>
          </cell>
          <cell r="F16">
            <v>6497.38</v>
          </cell>
          <cell r="H16">
            <v>7304.130000000001</v>
          </cell>
          <cell r="J16">
            <v>30954</v>
          </cell>
          <cell r="L16">
            <v>52368</v>
          </cell>
          <cell r="M16">
            <v>52651</v>
          </cell>
          <cell r="N16">
            <v>5019</v>
          </cell>
          <cell r="O16">
            <v>525</v>
          </cell>
          <cell r="P16">
            <v>547</v>
          </cell>
          <cell r="S16">
            <v>523</v>
          </cell>
          <cell r="V16">
            <v>544</v>
          </cell>
          <cell r="Y16">
            <v>623</v>
          </cell>
          <cell r="AB16">
            <v>524</v>
          </cell>
          <cell r="AC16">
            <v>522</v>
          </cell>
          <cell r="AD16">
            <v>4422</v>
          </cell>
          <cell r="AE16">
            <v>522</v>
          </cell>
          <cell r="AF16">
            <v>478</v>
          </cell>
          <cell r="AG16">
            <v>480</v>
          </cell>
          <cell r="AI16">
            <v>3154</v>
          </cell>
          <cell r="AJ16">
            <v>3428</v>
          </cell>
          <cell r="AK16">
            <v>752</v>
          </cell>
          <cell r="AL16">
            <v>200</v>
          </cell>
          <cell r="AM16">
            <v>3507</v>
          </cell>
          <cell r="AN16">
            <v>1282</v>
          </cell>
          <cell r="AO16">
            <v>791</v>
          </cell>
          <cell r="AP16">
            <v>524</v>
          </cell>
          <cell r="AQ16">
            <v>2197</v>
          </cell>
        </row>
        <row r="17">
          <cell r="B17" t="str">
            <v xml:space="preserve">      Advances</v>
          </cell>
          <cell r="D17">
            <v>18208.8</v>
          </cell>
          <cell r="E17">
            <v>25202</v>
          </cell>
          <cell r="F17">
            <v>21493.62</v>
          </cell>
          <cell r="G17">
            <v>22947</v>
          </cell>
          <cell r="H17">
            <v>12819.869999999999</v>
          </cell>
          <cell r="I17">
            <v>0</v>
          </cell>
          <cell r="J17">
            <v>-20246</v>
          </cell>
          <cell r="L17">
            <v>-36896</v>
          </cell>
          <cell r="M17">
            <v>-48137</v>
          </cell>
          <cell r="N17">
            <v>-5475</v>
          </cell>
          <cell r="O17">
            <v>2597</v>
          </cell>
          <cell r="P17">
            <v>21230</v>
          </cell>
          <cell r="S17">
            <v>18781</v>
          </cell>
          <cell r="V17">
            <v>23754</v>
          </cell>
          <cell r="Y17">
            <v>34936</v>
          </cell>
          <cell r="AB17">
            <v>49603</v>
          </cell>
          <cell r="AC17">
            <v>45331</v>
          </cell>
          <cell r="AD17">
            <v>43385</v>
          </cell>
          <cell r="AE17">
            <v>40137</v>
          </cell>
          <cell r="AF17">
            <v>42156</v>
          </cell>
          <cell r="AG17">
            <v>35197</v>
          </cell>
          <cell r="AI17">
            <v>24668</v>
          </cell>
          <cell r="AJ17">
            <v>31145</v>
          </cell>
          <cell r="AK17">
            <v>32075</v>
          </cell>
          <cell r="AL17">
            <v>41099</v>
          </cell>
          <cell r="AM17">
            <v>33649</v>
          </cell>
          <cell r="AN17">
            <v>29567</v>
          </cell>
          <cell r="AO17">
            <v>32248</v>
          </cell>
          <cell r="AP17">
            <v>39559</v>
          </cell>
          <cell r="AQ17">
            <v>30397</v>
          </cell>
        </row>
        <row r="18">
          <cell r="B18" t="str">
            <v xml:space="preserve">        A/c No 1</v>
          </cell>
          <cell r="N18">
            <v>78135</v>
          </cell>
          <cell r="O18">
            <v>97538</v>
          </cell>
          <cell r="P18">
            <v>104148</v>
          </cell>
          <cell r="S18">
            <v>103241.7</v>
          </cell>
          <cell r="V18">
            <v>99153</v>
          </cell>
          <cell r="Y18">
            <v>100985</v>
          </cell>
          <cell r="AB18">
            <v>108970</v>
          </cell>
          <cell r="AC18">
            <v>104410</v>
          </cell>
          <cell r="AD18">
            <v>106568</v>
          </cell>
          <cell r="AE18">
            <v>108210</v>
          </cell>
          <cell r="AF18">
            <v>111277</v>
          </cell>
          <cell r="AG18">
            <v>114718</v>
          </cell>
          <cell r="AI18">
            <v>105808</v>
          </cell>
          <cell r="AJ18">
            <v>115033</v>
          </cell>
          <cell r="AK18">
            <v>114990</v>
          </cell>
          <cell r="AM18">
            <v>116216</v>
          </cell>
          <cell r="AN18">
            <v>114274</v>
          </cell>
          <cell r="AO18">
            <v>115737</v>
          </cell>
          <cell r="AQ18">
            <v>112976</v>
          </cell>
        </row>
        <row r="19">
          <cell r="B19" t="str">
            <v xml:space="preserve">        A/c No 2</v>
          </cell>
          <cell r="N19">
            <v>-83610</v>
          </cell>
          <cell r="O19">
            <v>-94941</v>
          </cell>
          <cell r="P19">
            <v>-82918</v>
          </cell>
          <cell r="S19">
            <v>-84460.7</v>
          </cell>
          <cell r="V19">
            <v>-75399</v>
          </cell>
          <cell r="Y19">
            <v>-66049</v>
          </cell>
          <cell r="AB19">
            <v>-59367</v>
          </cell>
          <cell r="AC19">
            <v>-59079</v>
          </cell>
          <cell r="AD19">
            <v>-63183</v>
          </cell>
          <cell r="AE19">
            <v>-68073</v>
          </cell>
          <cell r="AF19">
            <v>-69121</v>
          </cell>
          <cell r="AG19">
            <v>-79521</v>
          </cell>
          <cell r="AI19">
            <v>-81140</v>
          </cell>
          <cell r="AJ19">
            <v>-83888</v>
          </cell>
          <cell r="AK19">
            <v>-82915</v>
          </cell>
          <cell r="AM19">
            <v>-82567</v>
          </cell>
          <cell r="AN19">
            <v>-84707</v>
          </cell>
          <cell r="AO19">
            <v>-83489</v>
          </cell>
          <cell r="AQ19">
            <v>-82579</v>
          </cell>
        </row>
        <row r="21">
          <cell r="B21" t="str">
            <v xml:space="preserve">    Advances and discounts</v>
          </cell>
        </row>
        <row r="22">
          <cell r="B22" t="str">
            <v xml:space="preserve">    to commercial banks 4/</v>
          </cell>
          <cell r="D22">
            <v>208</v>
          </cell>
          <cell r="E22">
            <v>91</v>
          </cell>
          <cell r="F22">
            <v>864</v>
          </cell>
          <cell r="G22">
            <v>6508</v>
          </cell>
          <cell r="H22">
            <v>12716</v>
          </cell>
          <cell r="J22">
            <v>19242</v>
          </cell>
          <cell r="L22">
            <v>11484</v>
          </cell>
          <cell r="M22">
            <v>14690</v>
          </cell>
          <cell r="N22">
            <v>12274</v>
          </cell>
          <cell r="O22">
            <v>11038</v>
          </cell>
          <cell r="P22">
            <v>10072</v>
          </cell>
          <cell r="S22">
            <v>11797</v>
          </cell>
          <cell r="V22">
            <v>13613</v>
          </cell>
          <cell r="Y22">
            <v>9778</v>
          </cell>
          <cell r="AB22">
            <v>9766</v>
          </cell>
          <cell r="AC22">
            <v>9566</v>
          </cell>
          <cell r="AD22">
            <v>9569</v>
          </cell>
          <cell r="AE22">
            <v>9962</v>
          </cell>
          <cell r="AF22">
            <v>9521</v>
          </cell>
          <cell r="AG22">
            <v>9284</v>
          </cell>
          <cell r="AI22">
            <v>9316</v>
          </cell>
          <cell r="AJ22">
            <v>9145</v>
          </cell>
          <cell r="AK22">
            <v>9126</v>
          </cell>
          <cell r="AL22">
            <v>9767</v>
          </cell>
          <cell r="AM22">
            <v>9204</v>
          </cell>
          <cell r="AN22">
            <v>9128</v>
          </cell>
          <cell r="AO22">
            <v>9103</v>
          </cell>
          <cell r="AQ22">
            <v>9056</v>
          </cell>
        </row>
        <row r="23">
          <cell r="B23" t="str">
            <v xml:space="preserve">              Repo Sales and Tap sales</v>
          </cell>
        </row>
        <row r="24">
          <cell r="B24" t="str">
            <v xml:space="preserve">              Overnight Advances</v>
          </cell>
        </row>
        <row r="25">
          <cell r="B25" t="str">
            <v xml:space="preserve">              Advances to NBK</v>
          </cell>
        </row>
        <row r="26">
          <cell r="B26" t="str">
            <v xml:space="preserve">              Repo purchases </v>
          </cell>
        </row>
        <row r="29">
          <cell r="B29" t="str">
            <v xml:space="preserve">    Other domestic assets (net)</v>
          </cell>
          <cell r="D29">
            <v>-1743.8712000000014</v>
          </cell>
          <cell r="E29">
            <v>-830.81216999999742</v>
          </cell>
          <cell r="F29">
            <v>-1544.8257600000034</v>
          </cell>
          <cell r="G29">
            <v>-1038.1598400000003</v>
          </cell>
          <cell r="H29">
            <v>1694.7941999999966</v>
          </cell>
          <cell r="J29">
            <v>7468.446270000004</v>
          </cell>
          <cell r="L29">
            <v>7035.6860499999966</v>
          </cell>
          <cell r="M29">
            <v>7242.0802800000092</v>
          </cell>
          <cell r="N29">
            <v>9449.0887000000002</v>
          </cell>
          <cell r="O29">
            <v>9661.5877599999949</v>
          </cell>
          <cell r="P29">
            <v>15613</v>
          </cell>
          <cell r="S29">
            <v>6963.4243679999927</v>
          </cell>
          <cell r="V29">
            <v>9717.3370880000002</v>
          </cell>
          <cell r="Y29">
            <v>8663.5168879999983</v>
          </cell>
          <cell r="AB29">
            <v>8304.1016902032425</v>
          </cell>
          <cell r="AC29">
            <v>8715.9546158296725</v>
          </cell>
          <cell r="AD29">
            <v>8794.1552122201465</v>
          </cell>
          <cell r="AE29">
            <v>8000.6724261603376</v>
          </cell>
          <cell r="AF29">
            <v>7788.021082870313</v>
          </cell>
          <cell r="AG29">
            <v>8285.343794829023</v>
          </cell>
          <cell r="AI29">
            <v>9375.2791010015644</v>
          </cell>
          <cell r="AJ29">
            <v>8560.8302038869588</v>
          </cell>
          <cell r="AK29">
            <v>6353</v>
          </cell>
          <cell r="AL29">
            <v>10217.658860426178</v>
          </cell>
          <cell r="AM29">
            <v>6814.6445567112532</v>
          </cell>
          <cell r="AN29">
            <v>10594.840337678463</v>
          </cell>
          <cell r="AO29">
            <v>10592.017396601281</v>
          </cell>
          <cell r="AQ29">
            <v>9726.1989582648675</v>
          </cell>
        </row>
        <row r="30">
          <cell r="B30" t="str">
            <v xml:space="preserve">      Revaluation Account</v>
          </cell>
          <cell r="C30" t="str">
            <v xml:space="preserve">   </v>
          </cell>
          <cell r="L30">
            <v>20237</v>
          </cell>
          <cell r="M30">
            <v>20237</v>
          </cell>
          <cell r="N30">
            <v>20237</v>
          </cell>
          <cell r="O30">
            <v>20237</v>
          </cell>
          <cell r="P30">
            <v>20237</v>
          </cell>
          <cell r="S30">
            <v>20237</v>
          </cell>
          <cell r="V30">
            <v>20237</v>
          </cell>
          <cell r="Y30">
            <v>20237</v>
          </cell>
          <cell r="AB30">
            <v>20237</v>
          </cell>
          <cell r="AC30">
            <v>20237</v>
          </cell>
          <cell r="AD30">
            <v>20237</v>
          </cell>
          <cell r="AE30">
            <v>20237</v>
          </cell>
          <cell r="AF30">
            <v>20237</v>
          </cell>
          <cell r="AG30">
            <v>20237</v>
          </cell>
          <cell r="AI30">
            <v>20237</v>
          </cell>
          <cell r="AJ30">
            <v>20237</v>
          </cell>
          <cell r="AK30">
            <v>20237</v>
          </cell>
          <cell r="AM30">
            <v>20237</v>
          </cell>
          <cell r="AN30">
            <v>20237</v>
          </cell>
          <cell r="AO30">
            <v>20237</v>
          </cell>
          <cell r="AQ30">
            <v>20237</v>
          </cell>
        </row>
        <row r="31">
          <cell r="B31" t="str">
            <v xml:space="preserve">      Fixed assets</v>
          </cell>
          <cell r="P31">
            <v>1242</v>
          </cell>
          <cell r="Q31">
            <v>1269</v>
          </cell>
          <cell r="R31">
            <v>1289</v>
          </cell>
          <cell r="S31">
            <v>1315</v>
          </cell>
          <cell r="T31">
            <v>1356</v>
          </cell>
          <cell r="U31">
            <v>1385</v>
          </cell>
          <cell r="V31">
            <v>1457</v>
          </cell>
          <cell r="W31">
            <v>1478</v>
          </cell>
          <cell r="X31">
            <v>1543</v>
          </cell>
          <cell r="Y31">
            <v>1504</v>
          </cell>
          <cell r="Z31">
            <v>1555</v>
          </cell>
          <cell r="AA31">
            <v>1698</v>
          </cell>
          <cell r="AB31">
            <v>1785</v>
          </cell>
          <cell r="AC31">
            <v>1837</v>
          </cell>
          <cell r="AD31">
            <v>1880</v>
          </cell>
          <cell r="AE31">
            <v>2004</v>
          </cell>
          <cell r="AF31">
            <v>2045</v>
          </cell>
          <cell r="AG31">
            <v>2146</v>
          </cell>
          <cell r="AI31">
            <v>2126</v>
          </cell>
          <cell r="AJ31">
            <v>2229</v>
          </cell>
          <cell r="AK31">
            <v>2254</v>
          </cell>
          <cell r="AM31">
            <v>2327</v>
          </cell>
          <cell r="AN31">
            <v>2381</v>
          </cell>
          <cell r="AO31">
            <v>2381</v>
          </cell>
          <cell r="AQ31">
            <v>2642</v>
          </cell>
        </row>
        <row r="32">
          <cell r="B32" t="str">
            <v xml:space="preserve">      Valuation adjustment</v>
          </cell>
          <cell r="L32" t="str">
            <v>...</v>
          </cell>
          <cell r="M32" t="str">
            <v>...</v>
          </cell>
          <cell r="N32" t="str">
            <v>...</v>
          </cell>
          <cell r="O32" t="str">
            <v>...</v>
          </cell>
          <cell r="P32" t="str">
            <v>...</v>
          </cell>
          <cell r="S32">
            <v>-1321</v>
          </cell>
          <cell r="V32">
            <v>-1047</v>
          </cell>
          <cell r="Y32">
            <v>-849</v>
          </cell>
          <cell r="AB32">
            <v>-739</v>
          </cell>
          <cell r="AC32">
            <v>-500</v>
          </cell>
          <cell r="AD32">
            <v>-616</v>
          </cell>
          <cell r="AE32">
            <v>-327</v>
          </cell>
          <cell r="AF32">
            <v>-169</v>
          </cell>
          <cell r="AG32">
            <v>164</v>
          </cell>
          <cell r="AI32">
            <v>361</v>
          </cell>
          <cell r="AJ32">
            <v>622</v>
          </cell>
          <cell r="AK32">
            <v>300</v>
          </cell>
          <cell r="AM32">
            <v>-269</v>
          </cell>
          <cell r="AN32">
            <v>231</v>
          </cell>
          <cell r="AO32">
            <v>231</v>
          </cell>
          <cell r="AQ32">
            <v>78</v>
          </cell>
        </row>
        <row r="33">
          <cell r="B33" t="str">
            <v xml:space="preserve">      General Reserve Fund</v>
          </cell>
          <cell r="L33">
            <v>0</v>
          </cell>
          <cell r="M33">
            <v>0</v>
          </cell>
          <cell r="N33">
            <v>-93</v>
          </cell>
          <cell r="O33">
            <v>-93</v>
          </cell>
          <cell r="P33">
            <v>-93</v>
          </cell>
          <cell r="S33">
            <v>-94</v>
          </cell>
          <cell r="V33">
            <v>-359</v>
          </cell>
          <cell r="Y33">
            <v>-359</v>
          </cell>
          <cell r="AB33">
            <v>-359</v>
          </cell>
          <cell r="AC33">
            <v>-359</v>
          </cell>
          <cell r="AD33">
            <v>-359</v>
          </cell>
          <cell r="AE33">
            <v>-359</v>
          </cell>
          <cell r="AF33">
            <v>-359</v>
          </cell>
          <cell r="AG33">
            <v>-359</v>
          </cell>
          <cell r="AI33">
            <v>-359</v>
          </cell>
          <cell r="AJ33">
            <v>-359</v>
          </cell>
          <cell r="AK33">
            <v>-359</v>
          </cell>
          <cell r="AM33">
            <v>-359</v>
          </cell>
          <cell r="AN33">
            <v>-172</v>
          </cell>
          <cell r="AO33">
            <v>-172</v>
          </cell>
          <cell r="AQ33">
            <v>-172</v>
          </cell>
        </row>
        <row r="34">
          <cell r="B34" t="str">
            <v xml:space="preserve">      Share Capital</v>
          </cell>
          <cell r="AB34">
            <v>-500</v>
          </cell>
          <cell r="AC34">
            <v>-500</v>
          </cell>
          <cell r="AD34">
            <v>-500</v>
          </cell>
          <cell r="AE34">
            <v>-500</v>
          </cell>
          <cell r="AF34">
            <v>-500</v>
          </cell>
          <cell r="AG34">
            <v>-500</v>
          </cell>
          <cell r="AI34">
            <v>-500</v>
          </cell>
          <cell r="AJ34">
            <v>-500</v>
          </cell>
          <cell r="AK34">
            <v>-500</v>
          </cell>
          <cell r="AM34">
            <v>-500</v>
          </cell>
          <cell r="AN34">
            <v>-1500</v>
          </cell>
          <cell r="AO34">
            <v>-1500</v>
          </cell>
          <cell r="AQ34">
            <v>-1500</v>
          </cell>
        </row>
        <row r="35">
          <cell r="B35" t="str">
            <v xml:space="preserve">      Year's surplus</v>
          </cell>
          <cell r="W35">
            <v>-558</v>
          </cell>
          <cell r="X35">
            <v>-1160</v>
          </cell>
          <cell r="Y35">
            <v>-1825</v>
          </cell>
          <cell r="Z35">
            <v>-2530</v>
          </cell>
          <cell r="AA35">
            <v>-3411</v>
          </cell>
          <cell r="AB35">
            <v>-4085</v>
          </cell>
          <cell r="AC35">
            <v>-4909</v>
          </cell>
          <cell r="AD35">
            <v>-5686</v>
          </cell>
          <cell r="AE35">
            <v>-6558</v>
          </cell>
          <cell r="AF35">
            <v>-7253</v>
          </cell>
          <cell r="AG35">
            <v>-8194</v>
          </cell>
          <cell r="AI35">
            <v>-8125</v>
          </cell>
          <cell r="AJ35">
            <v>-462</v>
          </cell>
          <cell r="AK35">
            <v>-1101</v>
          </cell>
          <cell r="AM35">
            <v>-1737</v>
          </cell>
          <cell r="AN35">
            <v>-2735</v>
          </cell>
          <cell r="AO35">
            <v>-2735</v>
          </cell>
          <cell r="AQ35">
            <v>-3344</v>
          </cell>
        </row>
        <row r="36">
          <cell r="B36" t="str">
            <v xml:space="preserve">      Past Year's surplus</v>
          </cell>
          <cell r="AJ36">
            <v>-8125</v>
          </cell>
          <cell r="AK36">
            <v>-8125</v>
          </cell>
          <cell r="AM36">
            <v>-8125</v>
          </cell>
          <cell r="AN36">
            <v>0</v>
          </cell>
          <cell r="AO36">
            <v>0</v>
          </cell>
        </row>
        <row r="37">
          <cell r="B37" t="str">
            <v xml:space="preserve">      o/w Dividend to GOK</v>
          </cell>
          <cell r="V37">
            <v>-2383</v>
          </cell>
          <cell r="AJ37">
            <v>-7312</v>
          </cell>
          <cell r="AK37">
            <v>-7312</v>
          </cell>
          <cell r="AM37">
            <v>-7312</v>
          </cell>
          <cell r="AN37">
            <v>0</v>
          </cell>
          <cell r="AO37">
            <v>0</v>
          </cell>
        </row>
        <row r="38">
          <cell r="B38" t="str">
            <v xml:space="preserve">      Interim Dividend</v>
          </cell>
          <cell r="AC38">
            <v>2000</v>
          </cell>
          <cell r="AD38">
            <v>2000</v>
          </cell>
          <cell r="AE38">
            <v>2000</v>
          </cell>
          <cell r="AF38">
            <v>2000</v>
          </cell>
          <cell r="AG38">
            <v>2000</v>
          </cell>
          <cell r="AI38">
            <v>3500</v>
          </cell>
          <cell r="AJ38">
            <v>3500</v>
          </cell>
          <cell r="AK38">
            <v>3500</v>
          </cell>
          <cell r="AM38">
            <v>3500</v>
          </cell>
          <cell r="AN38">
            <v>0</v>
          </cell>
          <cell r="AO38">
            <v>0</v>
          </cell>
        </row>
        <row r="39">
          <cell r="B39" t="str">
            <v xml:space="preserve">      Other deposits</v>
          </cell>
          <cell r="D39">
            <v>-1888.61</v>
          </cell>
          <cell r="F39">
            <v>-2423.64</v>
          </cell>
          <cell r="H39">
            <v>-5576.88</v>
          </cell>
          <cell r="I39">
            <v>-5065.3500000000004</v>
          </cell>
          <cell r="J39">
            <v>-6281.62</v>
          </cell>
          <cell r="K39">
            <v>-6497.74</v>
          </cell>
          <cell r="L39">
            <v>-5559</v>
          </cell>
          <cell r="M39">
            <v>-5267</v>
          </cell>
          <cell r="N39">
            <v>-4371</v>
          </cell>
          <cell r="O39">
            <v>-4779</v>
          </cell>
          <cell r="P39">
            <v>-3175</v>
          </cell>
          <cell r="Q39">
            <v>-3297</v>
          </cell>
          <cell r="R39">
            <v>-3392</v>
          </cell>
          <cell r="S39">
            <v>-3252</v>
          </cell>
          <cell r="T39">
            <v>-2996</v>
          </cell>
          <cell r="U39">
            <v>-3100</v>
          </cell>
          <cell r="V39">
            <v>-4647</v>
          </cell>
          <cell r="W39">
            <v>-5315</v>
          </cell>
          <cell r="X39">
            <v>-5598</v>
          </cell>
          <cell r="Y39">
            <v>-5460</v>
          </cell>
          <cell r="Z39">
            <v>-5658</v>
          </cell>
          <cell r="AA39">
            <v>-7251</v>
          </cell>
          <cell r="AB39">
            <v>-5435</v>
          </cell>
          <cell r="AC39">
            <v>-6127</v>
          </cell>
          <cell r="AD39">
            <v>-5708</v>
          </cell>
          <cell r="AE39">
            <v>-5996</v>
          </cell>
          <cell r="AF39">
            <v>-5774</v>
          </cell>
          <cell r="AG39">
            <v>-5386</v>
          </cell>
          <cell r="AI39">
            <v>-5700</v>
          </cell>
          <cell r="AJ39">
            <v>-6086</v>
          </cell>
          <cell r="AK39">
            <v>-5963</v>
          </cell>
          <cell r="AM39">
            <v>-6214</v>
          </cell>
          <cell r="AN39">
            <v>-5707</v>
          </cell>
          <cell r="AO39">
            <v>-5583</v>
          </cell>
          <cell r="AQ39">
            <v>-5883</v>
          </cell>
        </row>
        <row r="40">
          <cell r="B40" t="str">
            <v xml:space="preserve">      Other </v>
          </cell>
          <cell r="L40">
            <v>-7642.3139500000034</v>
          </cell>
          <cell r="M40">
            <v>-6509</v>
          </cell>
          <cell r="N40">
            <v>-8454</v>
          </cell>
          <cell r="O40">
            <v>-10616</v>
          </cell>
          <cell r="P40">
            <v>-2691</v>
          </cell>
          <cell r="S40">
            <v>-10015.575632000007</v>
          </cell>
          <cell r="V40">
            <v>-3899.6629119999998</v>
          </cell>
          <cell r="Y40">
            <v>-6768.4831120000017</v>
          </cell>
          <cell r="AB40">
            <v>-2599.8983097967575</v>
          </cell>
          <cell r="AC40">
            <v>-2963.0453841703275</v>
          </cell>
          <cell r="AD40">
            <v>-2453.8447877798535</v>
          </cell>
          <cell r="AE40">
            <v>-2500.3275738396624</v>
          </cell>
          <cell r="AF40">
            <v>-2438.978917129687</v>
          </cell>
          <cell r="AG40">
            <v>-1822.656205170977</v>
          </cell>
          <cell r="AI40">
            <v>-2164.7208989984356</v>
          </cell>
          <cell r="AJ40">
            <v>-2495.1697961130412</v>
          </cell>
          <cell r="AK40">
            <v>-3890</v>
          </cell>
          <cell r="AM40">
            <v>-2045.3554432887468</v>
          </cell>
          <cell r="AN40">
            <v>-2140.1596623215373</v>
          </cell>
          <cell r="AO40">
            <v>-2266.9826033987192</v>
          </cell>
          <cell r="AQ40">
            <v>-2331.8010417351325</v>
          </cell>
        </row>
        <row r="42">
          <cell r="B42" t="str">
            <v xml:space="preserve">   Reserve money </v>
          </cell>
          <cell r="D42">
            <v>15735.7</v>
          </cell>
          <cell r="E42">
            <v>15988.99</v>
          </cell>
          <cell r="F42">
            <v>18005</v>
          </cell>
          <cell r="G42">
            <v>18125</v>
          </cell>
          <cell r="H42">
            <v>25733</v>
          </cell>
          <cell r="I42">
            <v>25454.940000000002</v>
          </cell>
          <cell r="J42">
            <v>26769</v>
          </cell>
          <cell r="K42">
            <v>30789.71</v>
          </cell>
          <cell r="L42">
            <v>42132</v>
          </cell>
          <cell r="M42">
            <v>45544</v>
          </cell>
          <cell r="N42">
            <v>40785</v>
          </cell>
          <cell r="O42">
            <v>45208</v>
          </cell>
          <cell r="P42">
            <v>55316</v>
          </cell>
          <cell r="Q42">
            <v>51800</v>
          </cell>
          <cell r="R42">
            <v>52194</v>
          </cell>
          <cell r="S42">
            <v>51715</v>
          </cell>
          <cell r="T42">
            <v>54970</v>
          </cell>
          <cell r="U42">
            <v>52765</v>
          </cell>
          <cell r="V42">
            <v>52932</v>
          </cell>
          <cell r="W42">
            <v>55538.161</v>
          </cell>
          <cell r="X42">
            <v>57613.240000000005</v>
          </cell>
          <cell r="Y42">
            <v>58997.512999999999</v>
          </cell>
          <cell r="Z42">
            <v>60736</v>
          </cell>
          <cell r="AA42">
            <v>66312</v>
          </cell>
          <cell r="AB42">
            <v>71201.14499999999</v>
          </cell>
          <cell r="AC42">
            <v>68609.820000000007</v>
          </cell>
          <cell r="AD42">
            <v>69787</v>
          </cell>
          <cell r="AE42">
            <v>68371</v>
          </cell>
          <cell r="AF42">
            <v>72492</v>
          </cell>
          <cell r="AG42">
            <v>69270</v>
          </cell>
          <cell r="AI42">
            <v>68807.899999999994</v>
          </cell>
          <cell r="AJ42">
            <v>74250</v>
          </cell>
          <cell r="AK42">
            <v>72889</v>
          </cell>
          <cell r="AL42">
            <v>70427.180572426179</v>
          </cell>
          <cell r="AM42">
            <v>73731</v>
          </cell>
          <cell r="AN42">
            <v>73451</v>
          </cell>
          <cell r="AO42">
            <v>76948.514999999999</v>
          </cell>
          <cell r="AQ42">
            <v>76992</v>
          </cell>
        </row>
        <row r="43">
          <cell r="B43" t="str">
            <v xml:space="preserve">  - monthly average</v>
          </cell>
          <cell r="S43">
            <v>54170</v>
          </cell>
          <cell r="T43">
            <v>53030</v>
          </cell>
          <cell r="U43">
            <v>53027.5</v>
          </cell>
          <cell r="V43">
            <v>54250</v>
          </cell>
          <cell r="W43">
            <v>55234</v>
          </cell>
          <cell r="X43">
            <v>57640</v>
          </cell>
          <cell r="Y43">
            <v>59295</v>
          </cell>
          <cell r="Z43">
            <v>61282</v>
          </cell>
          <cell r="AA43">
            <v>64010</v>
          </cell>
          <cell r="AB43">
            <v>67810</v>
          </cell>
          <cell r="AC43">
            <v>71070</v>
          </cell>
          <cell r="AD43">
            <v>69712.5</v>
          </cell>
          <cell r="AE43">
            <v>71365</v>
          </cell>
          <cell r="AF43">
            <v>73374.8</v>
          </cell>
          <cell r="AG43">
            <v>71457.75</v>
          </cell>
          <cell r="AI43">
            <v>72179</v>
          </cell>
          <cell r="AJ43">
            <v>72029.899999999994</v>
          </cell>
          <cell r="AK43">
            <v>73328</v>
          </cell>
          <cell r="AM43">
            <v>73129</v>
          </cell>
          <cell r="AO43">
            <v>73213</v>
          </cell>
          <cell r="AQ43">
            <v>76893</v>
          </cell>
        </row>
        <row r="44">
          <cell r="B44" t="str">
            <v xml:space="preserve">   (excl required reserves)</v>
          </cell>
          <cell r="AQ44">
            <v>37056</v>
          </cell>
        </row>
        <row r="46">
          <cell r="B46" t="str">
            <v xml:space="preserve">   Currency outside banks</v>
          </cell>
          <cell r="D46">
            <v>10794</v>
          </cell>
          <cell r="E46">
            <v>10702</v>
          </cell>
          <cell r="F46">
            <v>12723</v>
          </cell>
          <cell r="G46">
            <v>12725</v>
          </cell>
          <cell r="H46">
            <v>17152</v>
          </cell>
          <cell r="I46">
            <v>17249.48</v>
          </cell>
          <cell r="J46">
            <v>17717</v>
          </cell>
          <cell r="K46">
            <v>18750.349999999999</v>
          </cell>
          <cell r="L46">
            <v>21194</v>
          </cell>
          <cell r="M46">
            <v>21832.951000000001</v>
          </cell>
          <cell r="N46">
            <v>20367</v>
          </cell>
          <cell r="O46">
            <v>21625.052</v>
          </cell>
          <cell r="P46">
            <v>24724.526000000002</v>
          </cell>
          <cell r="Q46">
            <v>24092.804</v>
          </cell>
          <cell r="R46">
            <v>24746.094000000001</v>
          </cell>
          <cell r="S46">
            <v>24824.322</v>
          </cell>
          <cell r="T46">
            <v>25026.739000000001</v>
          </cell>
          <cell r="U46">
            <v>24895.733</v>
          </cell>
          <cell r="V46">
            <v>25825.493999999999</v>
          </cell>
          <cell r="W46">
            <v>25912.121999999999</v>
          </cell>
          <cell r="X46">
            <v>26606.969000000001</v>
          </cell>
          <cell r="Y46">
            <v>26429.806</v>
          </cell>
          <cell r="Z46">
            <v>26390.998</v>
          </cell>
          <cell r="AA46">
            <v>28084.042000000001</v>
          </cell>
          <cell r="AB46">
            <v>28795</v>
          </cell>
          <cell r="AC46">
            <v>27887</v>
          </cell>
          <cell r="AD46">
            <v>28482</v>
          </cell>
          <cell r="AE46">
            <v>28750</v>
          </cell>
          <cell r="AF46">
            <v>28380</v>
          </cell>
          <cell r="AG46">
            <v>28474</v>
          </cell>
          <cell r="AI46">
            <v>28747</v>
          </cell>
          <cell r="AJ46">
            <v>28814.97</v>
          </cell>
          <cell r="AK46">
            <v>29354.92</v>
          </cell>
          <cell r="AL46">
            <v>27977.383222526711</v>
          </cell>
          <cell r="AM46">
            <v>27757.901999999998</v>
          </cell>
          <cell r="AN46">
            <v>28424.301000000003</v>
          </cell>
          <cell r="AO46">
            <v>30282.515000000003</v>
          </cell>
          <cell r="AQ46">
            <v>30394</v>
          </cell>
        </row>
        <row r="47">
          <cell r="B47" t="str">
            <v xml:space="preserve">   Bank reserves</v>
          </cell>
          <cell r="D47">
            <v>4941.7</v>
          </cell>
          <cell r="E47">
            <v>5286.99</v>
          </cell>
          <cell r="F47">
            <v>5282</v>
          </cell>
          <cell r="G47">
            <v>5400</v>
          </cell>
          <cell r="H47">
            <v>8581</v>
          </cell>
          <cell r="I47">
            <v>8205.4600000000028</v>
          </cell>
          <cell r="J47">
            <v>9052</v>
          </cell>
          <cell r="K47">
            <v>12039.36</v>
          </cell>
          <cell r="L47">
            <v>20938</v>
          </cell>
          <cell r="M47">
            <v>23711.048999999999</v>
          </cell>
          <cell r="N47">
            <v>20418</v>
          </cell>
          <cell r="O47">
            <v>23582.948</v>
          </cell>
          <cell r="P47">
            <v>30591.473999999998</v>
          </cell>
          <cell r="Q47">
            <v>27707.196</v>
          </cell>
          <cell r="R47">
            <v>27447.905999999999</v>
          </cell>
          <cell r="S47">
            <v>26890.678</v>
          </cell>
          <cell r="T47">
            <v>29943.260999999999</v>
          </cell>
          <cell r="U47">
            <v>27869.267</v>
          </cell>
          <cell r="V47">
            <v>27106.506000000001</v>
          </cell>
          <cell r="W47">
            <v>29626.039000000001</v>
          </cell>
          <cell r="X47">
            <v>31006.271000000001</v>
          </cell>
          <cell r="Y47">
            <v>32567.706999999999</v>
          </cell>
          <cell r="Z47">
            <v>34345.002</v>
          </cell>
          <cell r="AA47">
            <v>38227.957999999999</v>
          </cell>
          <cell r="AB47">
            <v>42406.144999999997</v>
          </cell>
          <cell r="AC47">
            <v>40722.82</v>
          </cell>
          <cell r="AD47">
            <v>41305</v>
          </cell>
          <cell r="AE47">
            <v>39621</v>
          </cell>
          <cell r="AF47">
            <v>44112</v>
          </cell>
          <cell r="AG47">
            <v>40796</v>
          </cell>
          <cell r="AI47">
            <v>40060.9</v>
          </cell>
          <cell r="AJ47">
            <v>45435.03</v>
          </cell>
          <cell r="AK47">
            <v>43534.080000000002</v>
          </cell>
          <cell r="AL47">
            <v>42449.797349899469</v>
          </cell>
          <cell r="AM47">
            <v>45973.097999999998</v>
          </cell>
          <cell r="AN47">
            <v>45026.699000000001</v>
          </cell>
          <cell r="AO47">
            <v>46666</v>
          </cell>
          <cell r="AQ47">
            <v>46598</v>
          </cell>
        </row>
        <row r="48">
          <cell r="B48" t="str">
            <v xml:space="preserve">     Bank + NBFI deposits with CBK</v>
          </cell>
          <cell r="D48">
            <v>2981.7</v>
          </cell>
          <cell r="E48">
            <v>3847.49</v>
          </cell>
          <cell r="F48">
            <v>3024</v>
          </cell>
          <cell r="G48">
            <v>3430</v>
          </cell>
          <cell r="H48">
            <v>5675</v>
          </cell>
          <cell r="I48">
            <v>5743.36</v>
          </cell>
          <cell r="J48">
            <v>6594</v>
          </cell>
          <cell r="K48">
            <v>9395.27</v>
          </cell>
          <cell r="L48">
            <v>17355</v>
          </cell>
          <cell r="M48">
            <v>21341</v>
          </cell>
          <cell r="N48">
            <v>17474</v>
          </cell>
          <cell r="O48">
            <v>20813</v>
          </cell>
          <cell r="P48">
            <v>26152</v>
          </cell>
          <cell r="Q48">
            <v>24559</v>
          </cell>
          <cell r="R48">
            <v>23952</v>
          </cell>
          <cell r="S48">
            <v>23610</v>
          </cell>
          <cell r="T48">
            <v>26868</v>
          </cell>
          <cell r="U48">
            <v>24514</v>
          </cell>
          <cell r="V48">
            <v>23900</v>
          </cell>
          <cell r="W48">
            <v>26123.161</v>
          </cell>
          <cell r="X48">
            <v>27394.240000000002</v>
          </cell>
          <cell r="Y48">
            <v>29352</v>
          </cell>
          <cell r="Z48">
            <v>30229</v>
          </cell>
          <cell r="AA48">
            <v>34315</v>
          </cell>
          <cell r="AB48">
            <v>37206</v>
          </cell>
          <cell r="AC48">
            <v>36621</v>
          </cell>
          <cell r="AD48">
            <v>37379</v>
          </cell>
          <cell r="AE48">
            <v>35951</v>
          </cell>
          <cell r="AF48">
            <v>40114</v>
          </cell>
          <cell r="AG48">
            <v>37231</v>
          </cell>
          <cell r="AI48">
            <v>36542.9</v>
          </cell>
          <cell r="AJ48">
            <v>41178</v>
          </cell>
          <cell r="AK48">
            <v>39580</v>
          </cell>
          <cell r="AL48">
            <v>37249.797349899469</v>
          </cell>
          <cell r="AM48">
            <v>41292</v>
          </cell>
          <cell r="AN48">
            <v>40699</v>
          </cell>
          <cell r="AO48">
            <v>42226</v>
          </cell>
          <cell r="AQ48">
            <v>40654</v>
          </cell>
        </row>
        <row r="49">
          <cell r="B49" t="str">
            <v xml:space="preserve">        Required reserves</v>
          </cell>
          <cell r="G49">
            <v>3610</v>
          </cell>
          <cell r="H49">
            <v>4380</v>
          </cell>
          <cell r="I49">
            <v>4802</v>
          </cell>
          <cell r="J49">
            <v>6461.3040000000001</v>
          </cell>
          <cell r="K49">
            <v>8044</v>
          </cell>
          <cell r="L49">
            <v>12693</v>
          </cell>
          <cell r="M49">
            <v>21090</v>
          </cell>
          <cell r="N49">
            <v>20407</v>
          </cell>
          <cell r="O49">
            <v>19331.523000000001</v>
          </cell>
          <cell r="P49">
            <v>23292</v>
          </cell>
          <cell r="Q49">
            <v>24252.06438</v>
          </cell>
          <cell r="R49">
            <v>23497.786619999999</v>
          </cell>
          <cell r="S49">
            <v>23663</v>
          </cell>
          <cell r="T49">
            <v>24128.635859999999</v>
          </cell>
          <cell r="U49">
            <v>24787.776239999999</v>
          </cell>
          <cell r="V49">
            <v>24889</v>
          </cell>
          <cell r="W49">
            <v>26644</v>
          </cell>
          <cell r="X49">
            <v>25558</v>
          </cell>
          <cell r="Y49">
            <v>27695</v>
          </cell>
          <cell r="Z49">
            <v>29538</v>
          </cell>
          <cell r="AA49">
            <v>31720</v>
          </cell>
          <cell r="AB49">
            <v>35722</v>
          </cell>
          <cell r="AC49">
            <v>36125</v>
          </cell>
          <cell r="AD49">
            <v>36611</v>
          </cell>
          <cell r="AE49">
            <v>35354</v>
          </cell>
          <cell r="AF49">
            <v>37261</v>
          </cell>
          <cell r="AG49">
            <v>37950</v>
          </cell>
          <cell r="AI49">
            <v>37865.4</v>
          </cell>
          <cell r="AJ49">
            <v>39321</v>
          </cell>
          <cell r="AK49">
            <v>39756</v>
          </cell>
          <cell r="AL49">
            <v>37049.797349899469</v>
          </cell>
          <cell r="AM49">
            <v>39662</v>
          </cell>
          <cell r="AN49">
            <v>39119</v>
          </cell>
          <cell r="AO49">
            <v>39777</v>
          </cell>
          <cell r="AQ49">
            <v>39936</v>
          </cell>
        </row>
        <row r="50">
          <cell r="B50" t="str">
            <v xml:space="preserve">        Excess (Deficiency) reserves</v>
          </cell>
          <cell r="G50">
            <v>-180</v>
          </cell>
          <cell r="H50">
            <v>1295</v>
          </cell>
          <cell r="I50">
            <v>941.35999999999967</v>
          </cell>
          <cell r="J50">
            <v>132.696</v>
          </cell>
          <cell r="K50">
            <v>1351.2700000000004</v>
          </cell>
          <cell r="L50">
            <v>4662</v>
          </cell>
          <cell r="M50">
            <v>251</v>
          </cell>
          <cell r="N50">
            <v>-2933</v>
          </cell>
          <cell r="O50">
            <v>1481.4770000000001</v>
          </cell>
          <cell r="P50">
            <v>2860</v>
          </cell>
          <cell r="Q50">
            <v>306.93562000000003</v>
          </cell>
          <cell r="R50">
            <v>454.21338000000003</v>
          </cell>
          <cell r="S50">
            <v>-53</v>
          </cell>
          <cell r="T50">
            <v>2739.3641400000001</v>
          </cell>
          <cell r="U50">
            <v>-273.77623999999997</v>
          </cell>
          <cell r="V50">
            <v>-989</v>
          </cell>
          <cell r="W50">
            <v>-520.83900000000006</v>
          </cell>
          <cell r="X50">
            <v>1836.24</v>
          </cell>
          <cell r="Y50">
            <v>1657</v>
          </cell>
          <cell r="Z50">
            <v>691</v>
          </cell>
          <cell r="AA50">
            <v>2595</v>
          </cell>
          <cell r="AB50">
            <v>1484</v>
          </cell>
          <cell r="AC50">
            <v>496</v>
          </cell>
          <cell r="AD50">
            <v>768</v>
          </cell>
          <cell r="AE50">
            <v>597</v>
          </cell>
          <cell r="AF50">
            <v>2853</v>
          </cell>
          <cell r="AG50">
            <v>-719</v>
          </cell>
          <cell r="AI50">
            <v>-1322.5</v>
          </cell>
          <cell r="AJ50">
            <v>1857</v>
          </cell>
          <cell r="AK50">
            <v>-176</v>
          </cell>
          <cell r="AL50">
            <v>200</v>
          </cell>
          <cell r="AM50">
            <v>1630</v>
          </cell>
          <cell r="AN50">
            <v>1580</v>
          </cell>
          <cell r="AO50">
            <v>2449</v>
          </cell>
          <cell r="AQ50">
            <v>718</v>
          </cell>
        </row>
        <row r="51">
          <cell r="B51" t="str">
            <v xml:space="preserve">     Cash in till 3/</v>
          </cell>
          <cell r="D51">
            <v>1960</v>
          </cell>
          <cell r="E51">
            <v>1439.5</v>
          </cell>
          <cell r="F51">
            <v>2258</v>
          </cell>
          <cell r="G51">
            <v>1970</v>
          </cell>
          <cell r="H51">
            <v>2906</v>
          </cell>
          <cell r="I51">
            <v>2462.1000000000022</v>
          </cell>
          <cell r="J51">
            <v>2458</v>
          </cell>
          <cell r="K51">
            <v>2644.09</v>
          </cell>
          <cell r="L51">
            <v>3583</v>
          </cell>
          <cell r="M51">
            <v>2370.049</v>
          </cell>
          <cell r="N51">
            <v>2944</v>
          </cell>
          <cell r="O51">
            <v>2769.9479999999999</v>
          </cell>
          <cell r="P51">
            <v>4439.4739999999983</v>
          </cell>
          <cell r="Q51">
            <v>3148.1959999999999</v>
          </cell>
          <cell r="R51">
            <v>3495.9059999999999</v>
          </cell>
          <cell r="S51">
            <v>3280.6779999999999</v>
          </cell>
          <cell r="T51">
            <v>3075.261</v>
          </cell>
          <cell r="U51">
            <v>3355.2670000000003</v>
          </cell>
          <cell r="V51">
            <v>3206.5059999999999</v>
          </cell>
          <cell r="W51">
            <v>3502.8780000000002</v>
          </cell>
          <cell r="X51">
            <v>3612.0309999999999</v>
          </cell>
          <cell r="Y51">
            <v>3215.7069999999999</v>
          </cell>
          <cell r="Z51">
            <v>4116.0020000000004</v>
          </cell>
          <cell r="AA51">
            <v>3912.9580000000001</v>
          </cell>
          <cell r="AB51">
            <v>5200.1449999999995</v>
          </cell>
          <cell r="AC51">
            <v>4101.82</v>
          </cell>
          <cell r="AD51">
            <v>3926</v>
          </cell>
          <cell r="AE51">
            <v>3670</v>
          </cell>
          <cell r="AF51">
            <v>3998</v>
          </cell>
          <cell r="AG51">
            <v>3565</v>
          </cell>
          <cell r="AI51">
            <v>3518</v>
          </cell>
          <cell r="AJ51">
            <v>4257.03</v>
          </cell>
          <cell r="AK51">
            <v>3954.08</v>
          </cell>
          <cell r="AL51">
            <v>5200</v>
          </cell>
          <cell r="AM51">
            <v>4681.098</v>
          </cell>
          <cell r="AN51">
            <v>4327.6990000000005</v>
          </cell>
          <cell r="AO51">
            <v>4440</v>
          </cell>
          <cell r="AQ51">
            <v>5944</v>
          </cell>
        </row>
        <row r="53">
          <cell r="B53" t="str">
            <v>Program figures</v>
          </cell>
        </row>
        <row r="54">
          <cell r="B54" t="str">
            <v>Average reserve money</v>
          </cell>
          <cell r="C54" t="str">
            <v xml:space="preserve">                           (Annual change in percent, unless indicated otherwise)</v>
          </cell>
        </row>
        <row r="55">
          <cell r="B55" t="str">
            <v xml:space="preserve">  Average currency outside banks</v>
          </cell>
        </row>
        <row r="56">
          <cell r="B56" t="str">
            <v xml:space="preserve">  Average bank reserves</v>
          </cell>
        </row>
        <row r="57">
          <cell r="B57" t="str">
            <v>Average NFA</v>
          </cell>
        </row>
        <row r="58">
          <cell r="B58" t="str">
            <v>Average NDA</v>
          </cell>
        </row>
        <row r="60">
          <cell r="B60" t="str">
            <v xml:space="preserve">  Reserve money</v>
          </cell>
          <cell r="AB60">
            <v>28.717089088148072</v>
          </cell>
          <cell r="AE60">
            <v>32.207289954558632</v>
          </cell>
          <cell r="AI60">
            <v>29.993009899493671</v>
          </cell>
          <cell r="AM60">
            <v>24.973064542568096</v>
          </cell>
          <cell r="AQ60">
            <v>8.133092522599199</v>
          </cell>
        </row>
        <row r="61">
          <cell r="B61" t="str">
            <v xml:space="preserve">  (excluding required reserves)</v>
          </cell>
          <cell r="AB61">
            <v>10.789236197851565</v>
          </cell>
          <cell r="AE61">
            <v>17.699272779124485</v>
          </cell>
          <cell r="AI61">
            <v>10.33947865777553</v>
          </cell>
          <cell r="AM61">
            <v>8.837907039604147</v>
          </cell>
          <cell r="AQ61">
            <v>4.4444560318463573</v>
          </cell>
        </row>
        <row r="62">
          <cell r="B62" t="str">
            <v xml:space="preserve">  Currency-in-circulation</v>
          </cell>
          <cell r="AB62">
            <v>16.56544026882456</v>
          </cell>
          <cell r="AE62">
            <v>15.353140010674252</v>
          </cell>
          <cell r="AI62">
            <v>11.135987875447782</v>
          </cell>
          <cell r="AM62">
            <v>9.4229673138056285</v>
          </cell>
          <cell r="AQ62">
            <v>6.8917340990897458</v>
          </cell>
        </row>
        <row r="63">
          <cell r="B63" t="str">
            <v xml:space="preserve">  Bank reserves/deposits (in percent)</v>
          </cell>
          <cell r="AB63">
            <v>21.480716234918969</v>
          </cell>
          <cell r="AQ63">
            <v>20.067007734311751</v>
          </cell>
        </row>
        <row r="64">
          <cell r="B64" t="str">
            <v xml:space="preserve">  Statutory Reserve Requirement (in percent)</v>
          </cell>
          <cell r="AB64">
            <v>18</v>
          </cell>
          <cell r="AC64">
            <v>18</v>
          </cell>
          <cell r="AD64">
            <v>18</v>
          </cell>
          <cell r="AE64">
            <v>18</v>
          </cell>
          <cell r="AF64">
            <v>18</v>
          </cell>
          <cell r="AG64">
            <v>18</v>
          </cell>
          <cell r="AH64">
            <v>0</v>
          </cell>
          <cell r="AI64">
            <v>18</v>
          </cell>
          <cell r="AJ64">
            <v>18</v>
          </cell>
          <cell r="AK64">
            <v>18</v>
          </cell>
          <cell r="AL64">
            <v>0</v>
          </cell>
          <cell r="AM64">
            <v>18</v>
          </cell>
          <cell r="AN64">
            <v>18</v>
          </cell>
          <cell r="AO64">
            <v>18</v>
          </cell>
          <cell r="AP64">
            <v>0</v>
          </cell>
          <cell r="AQ64">
            <v>18</v>
          </cell>
        </row>
        <row r="66">
          <cell r="B66" t="str">
            <v xml:space="preserve">  Gross international reserves (US$m)</v>
          </cell>
          <cell r="AB66">
            <v>440.99034680014302</v>
          </cell>
          <cell r="AQ66">
            <v>823.03058237800769</v>
          </cell>
        </row>
        <row r="67">
          <cell r="B67" t="str">
            <v xml:space="preserve">   (in months of imports)</v>
          </cell>
          <cell r="AB67">
            <v>1.7254268541251112</v>
          </cell>
          <cell r="AQ67">
            <v>3.373076157286917</v>
          </cell>
        </row>
        <row r="68">
          <cell r="B68" t="str">
            <v xml:space="preserve">   (as a percent of govt. ST debt) /5</v>
          </cell>
          <cell r="AB68" t="str">
            <v>...</v>
          </cell>
          <cell r="AQ68" t="e">
            <v>#REF!</v>
          </cell>
        </row>
        <row r="70">
          <cell r="B70" t="str">
            <v xml:space="preserve">  Government domestic debt (KSh bn)</v>
          </cell>
          <cell r="AB70" t="str">
            <v>...</v>
          </cell>
          <cell r="AI70" t="e">
            <v>#REF!</v>
          </cell>
          <cell r="AM70" t="e">
            <v>#REF!</v>
          </cell>
          <cell r="AQ70" t="e">
            <v>#REF!</v>
          </cell>
        </row>
        <row r="71">
          <cell r="B71" t="str">
            <v xml:space="preserve">     CBK</v>
          </cell>
          <cell r="AB71" t="str">
            <v>...</v>
          </cell>
          <cell r="AQ71">
            <v>32.594000000000001</v>
          </cell>
        </row>
        <row r="72">
          <cell r="B72" t="str">
            <v xml:space="preserve">     Short term debt (excl CBK)</v>
          </cell>
          <cell r="D72">
            <v>15335</v>
          </cell>
          <cell r="F72">
            <v>11962</v>
          </cell>
          <cell r="H72">
            <v>13561</v>
          </cell>
          <cell r="J72" t="e">
            <v>#VALUE!</v>
          </cell>
          <cell r="L72">
            <v>58683</v>
          </cell>
          <cell r="M72">
            <v>0</v>
          </cell>
          <cell r="N72">
            <v>83610</v>
          </cell>
          <cell r="O72">
            <v>94941</v>
          </cell>
          <cell r="P72">
            <v>82918</v>
          </cell>
          <cell r="Q72">
            <v>0</v>
          </cell>
          <cell r="R72">
            <v>0</v>
          </cell>
          <cell r="S72">
            <v>84460.7</v>
          </cell>
          <cell r="T72">
            <v>0</v>
          </cell>
          <cell r="U72">
            <v>0</v>
          </cell>
          <cell r="V72">
            <v>75399</v>
          </cell>
          <cell r="W72">
            <v>0</v>
          </cell>
          <cell r="X72">
            <v>0</v>
          </cell>
          <cell r="Y72">
            <v>66049</v>
          </cell>
          <cell r="Z72">
            <v>0</v>
          </cell>
          <cell r="AA72">
            <v>0</v>
          </cell>
          <cell r="AB72" t="str">
            <v>...</v>
          </cell>
          <cell r="AF72" t="e">
            <v>#REF!</v>
          </cell>
          <cell r="AG72" t="e">
            <v>#REF!</v>
          </cell>
          <cell r="AH72" t="e">
            <v>#REF!</v>
          </cell>
          <cell r="AI72" t="e">
            <v>#REF!</v>
          </cell>
          <cell r="AJ72" t="e">
            <v>#REF!</v>
          </cell>
          <cell r="AK72" t="e">
            <v>#REF!</v>
          </cell>
          <cell r="AL72" t="e">
            <v>#REF!</v>
          </cell>
          <cell r="AM72" t="e">
            <v>#REF!</v>
          </cell>
          <cell r="AN72" t="e">
            <v>#REF!</v>
          </cell>
          <cell r="AO72" t="e">
            <v>#REF!</v>
          </cell>
          <cell r="AP72" t="e">
            <v>#REF!</v>
          </cell>
          <cell r="AQ72" t="e">
            <v>#REF!</v>
          </cell>
        </row>
        <row r="73">
          <cell r="B73" t="str">
            <v xml:space="preserve">     Other</v>
          </cell>
          <cell r="AB73" t="str">
            <v>...</v>
          </cell>
          <cell r="AI73" t="e">
            <v>#REF!</v>
          </cell>
          <cell r="AM73" t="e">
            <v>#REF!</v>
          </cell>
          <cell r="AQ73" t="e">
            <v>#REF!</v>
          </cell>
        </row>
        <row r="75">
          <cell r="B75" t="str">
            <v xml:space="preserve">  Reserve Money</v>
          </cell>
        </row>
        <row r="76">
          <cell r="B76" t="str">
            <v xml:space="preserve">  - 3 month</v>
          </cell>
          <cell r="Y76" t="e">
            <v>#REF!</v>
          </cell>
          <cell r="AB76" t="e">
            <v>#REF!</v>
          </cell>
          <cell r="AE76" t="e">
            <v>#REF!</v>
          </cell>
          <cell r="AI76" t="e">
            <v>#REF!</v>
          </cell>
          <cell r="AM76" t="e">
            <v>#REF!</v>
          </cell>
          <cell r="AN76">
            <v>-1.0760942760942749E-2</v>
          </cell>
          <cell r="AO76">
            <v>5.5694480648657452E-2</v>
          </cell>
          <cell r="AQ76" t="e">
            <v>#REF!</v>
          </cell>
        </row>
        <row r="77">
          <cell r="B77" t="str">
            <v xml:space="preserve">  - 6 month</v>
          </cell>
          <cell r="Y77" t="e">
            <v>#REF!</v>
          </cell>
          <cell r="AB77" t="e">
            <v>#REF!</v>
          </cell>
          <cell r="AE77" t="e">
            <v>#REF!</v>
          </cell>
          <cell r="AI77" t="e">
            <v>#REF!</v>
          </cell>
          <cell r="AM77" t="e">
            <v>#REF!</v>
          </cell>
          <cell r="AN77">
            <v>1.3229045963692565E-2</v>
          </cell>
          <cell r="AO77">
            <v>0.11084906886097867</v>
          </cell>
          <cell r="AQ77" t="e">
            <v>#REF!</v>
          </cell>
        </row>
        <row r="78">
          <cell r="B78" t="str">
            <v xml:space="preserve">  - 12 month</v>
          </cell>
          <cell r="J78" t="e">
            <v>#REF!</v>
          </cell>
          <cell r="L78" t="e">
            <v>#REF!</v>
          </cell>
          <cell r="M78" t="e">
            <v>#REF!</v>
          </cell>
          <cell r="N78" t="e">
            <v>#REF!</v>
          </cell>
          <cell r="O78" t="e">
            <v>#REF!</v>
          </cell>
          <cell r="P78" t="e">
            <v>#REF!</v>
          </cell>
          <cell r="S78" t="e">
            <v>#REF!</v>
          </cell>
          <cell r="V78" t="e">
            <v>#REF!</v>
          </cell>
          <cell r="Y78" t="e">
            <v>#REF!</v>
          </cell>
          <cell r="AB78" t="e">
            <v>#REF!</v>
          </cell>
          <cell r="AE78" t="e">
            <v>#REF!</v>
          </cell>
          <cell r="AI78" t="e">
            <v>#REF!</v>
          </cell>
          <cell r="AM78" t="e">
            <v>#REF!</v>
          </cell>
          <cell r="AQ78" t="e">
            <v>#REF!</v>
          </cell>
        </row>
        <row r="79">
          <cell r="B79" t="str">
            <v xml:space="preserve">  Reserve Money (excl RR)</v>
          </cell>
        </row>
        <row r="80">
          <cell r="B80" t="str">
            <v xml:space="preserve">  - 3 month</v>
          </cell>
          <cell r="Y80" t="e">
            <v>#REF!</v>
          </cell>
          <cell r="AB80" t="e">
            <v>#REF!</v>
          </cell>
          <cell r="AE80" t="e">
            <v>#REF!</v>
          </cell>
          <cell r="AI80" t="e">
            <v>#REF!</v>
          </cell>
          <cell r="AM80" t="e">
            <v>#REF!</v>
          </cell>
          <cell r="AN80">
            <v>-1.7091814824357954E-2</v>
          </cell>
          <cell r="AO80">
            <v>0.12188799686113549</v>
          </cell>
          <cell r="AQ80" t="e">
            <v>#REF!</v>
          </cell>
        </row>
        <row r="81">
          <cell r="B81" t="str">
            <v xml:space="preserve">  - 6 month</v>
          </cell>
          <cell r="Y81" t="e">
            <v>#REF!</v>
          </cell>
          <cell r="AB81" t="e">
            <v>#REF!</v>
          </cell>
          <cell r="AE81" t="e">
            <v>#REF!</v>
          </cell>
          <cell r="AI81" t="e">
            <v>#REF!</v>
          </cell>
          <cell r="AM81" t="e">
            <v>#REF!</v>
          </cell>
          <cell r="AN81">
            <v>-2.5517300105021179E-2</v>
          </cell>
          <cell r="AO81">
            <v>0.18682998084291191</v>
          </cell>
          <cell r="AQ81" t="e">
            <v>#REF!</v>
          </cell>
        </row>
        <row r="82">
          <cell r="B82" t="str">
            <v xml:space="preserve">  - 12 month</v>
          </cell>
          <cell r="J82" t="e">
            <v>#REF!</v>
          </cell>
          <cell r="L82" t="e">
            <v>#REF!</v>
          </cell>
          <cell r="M82" t="e">
            <v>#REF!</v>
          </cell>
          <cell r="N82" t="e">
            <v>#REF!</v>
          </cell>
          <cell r="O82" t="e">
            <v>#REF!</v>
          </cell>
          <cell r="P82" t="e">
            <v>#REF!</v>
          </cell>
          <cell r="S82" t="e">
            <v>#REF!</v>
          </cell>
          <cell r="V82" t="e">
            <v>#REF!</v>
          </cell>
          <cell r="Y82" t="e">
            <v>#REF!</v>
          </cell>
          <cell r="AB82" t="e">
            <v>#REF!</v>
          </cell>
          <cell r="AE82" t="e">
            <v>#REF!</v>
          </cell>
          <cell r="AI82" t="e">
            <v>#REF!</v>
          </cell>
          <cell r="AM82" t="e">
            <v>#REF!</v>
          </cell>
          <cell r="AN82" t="e">
            <v>#REF!</v>
          </cell>
          <cell r="AO82" t="e">
            <v>#REF!</v>
          </cell>
          <cell r="AQ82" t="e">
            <v>#REF!</v>
          </cell>
        </row>
        <row r="84">
          <cell r="B84" t="str">
            <v>1/  At constant exchange rates (using the March 31, 2000 rates; K Sh 74.8/US$).</v>
          </cell>
        </row>
        <row r="85">
          <cell r="B85" t="str">
            <v>2/  includes items-in-transit</v>
          </cell>
        </row>
        <row r="86">
          <cell r="B86" t="str">
            <v>3/  includes finance houses</v>
          </cell>
        </row>
        <row r="87">
          <cell r="B87" t="str">
            <v>4/  includes forex not delivered</v>
          </cell>
        </row>
      </sheetData>
      <sheetData sheetId="1" refreshError="1">
        <row r="2">
          <cell r="B2" t="str">
            <v>Table 2: Kenya--Net Foreign Assets</v>
          </cell>
        </row>
        <row r="4">
          <cell r="B4">
            <v>0</v>
          </cell>
          <cell r="D4" t="str">
            <v>1990</v>
          </cell>
          <cell r="E4" t="str">
            <v>1991</v>
          </cell>
          <cell r="F4" t="str">
            <v>1991</v>
          </cell>
          <cell r="G4" t="str">
            <v>1992</v>
          </cell>
          <cell r="H4" t="str">
            <v>1992</v>
          </cell>
          <cell r="I4" t="str">
            <v>1993</v>
          </cell>
          <cell r="J4" t="str">
            <v>1993</v>
          </cell>
          <cell r="K4" t="str">
            <v>1993</v>
          </cell>
          <cell r="L4" t="str">
            <v>1993</v>
          </cell>
          <cell r="M4" t="str">
            <v>1994</v>
          </cell>
          <cell r="N4" t="str">
            <v>1994</v>
          </cell>
          <cell r="O4" t="str">
            <v>1994</v>
          </cell>
          <cell r="P4" t="str">
            <v>1994</v>
          </cell>
          <cell r="Q4" t="str">
            <v>1995</v>
          </cell>
          <cell r="R4" t="str">
            <v>1995</v>
          </cell>
          <cell r="S4" t="str">
            <v>1995</v>
          </cell>
          <cell r="T4" t="str">
            <v>1995</v>
          </cell>
          <cell r="U4" t="str">
            <v>1995</v>
          </cell>
          <cell r="V4" t="str">
            <v>1995</v>
          </cell>
          <cell r="W4" t="str">
            <v>1995</v>
          </cell>
          <cell r="X4" t="str">
            <v>1995</v>
          </cell>
          <cell r="Y4" t="str">
            <v>1995</v>
          </cell>
          <cell r="Z4" t="str">
            <v>1995</v>
          </cell>
          <cell r="AA4" t="str">
            <v>1995</v>
          </cell>
          <cell r="AB4" t="str">
            <v>1995</v>
          </cell>
          <cell r="AC4" t="str">
            <v>1996</v>
          </cell>
          <cell r="AD4" t="str">
            <v>1996</v>
          </cell>
          <cell r="AE4" t="str">
            <v>1996</v>
          </cell>
          <cell r="AF4" t="str">
            <v>1996</v>
          </cell>
          <cell r="AG4" t="str">
            <v>1996</v>
          </cell>
          <cell r="AI4" t="str">
            <v>1996</v>
          </cell>
          <cell r="AJ4" t="str">
            <v>1996</v>
          </cell>
          <cell r="AK4" t="str">
            <v>1996</v>
          </cell>
          <cell r="AM4" t="str">
            <v>1996</v>
          </cell>
          <cell r="AN4" t="str">
            <v>1996</v>
          </cell>
          <cell r="AO4" t="str">
            <v>1996</v>
          </cell>
        </row>
        <row r="5">
          <cell r="D5" t="str">
            <v>Dec.</v>
          </cell>
          <cell r="E5" t="str">
            <v>Jun.</v>
          </cell>
          <cell r="F5" t="str">
            <v>Dec.</v>
          </cell>
          <cell r="G5" t="str">
            <v>Jun.</v>
          </cell>
          <cell r="H5" t="str">
            <v>Dec.</v>
          </cell>
          <cell r="I5" t="str">
            <v>Mar.</v>
          </cell>
          <cell r="J5" t="str">
            <v>Jun.</v>
          </cell>
          <cell r="K5" t="str">
            <v>Sep.</v>
          </cell>
          <cell r="L5" t="str">
            <v>Dec.</v>
          </cell>
          <cell r="M5" t="str">
            <v>Mar.</v>
          </cell>
          <cell r="N5" t="str">
            <v>Jun.</v>
          </cell>
          <cell r="O5" t="str">
            <v>Sep.</v>
          </cell>
          <cell r="P5" t="str">
            <v>Dec.</v>
          </cell>
          <cell r="Q5" t="str">
            <v>Jan.</v>
          </cell>
          <cell r="R5" t="str">
            <v>Feb.</v>
          </cell>
          <cell r="S5" t="str">
            <v>Mar.</v>
          </cell>
          <cell r="T5" t="str">
            <v>Apr.</v>
          </cell>
          <cell r="U5" t="str">
            <v>May.</v>
          </cell>
          <cell r="V5" t="str">
            <v>June</v>
          </cell>
          <cell r="W5" t="str">
            <v>July</v>
          </cell>
          <cell r="X5" t="str">
            <v>Aug.</v>
          </cell>
          <cell r="Y5" t="str">
            <v>Sept.</v>
          </cell>
          <cell r="Z5" t="str">
            <v>Oct.</v>
          </cell>
          <cell r="AA5" t="str">
            <v>Nov.</v>
          </cell>
          <cell r="AB5" t="str">
            <v>Dec.</v>
          </cell>
          <cell r="AC5" t="str">
            <v>Jan</v>
          </cell>
          <cell r="AD5" t="str">
            <v>Feb</v>
          </cell>
          <cell r="AE5" t="str">
            <v>Mar</v>
          </cell>
          <cell r="AF5" t="str">
            <v>Apr</v>
          </cell>
          <cell r="AG5" t="str">
            <v>May</v>
          </cell>
          <cell r="AI5" t="str">
            <v>June</v>
          </cell>
          <cell r="AJ5" t="str">
            <v>July</v>
          </cell>
          <cell r="AK5" t="str">
            <v>Aug</v>
          </cell>
          <cell r="AM5" t="str">
            <v>Sep.</v>
          </cell>
          <cell r="AN5" t="str">
            <v>Oct.</v>
          </cell>
          <cell r="AO5" t="str">
            <v>Nov.</v>
          </cell>
        </row>
        <row r="6">
          <cell r="D6" t="str">
            <v>Act.</v>
          </cell>
          <cell r="E6" t="str">
            <v>Act.</v>
          </cell>
          <cell r="F6" t="str">
            <v>Act.</v>
          </cell>
          <cell r="G6" t="str">
            <v>Act.</v>
          </cell>
          <cell r="H6" t="str">
            <v>Act.</v>
          </cell>
          <cell r="I6" t="str">
            <v>Act.</v>
          </cell>
          <cell r="J6" t="str">
            <v>Act.</v>
          </cell>
          <cell r="K6" t="str">
            <v>Act.</v>
          </cell>
          <cell r="L6" t="str">
            <v>Act.</v>
          </cell>
          <cell r="M6" t="str">
            <v>Act.</v>
          </cell>
          <cell r="N6" t="str">
            <v>Act.</v>
          </cell>
          <cell r="O6" t="str">
            <v>Act.</v>
          </cell>
          <cell r="P6" t="str">
            <v>Act.</v>
          </cell>
          <cell r="Q6" t="str">
            <v>Act.</v>
          </cell>
          <cell r="R6" t="str">
            <v>Act.</v>
          </cell>
          <cell r="S6" t="str">
            <v>Act.</v>
          </cell>
          <cell r="T6" t="str">
            <v>Act.</v>
          </cell>
          <cell r="U6" t="str">
            <v>Act.</v>
          </cell>
          <cell r="V6" t="str">
            <v>Act.</v>
          </cell>
          <cell r="W6" t="str">
            <v>Act.</v>
          </cell>
          <cell r="X6" t="str">
            <v>Act.</v>
          </cell>
          <cell r="Y6" t="str">
            <v>Act.</v>
          </cell>
          <cell r="Z6" t="str">
            <v>Act.</v>
          </cell>
          <cell r="AA6" t="str">
            <v>Act.</v>
          </cell>
          <cell r="AB6" t="str">
            <v>Act.</v>
          </cell>
          <cell r="AC6" t="str">
            <v>Act.</v>
          </cell>
          <cell r="AD6" t="str">
            <v>Act.</v>
          </cell>
          <cell r="AE6" t="str">
            <v>Act.</v>
          </cell>
          <cell r="AF6" t="str">
            <v>Act.</v>
          </cell>
          <cell r="AG6" t="str">
            <v>Act.</v>
          </cell>
          <cell r="AI6" t="str">
            <v>Act.</v>
          </cell>
          <cell r="AJ6" t="str">
            <v>Act.</v>
          </cell>
          <cell r="AK6" t="str">
            <v>Act.</v>
          </cell>
          <cell r="AM6" t="str">
            <v>Act.</v>
          </cell>
          <cell r="AN6" t="str">
            <v>Act.</v>
          </cell>
          <cell r="AO6" t="str">
            <v>Act.</v>
          </cell>
        </row>
        <row r="7">
          <cell r="B7" t="str">
            <v>All historical data obtained from CBK Reseacrch Department</v>
          </cell>
        </row>
        <row r="8">
          <cell r="B8" t="str">
            <v>a) CBK</v>
          </cell>
        </row>
        <row r="10">
          <cell r="B10" t="str">
            <v>NFA (Kshm, constant exchange rate)</v>
          </cell>
          <cell r="S10">
            <v>13650.575632000004</v>
          </cell>
          <cell r="V10">
            <v>5303.6629119999961</v>
          </cell>
          <cell r="Y10">
            <v>4996.9961120000007</v>
          </cell>
          <cell r="Z10">
            <v>2830.8133519999974</v>
          </cell>
          <cell r="AB10">
            <v>3004.0433097967507</v>
          </cell>
          <cell r="AC10">
            <v>4474.8653841703308</v>
          </cell>
          <cell r="AD10">
            <v>3616.8447877798535</v>
          </cell>
          <cell r="AE10">
            <v>9749.3275738396587</v>
          </cell>
          <cell r="AF10">
            <v>12548.978917129687</v>
          </cell>
          <cell r="AG10">
            <v>16023.656205170977</v>
          </cell>
          <cell r="AI10">
            <v>22294.620898998426</v>
          </cell>
          <cell r="AJ10">
            <v>21971.169796113034</v>
          </cell>
          <cell r="AK10">
            <v>24583</v>
          </cell>
          <cell r="AM10">
            <v>20556.355443288754</v>
          </cell>
          <cell r="AN10">
            <v>22879.159662321537</v>
          </cell>
          <cell r="AO10">
            <v>24214.497603398722</v>
          </cell>
        </row>
        <row r="11">
          <cell r="B11" t="str">
            <v xml:space="preserve">  Assets </v>
          </cell>
          <cell r="S11">
            <v>35674.827632</v>
          </cell>
          <cell r="V11">
            <v>26380.593287999996</v>
          </cell>
          <cell r="Y11">
            <v>25849.780935999999</v>
          </cell>
          <cell r="Z11">
            <v>23669.101199999997</v>
          </cell>
          <cell r="AB11">
            <v>24301.392383999999</v>
          </cell>
          <cell r="AC11">
            <v>25388.13</v>
          </cell>
          <cell r="AD11">
            <v>24781.93</v>
          </cell>
          <cell r="AE11">
            <v>30841.33</v>
          </cell>
          <cell r="AF11">
            <v>33521.89</v>
          </cell>
          <cell r="AG11">
            <v>38248.36</v>
          </cell>
          <cell r="AI11">
            <v>44054.42</v>
          </cell>
          <cell r="AJ11">
            <v>43740.87</v>
          </cell>
          <cell r="AK11">
            <v>45412.19</v>
          </cell>
          <cell r="AM11">
            <v>42310.34</v>
          </cell>
          <cell r="AN11">
            <v>44566.39</v>
          </cell>
          <cell r="AO11">
            <v>45035.03</v>
          </cell>
          <cell r="AP11">
            <v>0</v>
          </cell>
        </row>
        <row r="12">
          <cell r="B12" t="str">
            <v xml:space="preserve">    Gross reserves</v>
          </cell>
          <cell r="S12">
            <v>35674.827632</v>
          </cell>
          <cell r="V12">
            <v>26380.593287999996</v>
          </cell>
          <cell r="Y12">
            <v>25849.780935999999</v>
          </cell>
          <cell r="Z12">
            <v>23669.101199999997</v>
          </cell>
          <cell r="AB12">
            <v>24301.392383999999</v>
          </cell>
          <cell r="AC12">
            <v>25388.13</v>
          </cell>
          <cell r="AD12">
            <v>24781.93</v>
          </cell>
          <cell r="AE12">
            <v>30841.33</v>
          </cell>
          <cell r="AF12">
            <v>33521.89</v>
          </cell>
          <cell r="AG12">
            <v>38248.36</v>
          </cell>
          <cell r="AI12">
            <v>44054.42</v>
          </cell>
          <cell r="AJ12">
            <v>43740.87</v>
          </cell>
          <cell r="AK12">
            <v>45412.19</v>
          </cell>
          <cell r="AM12">
            <v>42310.34</v>
          </cell>
          <cell r="AN12">
            <v>44566.39</v>
          </cell>
          <cell r="AO12">
            <v>45035.03</v>
          </cell>
        </row>
        <row r="13">
          <cell r="B13" t="str">
            <v xml:space="preserve">  Liabilities</v>
          </cell>
          <cell r="S13">
            <v>-22024.251999999997</v>
          </cell>
          <cell r="V13">
            <v>-21076.930376</v>
          </cell>
          <cell r="Y13">
            <v>-20852.784823999998</v>
          </cell>
          <cell r="Z13">
            <v>-20838.287848</v>
          </cell>
          <cell r="AB13">
            <v>-21297.349074203248</v>
          </cell>
          <cell r="AC13">
            <v>-20913.26461582967</v>
          </cell>
          <cell r="AD13">
            <v>-21165.085212220147</v>
          </cell>
          <cell r="AE13">
            <v>-21092.002426160343</v>
          </cell>
          <cell r="AF13">
            <v>-20972.911082870312</v>
          </cell>
          <cell r="AG13">
            <v>-22224.703794829024</v>
          </cell>
          <cell r="AI13">
            <v>-21759.799101001572</v>
          </cell>
          <cell r="AJ13">
            <v>-21769.700203886969</v>
          </cell>
          <cell r="AK13">
            <v>-21626.860652042909</v>
          </cell>
          <cell r="AM13">
            <v>-21753.984556711242</v>
          </cell>
          <cell r="AN13">
            <v>-21687.230337678462</v>
          </cell>
          <cell r="AO13">
            <v>-20820.532396601273</v>
          </cell>
        </row>
        <row r="14">
          <cell r="B14" t="str">
            <v xml:space="preserve">    IMF (net)</v>
          </cell>
          <cell r="S14">
            <v>-21700.857919999999</v>
          </cell>
          <cell r="V14">
            <v>-21064.663703999999</v>
          </cell>
          <cell r="Y14">
            <v>-20809.851471999998</v>
          </cell>
          <cell r="Z14">
            <v>-20809.851471999998</v>
          </cell>
          <cell r="AB14">
            <v>-21269.47027420325</v>
          </cell>
          <cell r="AC14">
            <v>-20852.60461582967</v>
          </cell>
          <cell r="AD14">
            <v>-21096.985212220148</v>
          </cell>
          <cell r="AE14">
            <v>-21035.262426160341</v>
          </cell>
          <cell r="AF14">
            <v>-20954.131082870314</v>
          </cell>
          <cell r="AG14">
            <v>-22206.083794829025</v>
          </cell>
          <cell r="AI14">
            <v>-21738.259101001571</v>
          </cell>
          <cell r="AJ14">
            <v>-21738.33020388697</v>
          </cell>
          <cell r="AK14">
            <v>-21604.370652042908</v>
          </cell>
          <cell r="AM14">
            <v>-21731.494556711241</v>
          </cell>
          <cell r="AN14">
            <v>-21667.410337678462</v>
          </cell>
          <cell r="AO14">
            <v>-20800.432396601274</v>
          </cell>
        </row>
        <row r="15">
          <cell r="B15" t="str">
            <v xml:space="preserve">    External banks</v>
          </cell>
          <cell r="S15">
            <v>-323.39407999999997</v>
          </cell>
          <cell r="V15">
            <v>-12.266672</v>
          </cell>
          <cell r="Y15">
            <v>-42.933351999999999</v>
          </cell>
          <cell r="Z15">
            <v>-28.436375999999999</v>
          </cell>
          <cell r="AB15">
            <v>-27.878799999999998</v>
          </cell>
          <cell r="AC15">
            <v>-60.66</v>
          </cell>
          <cell r="AD15">
            <v>-68.099999999999994</v>
          </cell>
          <cell r="AE15">
            <v>-56.74</v>
          </cell>
          <cell r="AF15">
            <v>-18.78</v>
          </cell>
          <cell r="AG15">
            <v>-18.62</v>
          </cell>
          <cell r="AI15">
            <v>-21.54</v>
          </cell>
          <cell r="AJ15">
            <v>-31.37</v>
          </cell>
          <cell r="AK15">
            <v>-22.49</v>
          </cell>
          <cell r="AM15">
            <v>-22.49</v>
          </cell>
          <cell r="AN15">
            <v>-19.82</v>
          </cell>
          <cell r="AO15">
            <v>-20.100000000000001</v>
          </cell>
        </row>
        <row r="17">
          <cell r="B17" t="str">
            <v>NFA (US$m, constant exchange rate)</v>
          </cell>
          <cell r="S17">
            <v>244.82000000000005</v>
          </cell>
          <cell r="V17">
            <v>95.119999999999891</v>
          </cell>
          <cell r="Y17">
            <v>89.620000000000061</v>
          </cell>
          <cell r="AB17">
            <v>53.876840283598142</v>
          </cell>
          <cell r="AC17">
            <v>80.255702974488315</v>
          </cell>
          <cell r="AD17">
            <v>64.867296795053051</v>
          </cell>
          <cell r="AE17">
            <v>174.85199459517014</v>
          </cell>
          <cell r="AF17">
            <v>225.06311098629942</v>
          </cell>
          <cell r="AG17">
            <v>287.38066568810308</v>
          </cell>
          <cell r="AH17" t="e">
            <v>#DIV/0!</v>
          </cell>
          <cell r="AI17">
            <v>399.84900531942606</v>
          </cell>
          <cell r="AJ17">
            <v>394.04798262681749</v>
          </cell>
          <cell r="AK17">
            <v>426.58452566030627</v>
          </cell>
          <cell r="AL17" t="e">
            <v>#DIV/0!</v>
          </cell>
          <cell r="AM17">
            <v>368.67360580958928</v>
          </cell>
          <cell r="AN17">
            <v>410.33257640790742</v>
          </cell>
          <cell r="AO17">
            <v>434.2815616776677</v>
          </cell>
          <cell r="AP17" t="e">
            <v>#DIV/0!</v>
          </cell>
        </row>
        <row r="18">
          <cell r="B18" t="str">
            <v xml:space="preserve">  Assets </v>
          </cell>
          <cell r="S18">
            <v>639.82000000000005</v>
          </cell>
          <cell r="V18">
            <v>473.12999999999994</v>
          </cell>
          <cell r="Y18">
            <v>463.61</v>
          </cell>
          <cell r="AB18">
            <v>435.84000000000003</v>
          </cell>
          <cell r="AC18">
            <v>455.33039442156769</v>
          </cell>
          <cell r="AD18">
            <v>444.45833393115919</v>
          </cell>
          <cell r="AE18">
            <v>553.13230842073551</v>
          </cell>
          <cell r="AF18">
            <v>601.20754838802247</v>
          </cell>
          <cell r="AG18">
            <v>685.9757234888159</v>
          </cell>
          <cell r="AH18" t="e">
            <v>#DIV/0!</v>
          </cell>
          <cell r="AI18">
            <v>790.1061021277817</v>
          </cell>
          <cell r="AJ18">
            <v>784.48265348580298</v>
          </cell>
          <cell r="AK18">
            <v>814.45740132286903</v>
          </cell>
          <cell r="AL18" t="e">
            <v>#DIV/0!</v>
          </cell>
          <cell r="AM18">
            <v>758.82642007546951</v>
          </cell>
          <cell r="AN18">
            <v>799.28816878775274</v>
          </cell>
          <cell r="AO18">
            <v>807.69312165516453</v>
          </cell>
          <cell r="AP18" t="e">
            <v>#DIV/0!</v>
          </cell>
        </row>
        <row r="19">
          <cell r="B19" t="str">
            <v xml:space="preserve">    Gross reserves</v>
          </cell>
          <cell r="S19">
            <v>639.82000000000005</v>
          </cell>
          <cell r="V19">
            <v>473.12999999999994</v>
          </cell>
          <cell r="Y19">
            <v>463.61</v>
          </cell>
          <cell r="AB19">
            <v>435.84000000000003</v>
          </cell>
          <cell r="AC19">
            <v>455.33039442156769</v>
          </cell>
          <cell r="AD19">
            <v>444.45833393115919</v>
          </cell>
          <cell r="AE19">
            <v>553.13230842073551</v>
          </cell>
          <cell r="AF19">
            <v>601.20754838802247</v>
          </cell>
          <cell r="AG19">
            <v>685.9757234888159</v>
          </cell>
          <cell r="AH19" t="e">
            <v>#DIV/0!</v>
          </cell>
          <cell r="AI19">
            <v>790.1061021277817</v>
          </cell>
          <cell r="AJ19">
            <v>784.48265348580298</v>
          </cell>
          <cell r="AK19">
            <v>814.45740132286903</v>
          </cell>
          <cell r="AL19" t="e">
            <v>#DIV/0!</v>
          </cell>
          <cell r="AM19">
            <v>758.82642007546951</v>
          </cell>
          <cell r="AN19">
            <v>799.28816878775274</v>
          </cell>
          <cell r="AO19">
            <v>807.69312165516453</v>
          </cell>
          <cell r="AP19" t="e">
            <v>#DIV/0!</v>
          </cell>
        </row>
        <row r="20">
          <cell r="B20" t="str">
            <v xml:space="preserve">  Liabilities</v>
          </cell>
          <cell r="S20">
            <v>-395</v>
          </cell>
          <cell r="V20">
            <v>-378.01000000000005</v>
          </cell>
          <cell r="Y20">
            <v>-373.98999999999995</v>
          </cell>
          <cell r="AB20">
            <v>-381.96315971640189</v>
          </cell>
          <cell r="AC20">
            <v>-375.07469144707937</v>
          </cell>
          <cell r="AD20">
            <v>-379.59103713610614</v>
          </cell>
          <cell r="AE20">
            <v>-378.28031382556537</v>
          </cell>
          <cell r="AF20">
            <v>-376.14443740172305</v>
          </cell>
          <cell r="AG20">
            <v>-398.59505780071282</v>
          </cell>
          <cell r="AH20" t="e">
            <v>#DIV/0!</v>
          </cell>
          <cell r="AI20">
            <v>-390.25709680835564</v>
          </cell>
          <cell r="AJ20">
            <v>-390.4346708589855</v>
          </cell>
          <cell r="AK20">
            <v>-387.87287566256276</v>
          </cell>
          <cell r="AL20" t="e">
            <v>#DIV/0!</v>
          </cell>
          <cell r="AM20">
            <v>-390.15281426588024</v>
          </cell>
          <cell r="AN20">
            <v>-388.95559237984531</v>
          </cell>
          <cell r="AO20">
            <v>-373.41155997749684</v>
          </cell>
          <cell r="AP20" t="e">
            <v>#DIV/0!</v>
          </cell>
        </row>
        <row r="21">
          <cell r="B21" t="str">
            <v xml:space="preserve">    IMF (net)</v>
          </cell>
          <cell r="S21">
            <v>-389.2</v>
          </cell>
          <cell r="V21">
            <v>-377.79</v>
          </cell>
          <cell r="Y21">
            <v>-373.21999999999997</v>
          </cell>
          <cell r="AB21">
            <v>-381.46315971640189</v>
          </cell>
          <cell r="AC21">
            <v>-373.98676800704607</v>
          </cell>
          <cell r="AD21">
            <v>-378.36967897147923</v>
          </cell>
          <cell r="AE21">
            <v>-377.26269470279107</v>
          </cell>
          <cell r="AF21">
            <v>-375.80762233077309</v>
          </cell>
          <cell r="AG21">
            <v>-398.26111229373259</v>
          </cell>
          <cell r="AH21" t="e">
            <v>#DIV/0!</v>
          </cell>
          <cell r="AI21">
            <v>-389.87078175892742</v>
          </cell>
          <cell r="AJ21">
            <v>-389.87205697316546</v>
          </cell>
          <cell r="AK21">
            <v>-387.46952257706408</v>
          </cell>
          <cell r="AL21" t="e">
            <v>#DIV/0!</v>
          </cell>
          <cell r="AM21">
            <v>-389.74946118038156</v>
          </cell>
          <cell r="AN21">
            <v>-388.60012514309193</v>
          </cell>
          <cell r="AO21">
            <v>-373.05107100379638</v>
          </cell>
          <cell r="AP21" t="e">
            <v>#DIV/0!</v>
          </cell>
        </row>
        <row r="22">
          <cell r="B22" t="str">
            <v xml:space="preserve">    External banks</v>
          </cell>
          <cell r="S22">
            <v>-5.8</v>
          </cell>
          <cell r="V22">
            <v>-0.22</v>
          </cell>
          <cell r="Y22">
            <v>-0.77</v>
          </cell>
          <cell r="AB22">
            <v>-0.5</v>
          </cell>
          <cell r="AC22">
            <v>-1.0879234400332869</v>
          </cell>
          <cell r="AD22">
            <v>-1.221358164626885</v>
          </cell>
          <cell r="AE22">
            <v>-1.0176191227742946</v>
          </cell>
          <cell r="AF22">
            <v>-0.33681507094996921</v>
          </cell>
          <cell r="AG22">
            <v>-0.33394550698021441</v>
          </cell>
          <cell r="AH22" t="e">
            <v>#DIV/0!</v>
          </cell>
          <cell r="AI22">
            <v>-0.38631504942823941</v>
          </cell>
          <cell r="AJ22">
            <v>-0.56261388582004968</v>
          </cell>
          <cell r="AK22">
            <v>-0.4033530854986585</v>
          </cell>
          <cell r="AL22" t="e">
            <v>#DIV/0!</v>
          </cell>
          <cell r="AM22">
            <v>-0.4033530854986585</v>
          </cell>
          <cell r="AN22">
            <v>-0.35546723675337533</v>
          </cell>
          <cell r="AO22">
            <v>-0.36048897370044625</v>
          </cell>
          <cell r="AP22" t="e">
            <v>#DIV/0!</v>
          </cell>
        </row>
        <row r="24">
          <cell r="B24" t="str">
            <v>NFA (Kshm, current exchange rate)</v>
          </cell>
          <cell r="C24" t="str">
            <v>|</v>
          </cell>
          <cell r="D24">
            <v>-6087.4287999999997</v>
          </cell>
          <cell r="E24">
            <v>-8473.197830000001</v>
          </cell>
          <cell r="F24">
            <v>-9305.1742399999966</v>
          </cell>
          <cell r="G24">
            <v>-10291.84016</v>
          </cell>
          <cell r="H24">
            <v>-8801.7941999999985</v>
          </cell>
          <cell r="I24">
            <v>-11295.686360000003</v>
          </cell>
          <cell r="J24">
            <v>-10649.446270000004</v>
          </cell>
          <cell r="K24">
            <v>-12228.762419999999</v>
          </cell>
          <cell r="L24">
            <v>8140.3139500000034</v>
          </cell>
          <cell r="M24">
            <v>19097.919719999994</v>
          </cell>
          <cell r="N24">
            <v>19517.9113</v>
          </cell>
          <cell r="O24">
            <v>21386.412240000001</v>
          </cell>
          <cell r="P24">
            <v>7854</v>
          </cell>
          <cell r="Q24">
            <v>6764</v>
          </cell>
          <cell r="R24">
            <v>5688</v>
          </cell>
          <cell r="S24">
            <v>8217</v>
          </cell>
          <cell r="T24">
            <v>5227</v>
          </cell>
          <cell r="U24">
            <v>3700</v>
          </cell>
          <cell r="V24">
            <v>2497</v>
          </cell>
          <cell r="W24">
            <v>56</v>
          </cell>
          <cell r="X24">
            <v>3261</v>
          </cell>
          <cell r="Y24">
            <v>2596</v>
          </cell>
          <cell r="Z24">
            <v>1062</v>
          </cell>
          <cell r="AA24">
            <v>592</v>
          </cell>
          <cell r="AB24">
            <v>2275</v>
          </cell>
          <cell r="AC24">
            <v>3381</v>
          </cell>
          <cell r="AD24">
            <v>2878</v>
          </cell>
          <cell r="AE24">
            <v>9321</v>
          </cell>
          <cell r="AF24">
            <v>12145</v>
          </cell>
          <cell r="AG24">
            <v>15961</v>
          </cell>
          <cell r="AI24">
            <v>22592</v>
          </cell>
          <cell r="AJ24">
            <v>22439.845924000001</v>
          </cell>
          <cell r="AK24">
            <v>23168</v>
          </cell>
          <cell r="AL24">
            <v>0</v>
          </cell>
          <cell r="AM24">
            <v>20338</v>
          </cell>
          <cell r="AN24">
            <v>23205</v>
          </cell>
          <cell r="AO24">
            <v>24819.89</v>
          </cell>
          <cell r="AP24">
            <v>0</v>
          </cell>
        </row>
        <row r="25">
          <cell r="B25" t="str">
            <v xml:space="preserve">  Assets </v>
          </cell>
          <cell r="D25">
            <v>6015.52</v>
          </cell>
          <cell r="E25">
            <v>4327</v>
          </cell>
          <cell r="F25">
            <v>4672.88</v>
          </cell>
          <cell r="G25">
            <v>4376</v>
          </cell>
          <cell r="H25">
            <v>5570.57</v>
          </cell>
          <cell r="I25">
            <v>6220.37</v>
          </cell>
          <cell r="J25">
            <v>13546.18</v>
          </cell>
          <cell r="K25">
            <v>11880.95</v>
          </cell>
          <cell r="L25">
            <v>33035</v>
          </cell>
          <cell r="M25">
            <v>43154</v>
          </cell>
          <cell r="N25">
            <v>40809</v>
          </cell>
          <cell r="O25">
            <v>39834</v>
          </cell>
          <cell r="P25">
            <v>27207</v>
          </cell>
          <cell r="Q25">
            <v>26131</v>
          </cell>
          <cell r="R25">
            <v>26252</v>
          </cell>
          <cell r="S25">
            <v>28188</v>
          </cell>
          <cell r="T25">
            <v>25724</v>
          </cell>
          <cell r="U25">
            <v>27125</v>
          </cell>
          <cell r="V25">
            <v>26933</v>
          </cell>
          <cell r="W25">
            <v>24512</v>
          </cell>
          <cell r="X25">
            <v>26545</v>
          </cell>
          <cell r="Y25">
            <v>26037</v>
          </cell>
          <cell r="Z25">
            <v>24443</v>
          </cell>
          <cell r="AA25">
            <v>23033</v>
          </cell>
          <cell r="AB25">
            <v>24669</v>
          </cell>
          <cell r="AC25">
            <v>26237</v>
          </cell>
          <cell r="AD25">
            <v>25834</v>
          </cell>
          <cell r="AE25">
            <v>32080</v>
          </cell>
          <cell r="AF25">
            <v>34582</v>
          </cell>
          <cell r="AG25">
            <v>39552</v>
          </cell>
          <cell r="AI25">
            <v>45397</v>
          </cell>
          <cell r="AJ25">
            <v>45531</v>
          </cell>
          <cell r="AK25">
            <v>45855</v>
          </cell>
          <cell r="AM25">
            <v>42557</v>
          </cell>
          <cell r="AN25">
            <v>45297</v>
          </cell>
          <cell r="AO25">
            <v>45893</v>
          </cell>
        </row>
        <row r="26">
          <cell r="B26" t="str">
            <v xml:space="preserve">    Gross reserves</v>
          </cell>
          <cell r="D26">
            <v>6015.52</v>
          </cell>
          <cell r="E26">
            <v>4327</v>
          </cell>
          <cell r="F26">
            <v>4672.88</v>
          </cell>
          <cell r="G26">
            <v>4376</v>
          </cell>
          <cell r="H26">
            <v>5570.57</v>
          </cell>
          <cell r="I26">
            <v>6220.37</v>
          </cell>
          <cell r="J26">
            <v>13546.18</v>
          </cell>
          <cell r="K26">
            <v>11880.95</v>
          </cell>
          <cell r="L26">
            <v>33035</v>
          </cell>
          <cell r="M26">
            <v>43154</v>
          </cell>
          <cell r="N26">
            <v>40809</v>
          </cell>
          <cell r="O26">
            <v>39834</v>
          </cell>
          <cell r="P26">
            <v>27207</v>
          </cell>
          <cell r="Q26">
            <v>26131</v>
          </cell>
          <cell r="R26">
            <v>26252</v>
          </cell>
          <cell r="S26">
            <v>28188</v>
          </cell>
          <cell r="T26">
            <v>25724</v>
          </cell>
          <cell r="U26">
            <v>27125</v>
          </cell>
          <cell r="V26">
            <v>26933</v>
          </cell>
          <cell r="W26">
            <v>24512</v>
          </cell>
          <cell r="X26">
            <v>26545</v>
          </cell>
          <cell r="Y26">
            <v>26037</v>
          </cell>
          <cell r="Z26">
            <v>24443</v>
          </cell>
          <cell r="AA26">
            <v>23033</v>
          </cell>
          <cell r="AB26">
            <v>24669</v>
          </cell>
          <cell r="AC26">
            <v>26237</v>
          </cell>
          <cell r="AD26">
            <v>25834</v>
          </cell>
          <cell r="AE26">
            <v>32080</v>
          </cell>
          <cell r="AF26">
            <v>34582</v>
          </cell>
          <cell r="AG26">
            <v>39552</v>
          </cell>
          <cell r="AI26">
            <v>45397</v>
          </cell>
          <cell r="AJ26">
            <v>45531</v>
          </cell>
          <cell r="AK26">
            <v>45855</v>
          </cell>
          <cell r="AM26">
            <v>42557</v>
          </cell>
          <cell r="AN26">
            <v>45297</v>
          </cell>
          <cell r="AO26">
            <v>45893</v>
          </cell>
        </row>
        <row r="27">
          <cell r="B27" t="str">
            <v xml:space="preserve">  Liabilities</v>
          </cell>
          <cell r="D27">
            <v>-12102.9488</v>
          </cell>
          <cell r="E27">
            <v>-12800.197830000001</v>
          </cell>
          <cell r="F27">
            <v>-13978.054239999998</v>
          </cell>
          <cell r="G27">
            <v>-14667.84016</v>
          </cell>
          <cell r="H27">
            <v>-14372.364199999998</v>
          </cell>
          <cell r="I27">
            <v>-17516.056360000002</v>
          </cell>
          <cell r="J27">
            <v>-24195.626270000004</v>
          </cell>
          <cell r="K27">
            <v>-24109.71242</v>
          </cell>
          <cell r="L27">
            <v>-24894.686049999997</v>
          </cell>
          <cell r="M27">
            <v>-24056.080280000006</v>
          </cell>
          <cell r="N27">
            <v>-21291.0887</v>
          </cell>
          <cell r="O27">
            <v>-18447.587759999999</v>
          </cell>
          <cell r="P27">
            <v>-19353</v>
          </cell>
          <cell r="Q27">
            <v>-19367</v>
          </cell>
          <cell r="R27">
            <v>-20564</v>
          </cell>
          <cell r="S27">
            <v>-19971</v>
          </cell>
          <cell r="T27">
            <v>-20497</v>
          </cell>
          <cell r="U27">
            <v>-23425</v>
          </cell>
          <cell r="V27">
            <v>-24436</v>
          </cell>
          <cell r="W27">
            <v>-24456</v>
          </cell>
          <cell r="X27">
            <v>-23284</v>
          </cell>
          <cell r="Y27">
            <v>-23441</v>
          </cell>
          <cell r="Z27">
            <v>-23381</v>
          </cell>
          <cell r="AA27">
            <v>-22441</v>
          </cell>
          <cell r="AB27">
            <v>-22394</v>
          </cell>
          <cell r="AC27">
            <v>-22856</v>
          </cell>
          <cell r="AD27">
            <v>-22956</v>
          </cell>
          <cell r="AE27">
            <v>-22759</v>
          </cell>
          <cell r="AF27">
            <v>-22437</v>
          </cell>
          <cell r="AG27">
            <v>-23591</v>
          </cell>
          <cell r="AI27">
            <v>-22805</v>
          </cell>
          <cell r="AJ27">
            <v>-23091.154075999999</v>
          </cell>
          <cell r="AK27">
            <v>-22687</v>
          </cell>
          <cell r="AM27">
            <v>-22219</v>
          </cell>
          <cell r="AN27">
            <v>-22092</v>
          </cell>
          <cell r="AO27">
            <v>-21073.11</v>
          </cell>
        </row>
        <row r="28">
          <cell r="B28" t="str">
            <v xml:space="preserve">    IMF (net)</v>
          </cell>
          <cell r="D28">
            <v>-11610.0288</v>
          </cell>
          <cell r="E28">
            <v>-12267.197830000001</v>
          </cell>
          <cell r="F28">
            <v>-13848.734239999998</v>
          </cell>
          <cell r="G28">
            <v>-14512.84016</v>
          </cell>
          <cell r="H28">
            <v>-14246.734199999999</v>
          </cell>
          <cell r="I28">
            <v>-17389.566360000001</v>
          </cell>
          <cell r="J28">
            <v>-23990.226270000003</v>
          </cell>
          <cell r="K28">
            <v>-23804.742419999999</v>
          </cell>
          <cell r="L28">
            <v>-24749.686049999997</v>
          </cell>
          <cell r="M28">
            <v>-23958.080280000006</v>
          </cell>
          <cell r="N28">
            <v>-21194.0887</v>
          </cell>
          <cell r="O28">
            <v>-18219.587759999999</v>
          </cell>
          <cell r="P28">
            <v>-19112</v>
          </cell>
          <cell r="Q28">
            <v>-19112</v>
          </cell>
          <cell r="R28">
            <v>-20331</v>
          </cell>
          <cell r="S28">
            <v>-19727</v>
          </cell>
          <cell r="T28">
            <v>-20248</v>
          </cell>
          <cell r="U28">
            <v>-23379</v>
          </cell>
          <cell r="V28">
            <v>-24423</v>
          </cell>
          <cell r="W28">
            <v>-24435</v>
          </cell>
          <cell r="X28">
            <v>-23226</v>
          </cell>
          <cell r="Y28">
            <v>-23396</v>
          </cell>
          <cell r="Z28">
            <v>-23351</v>
          </cell>
          <cell r="AA28">
            <v>-22412</v>
          </cell>
          <cell r="AB28">
            <v>-22367</v>
          </cell>
          <cell r="AC28">
            <v>-22791</v>
          </cell>
          <cell r="AD28">
            <v>-22882</v>
          </cell>
          <cell r="AE28">
            <v>-22698</v>
          </cell>
          <cell r="AF28">
            <v>-22417</v>
          </cell>
          <cell r="AG28">
            <v>-23571</v>
          </cell>
          <cell r="AI28">
            <v>-22783</v>
          </cell>
          <cell r="AJ28">
            <v>-23058</v>
          </cell>
          <cell r="AK28">
            <v>-22670</v>
          </cell>
          <cell r="AM28">
            <v>-22196</v>
          </cell>
          <cell r="AN28">
            <v>-22073</v>
          </cell>
          <cell r="AO28">
            <v>-21053</v>
          </cell>
        </row>
        <row r="29">
          <cell r="B29" t="str">
            <v xml:space="preserve">    External banks</v>
          </cell>
          <cell r="D29">
            <v>-492.92</v>
          </cell>
          <cell r="E29">
            <v>-533</v>
          </cell>
          <cell r="F29">
            <v>-129.32</v>
          </cell>
          <cell r="G29">
            <v>-155</v>
          </cell>
          <cell r="H29">
            <v>-125.63</v>
          </cell>
          <cell r="I29">
            <v>-126.49</v>
          </cell>
          <cell r="J29">
            <v>-205.4</v>
          </cell>
          <cell r="K29">
            <v>-304.97000000000003</v>
          </cell>
          <cell r="L29">
            <v>-145</v>
          </cell>
          <cell r="M29">
            <v>-98</v>
          </cell>
          <cell r="N29">
            <v>-97</v>
          </cell>
          <cell r="O29">
            <v>-228</v>
          </cell>
          <cell r="P29">
            <v>-241</v>
          </cell>
          <cell r="Q29">
            <v>-255</v>
          </cell>
          <cell r="R29">
            <v>-233</v>
          </cell>
          <cell r="S29">
            <v>-244</v>
          </cell>
          <cell r="T29">
            <v>-249</v>
          </cell>
          <cell r="U29">
            <v>-46</v>
          </cell>
          <cell r="V29">
            <v>-13</v>
          </cell>
          <cell r="W29">
            <v>-21</v>
          </cell>
          <cell r="X29">
            <v>-58</v>
          </cell>
          <cell r="Y29">
            <v>-45</v>
          </cell>
          <cell r="Z29">
            <v>-30</v>
          </cell>
          <cell r="AA29">
            <v>-29</v>
          </cell>
          <cell r="AB29">
            <v>-27</v>
          </cell>
          <cell r="AC29">
            <v>-65</v>
          </cell>
          <cell r="AD29">
            <v>-74</v>
          </cell>
          <cell r="AE29">
            <v>-61</v>
          </cell>
          <cell r="AF29">
            <v>-20</v>
          </cell>
          <cell r="AG29">
            <v>-20</v>
          </cell>
          <cell r="AI29">
            <v>-22</v>
          </cell>
          <cell r="AJ29">
            <v>-33.154076000000003</v>
          </cell>
          <cell r="AK29">
            <v>-17</v>
          </cell>
          <cell r="AM29">
            <v>-23</v>
          </cell>
          <cell r="AN29">
            <v>-19</v>
          </cell>
          <cell r="AO29">
            <v>-20.11</v>
          </cell>
        </row>
        <row r="31">
          <cell r="B31" t="str">
            <v>NFA (US$m, current exchange rates)</v>
          </cell>
          <cell r="D31">
            <v>-252.75821292144161</v>
          </cell>
          <cell r="E31">
            <v>-295.64542323796229</v>
          </cell>
          <cell r="F31">
            <v>-331.45167200968865</v>
          </cell>
          <cell r="G31">
            <v>-318.53420489012683</v>
          </cell>
          <cell r="H31">
            <v>-243.00922694643842</v>
          </cell>
          <cell r="I31">
            <v>-248.63936517719569</v>
          </cell>
          <cell r="J31">
            <v>-163.4855122812404</v>
          </cell>
          <cell r="K31">
            <v>-182.62787365591399</v>
          </cell>
          <cell r="L31">
            <v>119.42948870305167</v>
          </cell>
          <cell r="M31">
            <v>294.44834597594809</v>
          </cell>
          <cell r="N31">
            <v>348.78326125804142</v>
          </cell>
          <cell r="O31">
            <v>445.45745136429917</v>
          </cell>
          <cell r="P31">
            <v>175.15611061552187</v>
          </cell>
          <cell r="Q31">
            <v>152.11382900012825</v>
          </cell>
          <cell r="R31">
            <v>128.00403275715013</v>
          </cell>
          <cell r="S31">
            <v>188.67967853042484</v>
          </cell>
          <cell r="T31">
            <v>113.90281106994985</v>
          </cell>
          <cell r="U31">
            <v>68.467801628423331</v>
          </cell>
          <cell r="V31">
            <v>45.707486728903518</v>
          </cell>
          <cell r="W31">
            <v>1.0030449579079459</v>
          </cell>
          <cell r="X31">
            <v>58.947939262472914</v>
          </cell>
          <cell r="Y31">
            <v>46.800072111051009</v>
          </cell>
          <cell r="Z31">
            <v>19.135135135135158</v>
          </cell>
          <cell r="AA31">
            <v>10.651313422094233</v>
          </cell>
          <cell r="AB31">
            <v>40.668573471576678</v>
          </cell>
          <cell r="AC31">
            <v>56.794893331093533</v>
          </cell>
          <cell r="AD31">
            <v>49.289261859907583</v>
          </cell>
          <cell r="AE31">
            <v>159.63349888679568</v>
          </cell>
          <cell r="AF31">
            <v>208.21189782273274</v>
          </cell>
          <cell r="AG31">
            <v>274.24398625429552</v>
          </cell>
          <cell r="AI31">
            <v>393.45175896900031</v>
          </cell>
          <cell r="AJ31">
            <v>392.09935215795912</v>
          </cell>
          <cell r="AK31">
            <v>407.02740688685867</v>
          </cell>
          <cell r="AM31">
            <v>362.46658349670292</v>
          </cell>
          <cell r="AN31">
            <v>416.6816304543006</v>
          </cell>
          <cell r="AO31">
            <v>448.01245487364622</v>
          </cell>
        </row>
        <row r="32">
          <cell r="B32" t="str">
            <v xml:space="preserve">  Assets </v>
          </cell>
          <cell r="D32">
            <v>249.77246304600567</v>
          </cell>
          <cell r="E32">
            <v>150.97697138869503</v>
          </cell>
          <cell r="F32">
            <v>166.44867136852602</v>
          </cell>
          <cell r="G32">
            <v>135.43794490869698</v>
          </cell>
          <cell r="H32">
            <v>153.79817780231915</v>
          </cell>
          <cell r="I32">
            <v>136.92207792207793</v>
          </cell>
          <cell r="J32">
            <v>207.9548664415106</v>
          </cell>
          <cell r="K32">
            <v>177.43354241338116</v>
          </cell>
          <cell r="L32">
            <v>484.66842723004697</v>
          </cell>
          <cell r="M32">
            <v>665.34073388837498</v>
          </cell>
          <cell r="N32">
            <v>729.25303788420297</v>
          </cell>
          <cell r="O32">
            <v>829.70214538637788</v>
          </cell>
          <cell r="P32">
            <v>606.757359500446</v>
          </cell>
          <cell r="Q32">
            <v>587.65323264375365</v>
          </cell>
          <cell r="R32">
            <v>590.78091911756428</v>
          </cell>
          <cell r="S32">
            <v>647.25602755453508</v>
          </cell>
          <cell r="T32">
            <v>560.55785574199172</v>
          </cell>
          <cell r="U32">
            <v>501.94300518134713</v>
          </cell>
          <cell r="V32">
            <v>493.00750503386416</v>
          </cell>
          <cell r="W32">
            <v>439.04710728998748</v>
          </cell>
          <cell r="X32">
            <v>479.84454085321767</v>
          </cell>
          <cell r="Y32">
            <v>469.38885884261765</v>
          </cell>
          <cell r="Z32">
            <v>440.41441441441441</v>
          </cell>
          <cell r="AA32">
            <v>414.41165887009714</v>
          </cell>
          <cell r="AB32">
            <v>440.99034680014302</v>
          </cell>
          <cell r="AC32">
            <v>440.735763480598</v>
          </cell>
          <cell r="AD32">
            <v>442.4387737626306</v>
          </cell>
          <cell r="AE32">
            <v>549.40914540160986</v>
          </cell>
          <cell r="AF32">
            <v>592.86816389507976</v>
          </cell>
          <cell r="AG32">
            <v>679.58762886597935</v>
          </cell>
          <cell r="AI32">
            <v>790.61302681992333</v>
          </cell>
          <cell r="AJ32">
            <v>795.57924165647387</v>
          </cell>
          <cell r="AK32">
            <v>805.6043569922698</v>
          </cell>
          <cell r="AM32">
            <v>758.45660310105154</v>
          </cell>
          <cell r="AN32">
            <v>813.37762614472979</v>
          </cell>
          <cell r="AO32">
            <v>828.39350180505414</v>
          </cell>
        </row>
        <row r="33">
          <cell r="B33" t="str">
            <v xml:space="preserve">    Gross reserves (MS)</v>
          </cell>
          <cell r="D33">
            <v>249.77246304600567</v>
          </cell>
          <cell r="E33">
            <v>150.97697138869503</v>
          </cell>
          <cell r="F33">
            <v>166.44867136852602</v>
          </cell>
          <cell r="G33">
            <v>135.43794490869698</v>
          </cell>
          <cell r="H33">
            <v>153.79817780231915</v>
          </cell>
          <cell r="I33">
            <v>136.92207792207793</v>
          </cell>
          <cell r="J33">
            <v>207.9548664415106</v>
          </cell>
          <cell r="K33">
            <v>177.43354241338116</v>
          </cell>
          <cell r="L33">
            <v>484.66842723004697</v>
          </cell>
          <cell r="M33">
            <v>665.34073388837498</v>
          </cell>
          <cell r="N33">
            <v>729.25303788420297</v>
          </cell>
          <cell r="O33">
            <v>829.70214538637788</v>
          </cell>
          <cell r="P33">
            <v>606.757359500446</v>
          </cell>
          <cell r="Q33">
            <v>587.65323264375365</v>
          </cell>
          <cell r="R33">
            <v>590.78091911756428</v>
          </cell>
          <cell r="S33">
            <v>647.25602755453508</v>
          </cell>
          <cell r="T33">
            <v>560.55785574199172</v>
          </cell>
          <cell r="U33">
            <v>501.94300518134713</v>
          </cell>
          <cell r="V33">
            <v>493.00750503386416</v>
          </cell>
          <cell r="W33">
            <v>439.04710728998748</v>
          </cell>
          <cell r="X33">
            <v>479.84454085321767</v>
          </cell>
          <cell r="Y33">
            <v>469.38885884261765</v>
          </cell>
          <cell r="Z33">
            <v>440.41441441441441</v>
          </cell>
          <cell r="AA33">
            <v>414.41165887009714</v>
          </cell>
          <cell r="AB33">
            <v>440.99034680014302</v>
          </cell>
          <cell r="AC33">
            <v>440.735763480598</v>
          </cell>
          <cell r="AD33">
            <v>442.4387737626306</v>
          </cell>
          <cell r="AE33">
            <v>549.40914540160986</v>
          </cell>
          <cell r="AF33">
            <v>592.86816389507976</v>
          </cell>
          <cell r="AG33">
            <v>679.58762886597935</v>
          </cell>
          <cell r="AI33">
            <v>790.61302681992333</v>
          </cell>
          <cell r="AJ33">
            <v>795.57924165647387</v>
          </cell>
          <cell r="AK33">
            <v>805.6043569922698</v>
          </cell>
          <cell r="AM33">
            <v>758.45660310105154</v>
          </cell>
          <cell r="AN33">
            <v>813.37762614472979</v>
          </cell>
          <cell r="AO33">
            <v>828.39350180505414</v>
          </cell>
        </row>
        <row r="34">
          <cell r="B34" t="str">
            <v xml:space="preserve">  Liabilities</v>
          </cell>
          <cell r="D34">
            <v>-502.53067596744728</v>
          </cell>
          <cell r="E34">
            <v>-446.62239462665735</v>
          </cell>
          <cell r="F34">
            <v>-497.90034337821464</v>
          </cell>
          <cell r="G34">
            <v>-453.97214979882381</v>
          </cell>
          <cell r="H34">
            <v>-396.80740474875756</v>
          </cell>
          <cell r="I34">
            <v>-385.56144309927362</v>
          </cell>
          <cell r="J34">
            <v>-371.44037872275101</v>
          </cell>
          <cell r="K34">
            <v>-360.06141606929515</v>
          </cell>
          <cell r="L34">
            <v>-365.2389385269953</v>
          </cell>
          <cell r="M34">
            <v>-370.8923879124269</v>
          </cell>
          <cell r="N34">
            <v>-380.46977662616155</v>
          </cell>
          <cell r="O34">
            <v>-384.2446940220787</v>
          </cell>
          <cell r="P34">
            <v>-431.60124888492413</v>
          </cell>
          <cell r="Q34">
            <v>-435.53940364362541</v>
          </cell>
          <cell r="R34">
            <v>-462.77688636041415</v>
          </cell>
          <cell r="S34">
            <v>-458.57634902411024</v>
          </cell>
          <cell r="T34">
            <v>-446.65504467204187</v>
          </cell>
          <cell r="U34">
            <v>-433.4752035529238</v>
          </cell>
          <cell r="V34">
            <v>-447.30001830496064</v>
          </cell>
          <cell r="W34">
            <v>-438.04406233207953</v>
          </cell>
          <cell r="X34">
            <v>-420.89660159074475</v>
          </cell>
          <cell r="Y34">
            <v>-422.58878673156664</v>
          </cell>
          <cell r="Z34">
            <v>-421.27927927927925</v>
          </cell>
          <cell r="AA34">
            <v>-403.76034544800291</v>
          </cell>
          <cell r="AB34">
            <v>-400.32177332856634</v>
          </cell>
          <cell r="AC34">
            <v>-383.94087014950446</v>
          </cell>
          <cell r="AD34">
            <v>-393.14951190272302</v>
          </cell>
          <cell r="AE34">
            <v>-389.77564651481418</v>
          </cell>
          <cell r="AF34">
            <v>-384.65626607234702</v>
          </cell>
          <cell r="AG34">
            <v>-405.34364261168383</v>
          </cell>
          <cell r="AI34">
            <v>-397.16126785092302</v>
          </cell>
          <cell r="AJ34">
            <v>-403.47988949851475</v>
          </cell>
          <cell r="AK34">
            <v>-398.57695010541113</v>
          </cell>
          <cell r="AM34">
            <v>-395.99001960434862</v>
          </cell>
          <cell r="AN34">
            <v>-396.69599569042919</v>
          </cell>
          <cell r="AO34">
            <v>-380.38104693140792</v>
          </cell>
        </row>
        <row r="35">
          <cell r="B35" t="str">
            <v xml:space="preserve">    IMF (net)</v>
          </cell>
          <cell r="D35">
            <v>-482.06397608370702</v>
          </cell>
          <cell r="E35">
            <v>-428.02504640614097</v>
          </cell>
          <cell r="F35">
            <v>-493.29394599985744</v>
          </cell>
          <cell r="G35">
            <v>-449.17487341380371</v>
          </cell>
          <cell r="H35">
            <v>-393.33887907233571</v>
          </cell>
          <cell r="I35">
            <v>-382.77715958617654</v>
          </cell>
          <cell r="J35">
            <v>-368.28717024869513</v>
          </cell>
          <cell r="K35">
            <v>-355.50690591397853</v>
          </cell>
          <cell r="L35">
            <v>-363.11159110915492</v>
          </cell>
          <cell r="M35">
            <v>-369.38144125809447</v>
          </cell>
          <cell r="N35">
            <v>-378.73639563974268</v>
          </cell>
          <cell r="O35">
            <v>-379.49568339929181</v>
          </cell>
          <cell r="P35">
            <v>-426.22658340767168</v>
          </cell>
          <cell r="Q35">
            <v>-429.80477525878911</v>
          </cell>
          <cell r="R35">
            <v>-457.53340189620599</v>
          </cell>
          <cell r="S35">
            <v>-452.9735935706085</v>
          </cell>
          <cell r="T35">
            <v>-441.22902593157551</v>
          </cell>
          <cell r="U35">
            <v>-432.62398223538122</v>
          </cell>
          <cell r="V35">
            <v>-447.0620538165843</v>
          </cell>
          <cell r="W35">
            <v>-437.66792047286407</v>
          </cell>
          <cell r="X35">
            <v>-419.84815618221256</v>
          </cell>
          <cell r="Y35">
            <v>-421.77753740760772</v>
          </cell>
          <cell r="Z35">
            <v>-420.73873873873873</v>
          </cell>
          <cell r="AA35">
            <v>-403.23857502698814</v>
          </cell>
          <cell r="AB35">
            <v>-399.83911333571683</v>
          </cell>
          <cell r="AC35">
            <v>-382.84898370569459</v>
          </cell>
          <cell r="AD35">
            <v>-391.88217160472681</v>
          </cell>
          <cell r="AE35">
            <v>-388.73094707997944</v>
          </cell>
          <cell r="AF35">
            <v>-384.31338933653353</v>
          </cell>
          <cell r="AG35">
            <v>-405</v>
          </cell>
          <cell r="AI35">
            <v>-396.77812608847091</v>
          </cell>
          <cell r="AJ35">
            <v>-402.90057662065351</v>
          </cell>
          <cell r="AK35">
            <v>-398.27828531271962</v>
          </cell>
          <cell r="AM35">
            <v>-395.58011049723757</v>
          </cell>
          <cell r="AN35">
            <v>-396.35482133237565</v>
          </cell>
          <cell r="AO35">
            <v>-380.01805054151623</v>
          </cell>
        </row>
        <row r="36">
          <cell r="B36" t="str">
            <v xml:space="preserve">    External banks</v>
          </cell>
          <cell r="D36">
            <v>-20.466699883740244</v>
          </cell>
          <cell r="E36">
            <v>-18.597348220516398</v>
          </cell>
          <cell r="F36">
            <v>-4.6063973783571983</v>
          </cell>
          <cell r="G36">
            <v>-4.7972763850201172</v>
          </cell>
          <cell r="H36">
            <v>-3.4685256764218662</v>
          </cell>
          <cell r="I36">
            <v>-2.7842835130970722</v>
          </cell>
          <cell r="J36">
            <v>-3.1532084740558797</v>
          </cell>
          <cell r="K36">
            <v>-4.5545101553166081</v>
          </cell>
          <cell r="L36">
            <v>-2.1273474178403755</v>
          </cell>
          <cell r="M36">
            <v>-1.5109466543324084</v>
          </cell>
          <cell r="N36">
            <v>-1.7333809864188705</v>
          </cell>
          <cell r="O36">
            <v>-4.74901062278692</v>
          </cell>
          <cell r="P36">
            <v>-5.3746654772524529</v>
          </cell>
          <cell r="Q36">
            <v>-5.7346283848362924</v>
          </cell>
          <cell r="R36">
            <v>-5.2434844642081551</v>
          </cell>
          <cell r="S36">
            <v>-5.6027554535017225</v>
          </cell>
          <cell r="T36">
            <v>-5.4260187404663327</v>
          </cell>
          <cell r="U36">
            <v>-0.85122131754256103</v>
          </cell>
          <cell r="V36">
            <v>-0.23796448837634998</v>
          </cell>
          <cell r="W36">
            <v>-0.37614185921547555</v>
          </cell>
          <cell r="X36">
            <v>-1.0484454085321764</v>
          </cell>
          <cell r="Y36">
            <v>-0.81124932395889671</v>
          </cell>
          <cell r="Z36">
            <v>-0.54054054054054057</v>
          </cell>
          <cell r="AA36">
            <v>-0.52177042101475357</v>
          </cell>
          <cell r="AB36">
            <v>-0.48265999284948163</v>
          </cell>
          <cell r="AC36">
            <v>-1.0918864438098437</v>
          </cell>
          <cell r="AD36">
            <v>-1.2673402979962323</v>
          </cell>
          <cell r="AE36">
            <v>-1.044699434834732</v>
          </cell>
          <cell r="AF36">
            <v>-0.34287673581347505</v>
          </cell>
          <cell r="AG36">
            <v>-0.3436426116838488</v>
          </cell>
          <cell r="AI36">
            <v>-0.38314176245210729</v>
          </cell>
          <cell r="AJ36">
            <v>-0.57931287786126162</v>
          </cell>
          <cell r="AK36">
            <v>-0.29866479269149682</v>
          </cell>
          <cell r="AM36">
            <v>-0.4099091071110319</v>
          </cell>
          <cell r="AN36">
            <v>-0.34117435805351054</v>
          </cell>
          <cell r="AO36">
            <v>-0.36299638989169675</v>
          </cell>
        </row>
        <row r="38">
          <cell r="B38" t="str">
            <v>NIR (US$m, current exchange rates)</v>
          </cell>
          <cell r="AC38">
            <v>75.394893331093527</v>
          </cell>
          <cell r="AD38">
            <v>67.889261859907577</v>
          </cell>
          <cell r="AE38">
            <v>178.23349888679567</v>
          </cell>
          <cell r="AF38">
            <v>226.81189782273273</v>
          </cell>
          <cell r="AG38">
            <v>292.74398625429552</v>
          </cell>
          <cell r="AI38">
            <v>411.95175896900031</v>
          </cell>
          <cell r="AJ38">
            <v>410.75935215795909</v>
          </cell>
          <cell r="AK38">
            <v>425.68740688685864</v>
          </cell>
          <cell r="AM38">
            <v>381.12658349670289</v>
          </cell>
          <cell r="AN38">
            <v>435.34163045430057</v>
          </cell>
          <cell r="AO38">
            <v>466.67245487364619</v>
          </cell>
        </row>
        <row r="39">
          <cell r="B39" t="str">
            <v>NFA plus:</v>
          </cell>
          <cell r="AC39">
            <v>56.794893331093533</v>
          </cell>
          <cell r="AD39">
            <v>49.289261859907583</v>
          </cell>
          <cell r="AE39">
            <v>159.63349888679568</v>
          </cell>
          <cell r="AF39">
            <v>208.21189782273274</v>
          </cell>
          <cell r="AG39">
            <v>274.24398625429552</v>
          </cell>
          <cell r="AI39">
            <v>393.45175896900031</v>
          </cell>
          <cell r="AJ39">
            <v>392.09935215795912</v>
          </cell>
          <cell r="AK39">
            <v>407.02740688685867</v>
          </cell>
          <cell r="AM39">
            <v>362.46658349670292</v>
          </cell>
          <cell r="AN39">
            <v>416.6816304543006</v>
          </cell>
          <cell r="AO39">
            <v>448.01245487364622</v>
          </cell>
        </row>
        <row r="40">
          <cell r="B40" t="str">
            <v xml:space="preserve">  Crown Agents</v>
          </cell>
          <cell r="AC40">
            <v>0.7</v>
          </cell>
          <cell r="AD40">
            <v>0.7</v>
          </cell>
          <cell r="AE40">
            <v>0.7</v>
          </cell>
          <cell r="AF40">
            <v>0.7</v>
          </cell>
          <cell r="AG40">
            <v>0.69</v>
          </cell>
          <cell r="AI40">
            <v>0.69</v>
          </cell>
          <cell r="AJ40">
            <v>0.7</v>
          </cell>
          <cell r="AK40">
            <v>0.7</v>
          </cell>
          <cell r="AM40">
            <v>0.7</v>
          </cell>
          <cell r="AN40">
            <v>0.7</v>
          </cell>
          <cell r="AO40">
            <v>0.7</v>
          </cell>
        </row>
        <row r="41">
          <cell r="B41" t="str">
            <v xml:space="preserve">  IMF Reserve Tranche</v>
          </cell>
          <cell r="AC41">
            <v>17.899999999999999</v>
          </cell>
          <cell r="AD41">
            <v>17.899999999999999</v>
          </cell>
          <cell r="AE41">
            <v>17.899999999999999</v>
          </cell>
          <cell r="AF41">
            <v>17.899999999999999</v>
          </cell>
          <cell r="AG41">
            <v>17.809999999999999</v>
          </cell>
          <cell r="AI41">
            <v>17.809999999999999</v>
          </cell>
          <cell r="AJ41">
            <v>17.96</v>
          </cell>
          <cell r="AK41">
            <v>17.96</v>
          </cell>
          <cell r="AM41">
            <v>17.96</v>
          </cell>
          <cell r="AN41">
            <v>17.96</v>
          </cell>
          <cell r="AO41">
            <v>17.96</v>
          </cell>
        </row>
        <row r="42">
          <cell r="B42" t="str">
            <v>BOP gross reserves figure (includes everything)</v>
          </cell>
        </row>
        <row r="44">
          <cell r="B44" t="str">
            <v>Memorandum:</v>
          </cell>
        </row>
        <row r="45">
          <cell r="B45" t="str">
            <v>IMF Credit (SDR million) /1</v>
          </cell>
          <cell r="D45">
            <v>338.88</v>
          </cell>
          <cell r="E45">
            <v>325.649</v>
          </cell>
          <cell r="F45">
            <v>344.839</v>
          </cell>
          <cell r="G45">
            <v>313.85899999999998</v>
          </cell>
          <cell r="H45">
            <v>286.07900000000001</v>
          </cell>
          <cell r="I45">
            <v>273.24900000000002</v>
          </cell>
          <cell r="J45">
            <v>262.38900000000001</v>
          </cell>
          <cell r="K45">
            <v>250.62899999999999</v>
          </cell>
          <cell r="L45">
            <v>264.33499999999998</v>
          </cell>
          <cell r="M45">
            <v>261.49400000000003</v>
          </cell>
          <cell r="N45">
            <v>261.49400000000003</v>
          </cell>
          <cell r="O45">
            <v>258.654</v>
          </cell>
          <cell r="P45">
            <v>291.96455850901316</v>
          </cell>
          <cell r="Q45">
            <v>291.07523606457511</v>
          </cell>
          <cell r="R45">
            <v>306.14365306429755</v>
          </cell>
          <cell r="S45">
            <v>290.27369040612126</v>
          </cell>
          <cell r="T45">
            <v>280.52091992241617</v>
          </cell>
          <cell r="U45">
            <v>274.53029591357443</v>
          </cell>
          <cell r="V45">
            <v>284.98249708284715</v>
          </cell>
          <cell r="W45">
            <v>280.63626966808317</v>
          </cell>
          <cell r="X45">
            <v>281.32267441860466</v>
          </cell>
          <cell r="Y45">
            <v>279.99042604116801</v>
          </cell>
          <cell r="Z45">
            <v>281.54087292018329</v>
          </cell>
          <cell r="AA45">
            <v>271.33171912832933</v>
          </cell>
          <cell r="AB45">
            <v>268.99579073962718</v>
          </cell>
          <cell r="AC45">
            <v>263.72367507521409</v>
          </cell>
          <cell r="AD45">
            <v>266.81436567164178</v>
          </cell>
          <cell r="AE45">
            <v>266.03375527426164</v>
          </cell>
          <cell r="AF45">
            <v>265.00768412341881</v>
          </cell>
          <cell r="AG45">
            <v>280.84117717145239</v>
          </cell>
          <cell r="AH45" t="e">
            <v>#DIV/0!</v>
          </cell>
          <cell r="AI45">
            <v>274.92458066851697</v>
          </cell>
          <cell r="AJ45">
            <v>274.92547990938357</v>
          </cell>
          <cell r="AK45">
            <v>273.23128841750031</v>
          </cell>
          <cell r="AL45" t="e">
            <v>#DIV/0!</v>
          </cell>
          <cell r="AM45">
            <v>274.8390292223873</v>
          </cell>
          <cell r="AN45">
            <v>274.02855369335816</v>
          </cell>
          <cell r="AO45">
            <v>263.06385105585406</v>
          </cell>
          <cell r="AP45" t="e">
            <v>#DIV/0!</v>
          </cell>
        </row>
        <row r="46">
          <cell r="B46" t="str">
            <v>Constant exchange rate (K Sh/US$)</v>
          </cell>
          <cell r="Q46">
            <v>55.757599999999996</v>
          </cell>
          <cell r="R46">
            <v>55.757599999999996</v>
          </cell>
          <cell r="S46">
            <v>55.757599999999996</v>
          </cell>
          <cell r="T46">
            <v>55.757599999999996</v>
          </cell>
          <cell r="U46">
            <v>55.757599999999996</v>
          </cell>
          <cell r="V46">
            <v>55.757599999999996</v>
          </cell>
          <cell r="W46">
            <v>55.757599999999996</v>
          </cell>
          <cell r="X46">
            <v>55.757599999999996</v>
          </cell>
          <cell r="Y46">
            <v>55.757599999999996</v>
          </cell>
          <cell r="Z46">
            <v>55.757599999999996</v>
          </cell>
          <cell r="AA46">
            <v>55.757599999999996</v>
          </cell>
          <cell r="AB46">
            <v>55.757599999999996</v>
          </cell>
          <cell r="AC46">
            <v>55.757599999999996</v>
          </cell>
          <cell r="AD46">
            <v>55.757599999999996</v>
          </cell>
          <cell r="AE46">
            <v>55.757599999999996</v>
          </cell>
          <cell r="AF46">
            <v>55.757599999999996</v>
          </cell>
          <cell r="AG46">
            <v>55.757599999999996</v>
          </cell>
          <cell r="AI46">
            <v>55.757599999999996</v>
          </cell>
          <cell r="AJ46">
            <v>55.757599999999996</v>
          </cell>
          <cell r="AK46">
            <v>55.757599999999996</v>
          </cell>
          <cell r="AM46">
            <v>55.757599999999996</v>
          </cell>
          <cell r="AN46">
            <v>55.757599999999996</v>
          </cell>
          <cell r="AO46">
            <v>55.757599999999996</v>
          </cell>
        </row>
        <row r="47">
          <cell r="B47" t="str">
            <v>Constant exchange rate (K Sh/SDR)</v>
          </cell>
          <cell r="AB47">
            <v>79.069900000000004</v>
          </cell>
          <cell r="AC47">
            <v>79.069900000000004</v>
          </cell>
          <cell r="AD47">
            <v>79.069900000000004</v>
          </cell>
          <cell r="AE47">
            <v>79.069900000000004</v>
          </cell>
          <cell r="AF47">
            <v>79.069900000000004</v>
          </cell>
          <cell r="AG47">
            <v>79.069900000000004</v>
          </cell>
          <cell r="AH47">
            <v>79.069900000000004</v>
          </cell>
          <cell r="AI47">
            <v>79.069900000000004</v>
          </cell>
          <cell r="AJ47">
            <v>79.069900000000004</v>
          </cell>
          <cell r="AK47">
            <v>79.069900000000004</v>
          </cell>
          <cell r="AL47">
            <v>79.069900000000004</v>
          </cell>
          <cell r="AM47">
            <v>79.069900000000004</v>
          </cell>
          <cell r="AN47">
            <v>79.069900000000004</v>
          </cell>
          <cell r="AO47">
            <v>79.069900000000004</v>
          </cell>
          <cell r="AP47">
            <v>79.069900000000004</v>
          </cell>
        </row>
        <row r="48">
          <cell r="B48" t="str">
            <v>Constant exchange rate (US$/SDR)</v>
          </cell>
          <cell r="AB48">
            <v>1.4181008508257171</v>
          </cell>
          <cell r="AC48">
            <v>1.4181008508257171</v>
          </cell>
          <cell r="AD48">
            <v>1.4181008508257171</v>
          </cell>
          <cell r="AE48">
            <v>1.4181008508257171</v>
          </cell>
          <cell r="AF48">
            <v>1.4181008508257171</v>
          </cell>
          <cell r="AG48">
            <v>1.4181008508257171</v>
          </cell>
          <cell r="AH48" t="e">
            <v>#DIV/0!</v>
          </cell>
          <cell r="AI48">
            <v>1.4181008508257171</v>
          </cell>
          <cell r="AJ48">
            <v>1.4181008508257171</v>
          </cell>
          <cell r="AK48">
            <v>1.4181008508257171</v>
          </cell>
          <cell r="AL48" t="e">
            <v>#DIV/0!</v>
          </cell>
          <cell r="AM48">
            <v>1.4181008508257171</v>
          </cell>
          <cell r="AN48">
            <v>1.4181008508257171</v>
          </cell>
          <cell r="AO48">
            <v>1.4181008508257171</v>
          </cell>
          <cell r="AP48" t="e">
            <v>#DIV/0!</v>
          </cell>
        </row>
        <row r="49">
          <cell r="B49" t="str">
            <v>Current exchange rate (K Sh/US$)</v>
          </cell>
          <cell r="D49">
            <v>24.084</v>
          </cell>
          <cell r="E49">
            <v>28.66</v>
          </cell>
          <cell r="F49">
            <v>28.074000000000002</v>
          </cell>
          <cell r="G49">
            <v>32.31</v>
          </cell>
          <cell r="H49">
            <v>36.22</v>
          </cell>
          <cell r="I49">
            <v>45.43</v>
          </cell>
          <cell r="J49">
            <v>65.14</v>
          </cell>
          <cell r="K49">
            <v>66.959999999999994</v>
          </cell>
          <cell r="L49">
            <v>68.16</v>
          </cell>
          <cell r="M49">
            <v>64.86</v>
          </cell>
          <cell r="N49">
            <v>55.96</v>
          </cell>
          <cell r="O49">
            <v>48.01</v>
          </cell>
          <cell r="P49">
            <v>44.84</v>
          </cell>
          <cell r="Q49">
            <v>44.466700000000003</v>
          </cell>
          <cell r="R49">
            <v>44.436100000000003</v>
          </cell>
          <cell r="S49">
            <v>43.55</v>
          </cell>
          <cell r="T49">
            <v>45.89</v>
          </cell>
          <cell r="U49">
            <v>54.04</v>
          </cell>
          <cell r="V49">
            <v>54.63</v>
          </cell>
          <cell r="W49">
            <v>55.83</v>
          </cell>
          <cell r="X49">
            <v>55.32</v>
          </cell>
          <cell r="Y49">
            <v>55.47</v>
          </cell>
          <cell r="Z49">
            <v>55.5</v>
          </cell>
          <cell r="AA49">
            <v>55.58</v>
          </cell>
          <cell r="AB49">
            <v>55.94</v>
          </cell>
          <cell r="AC49">
            <v>59.53</v>
          </cell>
          <cell r="AD49">
            <v>58.39</v>
          </cell>
          <cell r="AE49">
            <v>58.39</v>
          </cell>
          <cell r="AF49">
            <v>58.33</v>
          </cell>
          <cell r="AG49">
            <v>58.2</v>
          </cell>
          <cell r="AI49">
            <v>57.42</v>
          </cell>
          <cell r="AJ49">
            <v>57.23</v>
          </cell>
          <cell r="AK49">
            <v>56.92</v>
          </cell>
          <cell r="AM49">
            <v>56.11</v>
          </cell>
          <cell r="AN49">
            <v>55.69</v>
          </cell>
          <cell r="AO49">
            <v>55.4</v>
          </cell>
        </row>
        <row r="50">
          <cell r="B50" t="str">
            <v>Current exchange rate (K Sh/SDR)</v>
          </cell>
          <cell r="D50">
            <v>34.26</v>
          </cell>
          <cell r="E50">
            <v>37.67</v>
          </cell>
          <cell r="F50">
            <v>40.159999999999997</v>
          </cell>
          <cell r="G50">
            <v>46.24</v>
          </cell>
          <cell r="H50">
            <v>49.8</v>
          </cell>
          <cell r="I50">
            <v>63.64</v>
          </cell>
          <cell r="J50">
            <v>91.43</v>
          </cell>
          <cell r="K50">
            <v>94.98</v>
          </cell>
          <cell r="L50">
            <v>93.63</v>
          </cell>
          <cell r="M50">
            <v>91.62</v>
          </cell>
          <cell r="N50">
            <v>81.05</v>
          </cell>
          <cell r="O50">
            <v>70.44</v>
          </cell>
          <cell r="P50">
            <v>65.459999999999994</v>
          </cell>
          <cell r="Q50">
            <v>65.66</v>
          </cell>
          <cell r="R50">
            <v>66.41</v>
          </cell>
          <cell r="S50">
            <v>67.959999999999994</v>
          </cell>
          <cell r="T50">
            <v>72.180000000000007</v>
          </cell>
          <cell r="U50">
            <v>85.16</v>
          </cell>
          <cell r="V50">
            <v>85.7</v>
          </cell>
          <cell r="W50">
            <v>87.07</v>
          </cell>
          <cell r="X50">
            <v>82.56</v>
          </cell>
          <cell r="Y50">
            <v>83.56</v>
          </cell>
          <cell r="Z50">
            <v>82.94</v>
          </cell>
          <cell r="AA50">
            <v>82.6</v>
          </cell>
          <cell r="AB50">
            <v>83.15</v>
          </cell>
          <cell r="AC50">
            <v>86.42</v>
          </cell>
          <cell r="AD50">
            <v>85.76</v>
          </cell>
          <cell r="AE50">
            <v>85.32</v>
          </cell>
          <cell r="AF50">
            <v>84.59</v>
          </cell>
          <cell r="AG50">
            <v>83.93</v>
          </cell>
          <cell r="AI50">
            <v>82.87</v>
          </cell>
          <cell r="AJ50">
            <v>83.87</v>
          </cell>
          <cell r="AK50">
            <v>82.97</v>
          </cell>
          <cell r="AM50">
            <v>80.760000000000005</v>
          </cell>
          <cell r="AN50">
            <v>80.55</v>
          </cell>
          <cell r="AO50">
            <v>80.03</v>
          </cell>
        </row>
        <row r="52">
          <cell r="B52" t="str">
            <v>1/  Total Fund credit and loans outstanding; CBK Banking Survey includes IMF A/c No 1</v>
          </cell>
        </row>
        <row r="54">
          <cell r="B54" t="str">
            <v>Sources: CBK Balance Sheet</v>
          </cell>
        </row>
        <row r="56">
          <cell r="B56" t="str">
            <v>b) Commercial banks</v>
          </cell>
        </row>
      </sheetData>
      <sheetData sheetId="2" refreshError="1"/>
      <sheetData sheetId="3" refreshError="1">
        <row r="1">
          <cell r="BO1" t="str">
            <v>Table 2. Kenya: Monetary Survey, 1997-2000 1/</v>
          </cell>
        </row>
        <row r="3">
          <cell r="D3" t="str">
            <v>1990</v>
          </cell>
          <cell r="E3" t="str">
            <v>1991</v>
          </cell>
          <cell r="F3" t="str">
            <v>1991</v>
          </cell>
          <cell r="G3" t="str">
            <v>1992</v>
          </cell>
          <cell r="H3" t="str">
            <v>1992</v>
          </cell>
          <cell r="I3" t="str">
            <v>1993</v>
          </cell>
          <cell r="J3" t="str">
            <v>1993</v>
          </cell>
          <cell r="K3" t="str">
            <v>1993</v>
          </cell>
          <cell r="L3" t="str">
            <v>1993</v>
          </cell>
          <cell r="M3" t="str">
            <v>1994</v>
          </cell>
          <cell r="N3" t="str">
            <v>1994</v>
          </cell>
          <cell r="O3" t="str">
            <v>1994</v>
          </cell>
          <cell r="P3" t="str">
            <v>1994</v>
          </cell>
          <cell r="Q3" t="str">
            <v>1995</v>
          </cell>
          <cell r="R3" t="str">
            <v>1995</v>
          </cell>
          <cell r="S3" t="str">
            <v>1995</v>
          </cell>
          <cell r="T3" t="str">
            <v>1995</v>
          </cell>
          <cell r="U3" t="str">
            <v>1995</v>
          </cell>
          <cell r="V3" t="str">
            <v>1995</v>
          </cell>
          <cell r="W3" t="str">
            <v>1995</v>
          </cell>
          <cell r="X3" t="str">
            <v>1995</v>
          </cell>
          <cell r="Y3" t="str">
            <v>1995</v>
          </cell>
          <cell r="Z3" t="str">
            <v>1995</v>
          </cell>
          <cell r="AA3" t="str">
            <v>1995</v>
          </cell>
          <cell r="AB3" t="str">
            <v>1995</v>
          </cell>
          <cell r="AC3" t="str">
            <v>1996</v>
          </cell>
          <cell r="AD3" t="str">
            <v>1996</v>
          </cell>
          <cell r="AE3" t="str">
            <v>1996</v>
          </cell>
          <cell r="AF3" t="str">
            <v>1996</v>
          </cell>
          <cell r="AG3" t="str">
            <v>1996</v>
          </cell>
          <cell r="AI3" t="str">
            <v>1996</v>
          </cell>
          <cell r="AJ3" t="str">
            <v>1996</v>
          </cell>
          <cell r="AK3" t="str">
            <v>1996</v>
          </cell>
          <cell r="AL3" t="str">
            <v>1996</v>
          </cell>
          <cell r="AM3" t="str">
            <v>1996</v>
          </cell>
          <cell r="AN3" t="str">
            <v>1996</v>
          </cell>
          <cell r="AO3" t="str">
            <v>1996</v>
          </cell>
          <cell r="AP3" t="str">
            <v>1996</v>
          </cell>
          <cell r="AQ3" t="str">
            <v>1996</v>
          </cell>
          <cell r="AR3" t="str">
            <v>1997</v>
          </cell>
          <cell r="AS3" t="str">
            <v>1997</v>
          </cell>
          <cell r="AT3" t="str">
            <v>1997</v>
          </cell>
          <cell r="AU3" t="str">
            <v>1997</v>
          </cell>
          <cell r="AV3" t="str">
            <v>1997</v>
          </cell>
          <cell r="AW3" t="str">
            <v>1997</v>
          </cell>
          <cell r="AX3" t="str">
            <v>1997</v>
          </cell>
          <cell r="AY3" t="str">
            <v>1997</v>
          </cell>
          <cell r="AZ3" t="str">
            <v>1997</v>
          </cell>
          <cell r="BA3" t="str">
            <v>1997</v>
          </cell>
          <cell r="BB3" t="str">
            <v>1997</v>
          </cell>
          <cell r="BC3" t="str">
            <v>1997</v>
          </cell>
          <cell r="BD3" t="str">
            <v>1997</v>
          </cell>
          <cell r="BI3" t="str">
            <v>1997</v>
          </cell>
          <cell r="BJ3" t="str">
            <v>1997</v>
          </cell>
          <cell r="BK3">
            <v>1997</v>
          </cell>
          <cell r="BL3">
            <v>1997</v>
          </cell>
          <cell r="BM3">
            <v>1997</v>
          </cell>
          <cell r="BN3">
            <v>1997</v>
          </cell>
          <cell r="BO3">
            <v>1997</v>
          </cell>
          <cell r="BP3" t="str">
            <v>1997</v>
          </cell>
          <cell r="BQ3" t="str">
            <v>1997</v>
          </cell>
        </row>
        <row r="4">
          <cell r="D4" t="str">
            <v>Dec.</v>
          </cell>
          <cell r="E4" t="str">
            <v>Jun.</v>
          </cell>
          <cell r="F4" t="str">
            <v>Dec.</v>
          </cell>
          <cell r="G4" t="str">
            <v>Jun.</v>
          </cell>
          <cell r="H4" t="str">
            <v>Dec.</v>
          </cell>
          <cell r="I4" t="str">
            <v>Mar.</v>
          </cell>
          <cell r="J4" t="str">
            <v>Jun.</v>
          </cell>
          <cell r="K4" t="str">
            <v>Sep.</v>
          </cell>
          <cell r="L4" t="str">
            <v>Dec.</v>
          </cell>
          <cell r="M4" t="str">
            <v>Mar.</v>
          </cell>
          <cell r="N4" t="str">
            <v>Jun.</v>
          </cell>
          <cell r="O4" t="str">
            <v>Sep.</v>
          </cell>
          <cell r="P4" t="str">
            <v>Dec.</v>
          </cell>
          <cell r="Q4" t="str">
            <v>Jan.</v>
          </cell>
          <cell r="R4" t="str">
            <v>Feb.</v>
          </cell>
          <cell r="S4" t="str">
            <v>Mar.</v>
          </cell>
          <cell r="T4" t="str">
            <v>Apr.</v>
          </cell>
          <cell r="U4" t="str">
            <v>May.</v>
          </cell>
          <cell r="V4" t="str">
            <v>June</v>
          </cell>
          <cell r="W4" t="str">
            <v>July</v>
          </cell>
          <cell r="X4" t="str">
            <v>Aug.</v>
          </cell>
          <cell r="Y4" t="str">
            <v>Sept.</v>
          </cell>
          <cell r="Z4" t="str">
            <v>Oct.</v>
          </cell>
          <cell r="AA4" t="str">
            <v>Nov.</v>
          </cell>
          <cell r="AB4" t="str">
            <v>Dec.</v>
          </cell>
          <cell r="AC4" t="str">
            <v>Jan</v>
          </cell>
          <cell r="AD4" t="str">
            <v>Feb</v>
          </cell>
          <cell r="AE4" t="str">
            <v>Mar</v>
          </cell>
          <cell r="AF4" t="str">
            <v>Apr</v>
          </cell>
          <cell r="AG4" t="str">
            <v>May</v>
          </cell>
          <cell r="AI4" t="str">
            <v>June</v>
          </cell>
          <cell r="AJ4" t="str">
            <v>July</v>
          </cell>
          <cell r="AK4" t="str">
            <v>Aug</v>
          </cell>
          <cell r="AL4" t="str">
            <v>Sep.</v>
          </cell>
          <cell r="AM4" t="str">
            <v>Sep.</v>
          </cell>
          <cell r="AN4" t="str">
            <v>Oct.</v>
          </cell>
          <cell r="AO4" t="str">
            <v>Nov.</v>
          </cell>
          <cell r="AP4" t="str">
            <v>Dec.</v>
          </cell>
          <cell r="AQ4" t="str">
            <v>Dec.</v>
          </cell>
          <cell r="AR4" t="str">
            <v>Jan</v>
          </cell>
          <cell r="AS4" t="str">
            <v>Feb</v>
          </cell>
          <cell r="AT4" t="str">
            <v>Mar.</v>
          </cell>
          <cell r="AU4" t="str">
            <v>Mar.</v>
          </cell>
          <cell r="AV4" t="str">
            <v>Apr.</v>
          </cell>
          <cell r="AW4" t="str">
            <v>May</v>
          </cell>
          <cell r="AX4" t="str">
            <v>Jun.</v>
          </cell>
          <cell r="AY4" t="str">
            <v>Jun.</v>
          </cell>
          <cell r="AZ4" t="str">
            <v>Jun.</v>
          </cell>
          <cell r="BA4" t="str">
            <v>July</v>
          </cell>
          <cell r="BB4" t="str">
            <v>Aug.</v>
          </cell>
          <cell r="BC4" t="str">
            <v>Sep.</v>
          </cell>
          <cell r="BD4" t="str">
            <v>Sep.</v>
          </cell>
          <cell r="BI4" t="str">
            <v>Sep.</v>
          </cell>
          <cell r="BJ4" t="str">
            <v>Sep.</v>
          </cell>
          <cell r="BK4" t="str">
            <v>Oct.</v>
          </cell>
          <cell r="BL4" t="str">
            <v>Nov.</v>
          </cell>
          <cell r="BM4" t="str">
            <v>Dec.</v>
          </cell>
          <cell r="BN4" t="str">
            <v>Dec.</v>
          </cell>
          <cell r="BO4" t="str">
            <v>Dec.</v>
          </cell>
          <cell r="BP4" t="str">
            <v>Dec.</v>
          </cell>
          <cell r="BQ4" t="str">
            <v>Dec.</v>
          </cell>
        </row>
        <row r="5">
          <cell r="D5" t="str">
            <v>Act.</v>
          </cell>
          <cell r="E5" t="str">
            <v>Act.</v>
          </cell>
          <cell r="F5" t="str">
            <v>Act.</v>
          </cell>
          <cell r="G5" t="str">
            <v>Act.</v>
          </cell>
          <cell r="H5" t="str">
            <v>Act.</v>
          </cell>
          <cell r="I5" t="str">
            <v>Act.</v>
          </cell>
          <cell r="J5" t="str">
            <v>Act.</v>
          </cell>
          <cell r="K5" t="str">
            <v>Act.</v>
          </cell>
          <cell r="L5" t="str">
            <v>Act.</v>
          </cell>
          <cell r="M5" t="str">
            <v>Act.</v>
          </cell>
          <cell r="N5" t="str">
            <v>Act.</v>
          </cell>
          <cell r="O5" t="str">
            <v>Act.</v>
          </cell>
          <cell r="P5" t="str">
            <v>Act.</v>
          </cell>
          <cell r="Q5" t="str">
            <v>Act.</v>
          </cell>
          <cell r="R5" t="str">
            <v>Act.</v>
          </cell>
          <cell r="S5" t="str">
            <v>Act.</v>
          </cell>
          <cell r="T5" t="str">
            <v>Act.</v>
          </cell>
          <cell r="U5" t="str">
            <v>Act.</v>
          </cell>
          <cell r="V5" t="str">
            <v>Act.</v>
          </cell>
          <cell r="W5" t="str">
            <v>Act.</v>
          </cell>
          <cell r="X5" t="str">
            <v>Act.</v>
          </cell>
          <cell r="Y5" t="str">
            <v>Act.</v>
          </cell>
          <cell r="Z5" t="str">
            <v>Act.</v>
          </cell>
          <cell r="AA5" t="str">
            <v>Act.</v>
          </cell>
          <cell r="AB5" t="str">
            <v>Act.</v>
          </cell>
          <cell r="AC5" t="str">
            <v>Act.</v>
          </cell>
          <cell r="AD5" t="str">
            <v>Act.</v>
          </cell>
          <cell r="AE5" t="str">
            <v>Act.</v>
          </cell>
          <cell r="AF5" t="str">
            <v>Act.</v>
          </cell>
          <cell r="AG5" t="str">
            <v>Act.</v>
          </cell>
          <cell r="AI5" t="str">
            <v>Act.</v>
          </cell>
          <cell r="AJ5" t="str">
            <v>Act.</v>
          </cell>
          <cell r="AK5" t="str">
            <v>Act.</v>
          </cell>
          <cell r="AL5" t="str">
            <v>Program</v>
          </cell>
          <cell r="AM5" t="str">
            <v>Act.</v>
          </cell>
          <cell r="AN5" t="str">
            <v>Act.</v>
          </cell>
          <cell r="AO5" t="str">
            <v>Act.</v>
          </cell>
          <cell r="AP5" t="str">
            <v>Program</v>
          </cell>
          <cell r="AQ5" t="str">
            <v>Act.</v>
          </cell>
          <cell r="AR5" t="str">
            <v>Act.</v>
          </cell>
          <cell r="AS5" t="str">
            <v>Act.</v>
          </cell>
          <cell r="AT5" t="str">
            <v>Act.</v>
          </cell>
          <cell r="AU5" t="str">
            <v>(Dec)</v>
          </cell>
          <cell r="AV5" t="str">
            <v>Act.</v>
          </cell>
          <cell r="AW5" t="str">
            <v>Act.</v>
          </cell>
          <cell r="AX5" t="str">
            <v>(Dec)</v>
          </cell>
          <cell r="AY5" t="str">
            <v>Proj.</v>
          </cell>
          <cell r="AZ5" t="str">
            <v>Act.</v>
          </cell>
          <cell r="BA5" t="str">
            <v>Act.</v>
          </cell>
          <cell r="BB5" t="str">
            <v>Prov.</v>
          </cell>
          <cell r="BC5" t="str">
            <v>Prov.</v>
          </cell>
          <cell r="BD5" t="str">
            <v>Prov.</v>
          </cell>
          <cell r="BI5" t="str">
            <v>Proj.</v>
          </cell>
          <cell r="BJ5" t="str">
            <v>Prov.</v>
          </cell>
          <cell r="BK5" t="str">
            <v>Prov</v>
          </cell>
          <cell r="BL5" t="str">
            <v>Prov</v>
          </cell>
          <cell r="BM5" t="str">
            <v xml:space="preserve">Act </v>
          </cell>
          <cell r="BN5" t="str">
            <v xml:space="preserve">Act </v>
          </cell>
          <cell r="BO5" t="str">
            <v>Act.</v>
          </cell>
          <cell r="BP5" t="str">
            <v>Proj. (Oct)</v>
          </cell>
          <cell r="BQ5" t="str">
            <v>Proj.</v>
          </cell>
        </row>
        <row r="7">
          <cell r="C7" t="str">
            <v xml:space="preserve">                                                                              (In millions of Kenya shillings)</v>
          </cell>
        </row>
        <row r="8">
          <cell r="B8" t="str">
            <v>Central Bank of Kenya (CBK)</v>
          </cell>
        </row>
        <row r="10">
          <cell r="B10" t="str">
            <v>Net foreign assets</v>
          </cell>
          <cell r="D10">
            <v>-6087.4287999999997</v>
          </cell>
          <cell r="E10">
            <v>-8473.197830000001</v>
          </cell>
          <cell r="F10">
            <v>-9305.1742399999966</v>
          </cell>
          <cell r="G10">
            <v>-10291.84016</v>
          </cell>
          <cell r="H10">
            <v>-8801.7941999999985</v>
          </cell>
          <cell r="J10">
            <v>-10649.446270000004</v>
          </cell>
          <cell r="L10">
            <v>8140.3139500000034</v>
          </cell>
          <cell r="M10">
            <v>19097.919719999994</v>
          </cell>
          <cell r="N10">
            <v>19517.9113</v>
          </cell>
          <cell r="O10">
            <v>21386.412240000001</v>
          </cell>
          <cell r="P10">
            <v>7854</v>
          </cell>
          <cell r="S10">
            <v>8217</v>
          </cell>
          <cell r="V10">
            <v>2497</v>
          </cell>
          <cell r="Y10">
            <v>2596</v>
          </cell>
          <cell r="AB10">
            <v>2275</v>
          </cell>
          <cell r="AC10">
            <v>3381</v>
          </cell>
          <cell r="AD10">
            <v>2878</v>
          </cell>
          <cell r="AE10">
            <v>9321</v>
          </cell>
          <cell r="AF10">
            <v>12145</v>
          </cell>
          <cell r="AG10">
            <v>15961</v>
          </cell>
          <cell r="AI10">
            <v>22592</v>
          </cell>
          <cell r="AJ10">
            <v>22439.845924000001</v>
          </cell>
          <cell r="AK10">
            <v>23168</v>
          </cell>
          <cell r="AL10">
            <v>9143.5217119999998</v>
          </cell>
          <cell r="AM10">
            <v>20338</v>
          </cell>
          <cell r="AN10">
            <v>23205</v>
          </cell>
          <cell r="AO10">
            <v>24819.89</v>
          </cell>
          <cell r="AP10">
            <v>11357.098432000001</v>
          </cell>
          <cell r="AQ10">
            <v>25982</v>
          </cell>
          <cell r="AR10">
            <v>25586</v>
          </cell>
          <cell r="AS10">
            <v>30024</v>
          </cell>
          <cell r="AT10">
            <v>36302</v>
          </cell>
          <cell r="AU10" t="e">
            <v>#REF!</v>
          </cell>
          <cell r="AV10">
            <v>39066</v>
          </cell>
          <cell r="AW10">
            <v>37774</v>
          </cell>
          <cell r="AX10" t="e">
            <v>#REF!</v>
          </cell>
          <cell r="AY10">
            <v>37675</v>
          </cell>
          <cell r="AZ10">
            <v>38655</v>
          </cell>
          <cell r="BA10">
            <v>36482.089999999997</v>
          </cell>
          <cell r="BB10">
            <v>36021.069999999992</v>
          </cell>
          <cell r="BC10">
            <v>29885.550000000003</v>
          </cell>
          <cell r="BD10">
            <v>29885.550000000003</v>
          </cell>
          <cell r="BI10" t="e">
            <v>#DIV/0!</v>
          </cell>
          <cell r="BJ10">
            <v>27182.85</v>
          </cell>
          <cell r="BK10">
            <v>28719.690000000002</v>
          </cell>
          <cell r="BL10">
            <v>30083.120000000003</v>
          </cell>
          <cell r="BM10">
            <v>33654.339999999997</v>
          </cell>
          <cell r="BN10">
            <v>32401.730000000003</v>
          </cell>
          <cell r="BO10">
            <v>32401.730000000003</v>
          </cell>
          <cell r="BP10">
            <v>40513.137916898027</v>
          </cell>
          <cell r="BQ10" t="e">
            <v>#DIV/0!</v>
          </cell>
        </row>
        <row r="12">
          <cell r="B12" t="str">
            <v>Net domestic assets</v>
          </cell>
          <cell r="D12">
            <v>21823.128799999999</v>
          </cell>
          <cell r="E12">
            <v>24462.187830000003</v>
          </cell>
          <cell r="F12">
            <v>27310.174239999997</v>
          </cell>
          <cell r="G12">
            <v>28416.84016</v>
          </cell>
          <cell r="H12">
            <v>34534.794199999997</v>
          </cell>
          <cell r="J12">
            <v>37418.44627</v>
          </cell>
          <cell r="L12">
            <v>33991.686049999997</v>
          </cell>
          <cell r="M12">
            <v>26446.080280000006</v>
          </cell>
          <cell r="N12">
            <v>21267.0887</v>
          </cell>
          <cell r="O12">
            <v>23821.587759999999</v>
          </cell>
          <cell r="P12">
            <v>47462</v>
          </cell>
          <cell r="S12">
            <v>43498</v>
          </cell>
          <cell r="V12">
            <v>50435</v>
          </cell>
          <cell r="Y12">
            <v>56401.512999999999</v>
          </cell>
          <cell r="AB12">
            <v>68926.14499999999</v>
          </cell>
          <cell r="AC12">
            <v>65228.820000000007</v>
          </cell>
          <cell r="AD12">
            <v>66909</v>
          </cell>
          <cell r="AE12">
            <v>59050</v>
          </cell>
          <cell r="AF12">
            <v>60347</v>
          </cell>
          <cell r="AG12">
            <v>53309</v>
          </cell>
          <cell r="AI12">
            <v>46215.899999999994</v>
          </cell>
          <cell r="AJ12">
            <v>51810.154075999999</v>
          </cell>
          <cell r="AK12">
            <v>49721</v>
          </cell>
          <cell r="AL12">
            <v>61283.658860426178</v>
          </cell>
          <cell r="AM12">
            <v>53393</v>
          </cell>
          <cell r="AN12">
            <v>50246</v>
          </cell>
          <cell r="AO12">
            <v>52128.625</v>
          </cell>
          <cell r="AP12">
            <v>-11357.098431999999</v>
          </cell>
          <cell r="AQ12">
            <v>51010</v>
          </cell>
          <cell r="AR12">
            <v>54849</v>
          </cell>
          <cell r="AS12">
            <v>49213</v>
          </cell>
          <cell r="AT12">
            <v>45294</v>
          </cell>
          <cell r="AU12" t="e">
            <v>#REF!</v>
          </cell>
          <cell r="AV12">
            <v>43919</v>
          </cell>
          <cell r="AW12">
            <v>40870</v>
          </cell>
          <cell r="AX12" t="e">
            <v>#REF!</v>
          </cell>
          <cell r="AY12" t="e">
            <v>#REF!</v>
          </cell>
          <cell r="AZ12">
            <v>35460</v>
          </cell>
          <cell r="BA12">
            <v>40103.910000000003</v>
          </cell>
          <cell r="BB12">
            <v>44492.930000000008</v>
          </cell>
          <cell r="BC12">
            <v>50806.45</v>
          </cell>
          <cell r="BD12">
            <v>50806.45</v>
          </cell>
          <cell r="BI12" t="e">
            <v>#REF!</v>
          </cell>
          <cell r="BJ12">
            <v>53509.15</v>
          </cell>
          <cell r="BK12">
            <v>44541.31</v>
          </cell>
          <cell r="BL12">
            <v>44447.88</v>
          </cell>
          <cell r="BM12">
            <v>42194.66</v>
          </cell>
          <cell r="BN12">
            <v>43447.27</v>
          </cell>
          <cell r="BO12">
            <v>43447.27</v>
          </cell>
          <cell r="BP12">
            <v>35949.567001134761</v>
          </cell>
          <cell r="BQ12" t="e">
            <v>#REF!</v>
          </cell>
        </row>
        <row r="13">
          <cell r="B13" t="str">
            <v xml:space="preserve">  Domestic credit </v>
          </cell>
          <cell r="D13">
            <v>23567</v>
          </cell>
          <cell r="E13">
            <v>25293</v>
          </cell>
          <cell r="F13">
            <v>28855</v>
          </cell>
          <cell r="G13">
            <v>29455</v>
          </cell>
          <cell r="H13">
            <v>32840</v>
          </cell>
          <cell r="J13">
            <v>29950</v>
          </cell>
          <cell r="L13">
            <v>26956</v>
          </cell>
          <cell r="M13">
            <v>19204</v>
          </cell>
          <cell r="N13">
            <v>11818</v>
          </cell>
          <cell r="O13">
            <v>14160</v>
          </cell>
          <cell r="P13">
            <v>31849</v>
          </cell>
          <cell r="S13">
            <v>31101</v>
          </cell>
          <cell r="V13">
            <v>37911</v>
          </cell>
          <cell r="Y13">
            <v>45337</v>
          </cell>
          <cell r="AB13">
            <v>59893</v>
          </cell>
          <cell r="AC13">
            <v>55419</v>
          </cell>
          <cell r="AD13">
            <v>57376</v>
          </cell>
          <cell r="AE13">
            <v>50621</v>
          </cell>
          <cell r="AF13">
            <v>52155</v>
          </cell>
          <cell r="AG13">
            <v>44961</v>
          </cell>
          <cell r="AI13">
            <v>37138</v>
          </cell>
          <cell r="AJ13">
            <v>43718</v>
          </cell>
          <cell r="AK13">
            <v>41953</v>
          </cell>
          <cell r="AL13">
            <v>51066</v>
          </cell>
          <cell r="AM13">
            <v>46360</v>
          </cell>
          <cell r="AN13">
            <v>39977</v>
          </cell>
          <cell r="AO13">
            <v>42142</v>
          </cell>
          <cell r="AP13">
            <v>40083</v>
          </cell>
          <cell r="AQ13">
            <v>41650</v>
          </cell>
          <cell r="AR13">
            <v>45760</v>
          </cell>
          <cell r="AS13">
            <v>40896</v>
          </cell>
          <cell r="AT13">
            <v>37683</v>
          </cell>
          <cell r="AU13" t="e">
            <v>#REF!</v>
          </cell>
          <cell r="AV13">
            <v>37436</v>
          </cell>
          <cell r="AW13">
            <v>32166</v>
          </cell>
          <cell r="AX13" t="e">
            <v>#REF!</v>
          </cell>
          <cell r="AY13" t="e">
            <v>#REF!</v>
          </cell>
          <cell r="AZ13">
            <v>28424</v>
          </cell>
          <cell r="BA13">
            <v>38068</v>
          </cell>
          <cell r="BB13">
            <v>45557</v>
          </cell>
          <cell r="BC13">
            <v>47542</v>
          </cell>
          <cell r="BD13">
            <v>47542</v>
          </cell>
          <cell r="BI13" t="e">
            <v>#REF!</v>
          </cell>
          <cell r="BJ13">
            <v>47542</v>
          </cell>
          <cell r="BK13">
            <v>45590</v>
          </cell>
          <cell r="BL13">
            <v>42662</v>
          </cell>
          <cell r="BM13">
            <v>38884</v>
          </cell>
          <cell r="BN13">
            <v>38884</v>
          </cell>
          <cell r="BO13">
            <v>38884</v>
          </cell>
          <cell r="BP13">
            <v>32512.567001134761</v>
          </cell>
          <cell r="BQ13" t="e">
            <v>#REF!</v>
          </cell>
        </row>
        <row r="14">
          <cell r="B14" t="str">
            <v xml:space="preserve">    Government (net) </v>
          </cell>
          <cell r="D14">
            <v>23359</v>
          </cell>
          <cell r="E14">
            <v>25202</v>
          </cell>
          <cell r="F14">
            <v>27991</v>
          </cell>
          <cell r="G14">
            <v>22947</v>
          </cell>
          <cell r="H14">
            <v>20124</v>
          </cell>
          <cell r="J14">
            <v>10708</v>
          </cell>
          <cell r="L14">
            <v>15472</v>
          </cell>
          <cell r="M14">
            <v>4514</v>
          </cell>
          <cell r="N14">
            <v>-456</v>
          </cell>
          <cell r="O14">
            <v>3122</v>
          </cell>
          <cell r="P14">
            <v>21777</v>
          </cell>
          <cell r="S14">
            <v>19304</v>
          </cell>
          <cell r="V14">
            <v>24298</v>
          </cell>
          <cell r="Y14">
            <v>35559</v>
          </cell>
          <cell r="AB14">
            <v>50127</v>
          </cell>
          <cell r="AC14">
            <v>45853</v>
          </cell>
          <cell r="AD14">
            <v>47807</v>
          </cell>
          <cell r="AE14">
            <v>40659</v>
          </cell>
          <cell r="AF14">
            <v>42634</v>
          </cell>
          <cell r="AG14">
            <v>35677</v>
          </cell>
          <cell r="AI14">
            <v>27822</v>
          </cell>
          <cell r="AJ14">
            <v>34573</v>
          </cell>
          <cell r="AK14">
            <v>32827</v>
          </cell>
          <cell r="AL14">
            <v>41299</v>
          </cell>
          <cell r="AM14">
            <v>37156</v>
          </cell>
          <cell r="AN14">
            <v>30849</v>
          </cell>
          <cell r="AO14">
            <v>33039</v>
          </cell>
          <cell r="AP14">
            <v>40083</v>
          </cell>
          <cell r="AQ14">
            <v>32594</v>
          </cell>
          <cell r="AR14">
            <v>36704</v>
          </cell>
          <cell r="AS14">
            <v>31840</v>
          </cell>
          <cell r="AT14">
            <v>28619</v>
          </cell>
          <cell r="AU14" t="e">
            <v>#REF!</v>
          </cell>
          <cell r="AV14">
            <v>28400</v>
          </cell>
          <cell r="AW14">
            <v>23326</v>
          </cell>
          <cell r="AX14" t="e">
            <v>#REF!</v>
          </cell>
          <cell r="AY14" t="e">
            <v>#REF!</v>
          </cell>
          <cell r="AZ14">
            <v>19160</v>
          </cell>
          <cell r="BA14">
            <v>29278</v>
          </cell>
          <cell r="BB14">
            <v>36727</v>
          </cell>
          <cell r="BC14">
            <v>34872</v>
          </cell>
          <cell r="BD14">
            <v>34872</v>
          </cell>
          <cell r="BI14" t="e">
            <v>#REF!</v>
          </cell>
          <cell r="BJ14">
            <v>34872</v>
          </cell>
          <cell r="BK14">
            <v>36736</v>
          </cell>
          <cell r="BL14">
            <v>33946</v>
          </cell>
          <cell r="BM14">
            <v>37289</v>
          </cell>
          <cell r="BN14">
            <v>37289</v>
          </cell>
          <cell r="BO14">
            <v>37289</v>
          </cell>
          <cell r="BP14">
            <v>23512.567001134761</v>
          </cell>
          <cell r="BQ14" t="e">
            <v>#REF!</v>
          </cell>
        </row>
        <row r="15">
          <cell r="B15" t="str">
            <v xml:space="preserve">    Commercial banks</v>
          </cell>
          <cell r="D15">
            <v>208</v>
          </cell>
          <cell r="E15">
            <v>91</v>
          </cell>
          <cell r="F15">
            <v>864</v>
          </cell>
          <cell r="G15">
            <v>6508</v>
          </cell>
          <cell r="H15">
            <v>12716</v>
          </cell>
          <cell r="J15">
            <v>19242</v>
          </cell>
          <cell r="L15">
            <v>11484</v>
          </cell>
          <cell r="M15">
            <v>14690</v>
          </cell>
          <cell r="N15">
            <v>12274</v>
          </cell>
          <cell r="O15">
            <v>11038</v>
          </cell>
          <cell r="P15">
            <v>10072</v>
          </cell>
          <cell r="S15">
            <v>11797</v>
          </cell>
          <cell r="V15">
            <v>13613</v>
          </cell>
          <cell r="Y15">
            <v>9778</v>
          </cell>
          <cell r="AB15">
            <v>9766</v>
          </cell>
          <cell r="AC15">
            <v>9566</v>
          </cell>
          <cell r="AD15">
            <v>9569</v>
          </cell>
          <cell r="AE15">
            <v>9962</v>
          </cell>
          <cell r="AF15">
            <v>9521</v>
          </cell>
          <cell r="AG15">
            <v>9284</v>
          </cell>
          <cell r="AI15">
            <v>9316</v>
          </cell>
          <cell r="AJ15">
            <v>9145</v>
          </cell>
          <cell r="AK15">
            <v>9126</v>
          </cell>
          <cell r="AL15">
            <v>9767</v>
          </cell>
          <cell r="AM15">
            <v>9204</v>
          </cell>
          <cell r="AN15">
            <v>9128</v>
          </cell>
          <cell r="AO15">
            <v>9103</v>
          </cell>
          <cell r="AP15">
            <v>0</v>
          </cell>
          <cell r="AQ15">
            <v>9056</v>
          </cell>
          <cell r="AR15">
            <v>9056</v>
          </cell>
          <cell r="AS15">
            <v>9056</v>
          </cell>
          <cell r="AT15">
            <v>9064</v>
          </cell>
          <cell r="AU15">
            <v>9200</v>
          </cell>
          <cell r="AV15">
            <v>9036</v>
          </cell>
          <cell r="AW15">
            <v>8840</v>
          </cell>
          <cell r="AX15">
            <v>9200</v>
          </cell>
          <cell r="AY15">
            <v>9200</v>
          </cell>
          <cell r="AZ15">
            <v>9264</v>
          </cell>
          <cell r="BA15">
            <v>8790</v>
          </cell>
          <cell r="BB15">
            <v>8830</v>
          </cell>
          <cell r="BC15">
            <v>12670</v>
          </cell>
          <cell r="BD15">
            <v>12670</v>
          </cell>
          <cell r="BI15">
            <v>9200</v>
          </cell>
          <cell r="BJ15">
            <v>12670</v>
          </cell>
          <cell r="BK15">
            <v>8854</v>
          </cell>
          <cell r="BL15">
            <v>8716</v>
          </cell>
          <cell r="BM15">
            <v>1595</v>
          </cell>
          <cell r="BN15">
            <v>1595</v>
          </cell>
          <cell r="BO15">
            <v>1595</v>
          </cell>
          <cell r="BP15">
            <v>9000</v>
          </cell>
          <cell r="BQ15">
            <v>9200</v>
          </cell>
        </row>
        <row r="16">
          <cell r="B16" t="str">
            <v xml:space="preserve">  Other items (net)</v>
          </cell>
          <cell r="D16">
            <v>-1743.8712000000014</v>
          </cell>
          <cell r="E16">
            <v>-830.81216999999742</v>
          </cell>
          <cell r="F16">
            <v>-1544.8257600000034</v>
          </cell>
          <cell r="G16">
            <v>-1038.1598400000003</v>
          </cell>
          <cell r="H16">
            <v>1694.7941999999966</v>
          </cell>
          <cell r="J16">
            <v>7468.4462700000004</v>
          </cell>
          <cell r="L16">
            <v>7035.6860499999966</v>
          </cell>
          <cell r="M16">
            <v>7242.0802800000056</v>
          </cell>
          <cell r="N16">
            <v>9449.0887000000002</v>
          </cell>
          <cell r="O16">
            <v>9661.5877599999985</v>
          </cell>
          <cell r="P16">
            <v>15613</v>
          </cell>
          <cell r="S16">
            <v>12397</v>
          </cell>
          <cell r="V16">
            <v>12524</v>
          </cell>
          <cell r="Y16">
            <v>11064.512999999999</v>
          </cell>
          <cell r="AB16">
            <v>9033.1449999999895</v>
          </cell>
          <cell r="AC16">
            <v>9809.820000000007</v>
          </cell>
          <cell r="AD16">
            <v>9533</v>
          </cell>
          <cell r="AE16">
            <v>8429</v>
          </cell>
          <cell r="AF16">
            <v>8192</v>
          </cell>
          <cell r="AG16">
            <v>8348</v>
          </cell>
          <cell r="AI16">
            <v>9077.8999999999942</v>
          </cell>
          <cell r="AJ16">
            <v>8092.1540759999989</v>
          </cell>
          <cell r="AK16">
            <v>7768</v>
          </cell>
          <cell r="AL16">
            <v>10217.658860426178</v>
          </cell>
          <cell r="AM16">
            <v>7033</v>
          </cell>
          <cell r="AN16">
            <v>10269</v>
          </cell>
          <cell r="AO16">
            <v>9986.625</v>
          </cell>
          <cell r="AP16">
            <v>-51440.098431999999</v>
          </cell>
          <cell r="AQ16">
            <v>9360</v>
          </cell>
          <cell r="AR16">
            <v>9089</v>
          </cell>
          <cell r="AS16">
            <v>8317</v>
          </cell>
          <cell r="AT16">
            <v>7611</v>
          </cell>
          <cell r="AU16" t="e">
            <v>#REF!</v>
          </cell>
          <cell r="AV16">
            <v>6483</v>
          </cell>
          <cell r="AW16">
            <v>8704</v>
          </cell>
          <cell r="AX16" t="e">
            <v>#REF!</v>
          </cell>
          <cell r="AY16" t="e">
            <v>#REF!</v>
          </cell>
          <cell r="AZ16">
            <v>7036</v>
          </cell>
          <cell r="BA16">
            <v>2035.9100000000035</v>
          </cell>
          <cell r="BB16">
            <v>-1064.0699999999924</v>
          </cell>
          <cell r="BC16">
            <v>3264.4499999999971</v>
          </cell>
          <cell r="BD16">
            <v>3264.4499999999971</v>
          </cell>
          <cell r="BI16" t="e">
            <v>#REF!</v>
          </cell>
          <cell r="BJ16">
            <v>5967.1500000000015</v>
          </cell>
          <cell r="BK16">
            <v>-1048.6900000000023</v>
          </cell>
          <cell r="BL16">
            <v>1785.8799999999974</v>
          </cell>
          <cell r="BM16">
            <v>3310.6600000000035</v>
          </cell>
          <cell r="BN16">
            <v>4563.2699999999968</v>
          </cell>
          <cell r="BO16">
            <v>4563.2699999999968</v>
          </cell>
          <cell r="BP16">
            <v>3437</v>
          </cell>
          <cell r="BQ16" t="e">
            <v>#REF!</v>
          </cell>
        </row>
        <row r="17">
          <cell r="B17" t="str">
            <v xml:space="preserve">    o/w project a/c deposits</v>
          </cell>
          <cell r="D17">
            <v>-1888.61</v>
          </cell>
          <cell r="E17">
            <v>0</v>
          </cell>
          <cell r="F17">
            <v>-2423.64</v>
          </cell>
          <cell r="G17">
            <v>0</v>
          </cell>
          <cell r="H17">
            <v>-5576.88</v>
          </cell>
          <cell r="J17">
            <v>-6281.62</v>
          </cell>
          <cell r="L17">
            <v>-5559</v>
          </cell>
          <cell r="M17">
            <v>-5267</v>
          </cell>
          <cell r="N17">
            <v>-4371</v>
          </cell>
          <cell r="O17">
            <v>-4779</v>
          </cell>
          <cell r="P17">
            <v>-3175</v>
          </cell>
          <cell r="S17">
            <v>-3252</v>
          </cell>
          <cell r="V17">
            <v>-4647</v>
          </cell>
          <cell r="Y17">
            <v>-5460</v>
          </cell>
          <cell r="AB17">
            <v>-5435</v>
          </cell>
          <cell r="AC17">
            <v>-6127</v>
          </cell>
          <cell r="AD17">
            <v>-5708</v>
          </cell>
          <cell r="AE17">
            <v>-5996</v>
          </cell>
          <cell r="AF17">
            <v>-5774</v>
          </cell>
          <cell r="AG17">
            <v>-5386</v>
          </cell>
          <cell r="AI17">
            <v>-5700</v>
          </cell>
          <cell r="AJ17">
            <v>-6086</v>
          </cell>
          <cell r="AK17">
            <v>-5963</v>
          </cell>
          <cell r="AM17">
            <v>-6214</v>
          </cell>
          <cell r="AN17">
            <v>-5707</v>
          </cell>
          <cell r="AO17">
            <v>-5583</v>
          </cell>
          <cell r="AP17">
            <v>-6000</v>
          </cell>
          <cell r="AQ17">
            <v>-5883</v>
          </cell>
          <cell r="AR17">
            <v>-6083</v>
          </cell>
          <cell r="AS17">
            <v>-5664</v>
          </cell>
          <cell r="AT17">
            <v>-6400</v>
          </cell>
          <cell r="AU17">
            <v>-6000</v>
          </cell>
          <cell r="AV17">
            <v>-6161</v>
          </cell>
          <cell r="AW17">
            <v>-6400</v>
          </cell>
          <cell r="AX17">
            <v>-6000</v>
          </cell>
          <cell r="AY17">
            <v>-6000</v>
          </cell>
          <cell r="AZ17">
            <v>-6619</v>
          </cell>
          <cell r="BA17">
            <v>-7342</v>
          </cell>
          <cell r="BB17">
            <v>-7386</v>
          </cell>
          <cell r="BC17">
            <v>-7639</v>
          </cell>
          <cell r="BD17">
            <v>-7639</v>
          </cell>
          <cell r="BI17">
            <v>-6500</v>
          </cell>
          <cell r="BJ17">
            <v>-7639</v>
          </cell>
          <cell r="BK17">
            <v>-8570</v>
          </cell>
          <cell r="BL17">
            <v>-8194</v>
          </cell>
          <cell r="BM17">
            <v>-8777</v>
          </cell>
          <cell r="BN17">
            <v>-8194</v>
          </cell>
          <cell r="BO17">
            <v>-8777</v>
          </cell>
          <cell r="BP17">
            <v>-8500</v>
          </cell>
          <cell r="BQ17">
            <v>-6500</v>
          </cell>
        </row>
        <row r="19">
          <cell r="B19" t="str">
            <v>Reserve money (RM)</v>
          </cell>
          <cell r="D19">
            <v>15735.7</v>
          </cell>
          <cell r="E19">
            <v>15988.99</v>
          </cell>
          <cell r="F19">
            <v>18005</v>
          </cell>
          <cell r="G19">
            <v>18125</v>
          </cell>
          <cell r="H19">
            <v>25733</v>
          </cell>
          <cell r="J19">
            <v>26769</v>
          </cell>
          <cell r="L19">
            <v>42132</v>
          </cell>
          <cell r="M19">
            <v>45544</v>
          </cell>
          <cell r="N19">
            <v>40785</v>
          </cell>
          <cell r="O19">
            <v>45208</v>
          </cell>
          <cell r="P19">
            <v>55316</v>
          </cell>
          <cell r="S19">
            <v>51715</v>
          </cell>
          <cell r="V19">
            <v>52932</v>
          </cell>
          <cell r="Y19">
            <v>58997.512999999999</v>
          </cell>
          <cell r="AB19">
            <v>71201.14499999999</v>
          </cell>
          <cell r="AC19">
            <v>68609.820000000007</v>
          </cell>
          <cell r="AD19">
            <v>69787</v>
          </cell>
          <cell r="AE19">
            <v>68371</v>
          </cell>
          <cell r="AF19">
            <v>72492</v>
          </cell>
          <cell r="AG19">
            <v>69270</v>
          </cell>
          <cell r="AI19">
            <v>68807.899999999994</v>
          </cell>
          <cell r="AJ19">
            <v>74250</v>
          </cell>
          <cell r="AK19">
            <v>72889</v>
          </cell>
          <cell r="AL19">
            <v>70427.180572426179</v>
          </cell>
          <cell r="AM19">
            <v>73731</v>
          </cell>
          <cell r="AN19">
            <v>73451</v>
          </cell>
          <cell r="AO19">
            <v>76948.514999999999</v>
          </cell>
          <cell r="AP19">
            <v>0</v>
          </cell>
          <cell r="AQ19">
            <v>76992</v>
          </cell>
          <cell r="AR19">
            <v>80435</v>
          </cell>
          <cell r="AS19">
            <v>79237</v>
          </cell>
          <cell r="AT19">
            <v>81596</v>
          </cell>
          <cell r="AU19">
            <v>78022.175687172537</v>
          </cell>
          <cell r="AV19">
            <v>82985</v>
          </cell>
          <cell r="AW19">
            <v>78644</v>
          </cell>
          <cell r="AX19" t="e">
            <v>#REF!</v>
          </cell>
          <cell r="AY19" t="e">
            <v>#REF!</v>
          </cell>
          <cell r="AZ19">
            <v>74115</v>
          </cell>
          <cell r="BA19">
            <v>76586</v>
          </cell>
          <cell r="BB19">
            <v>80514</v>
          </cell>
          <cell r="BC19">
            <v>80692</v>
          </cell>
          <cell r="BD19">
            <v>80692</v>
          </cell>
          <cell r="BI19" t="e">
            <v>#REF!</v>
          </cell>
          <cell r="BJ19">
            <v>80692</v>
          </cell>
          <cell r="BK19">
            <v>73261</v>
          </cell>
          <cell r="BL19">
            <v>74531</v>
          </cell>
          <cell r="BM19">
            <v>75849</v>
          </cell>
          <cell r="BN19">
            <v>75849</v>
          </cell>
          <cell r="BO19">
            <v>75849</v>
          </cell>
          <cell r="BP19">
            <v>76462.704918032789</v>
          </cell>
          <cell r="BQ19" t="e">
            <v>#REF!</v>
          </cell>
        </row>
        <row r="20">
          <cell r="B20" t="str">
            <v xml:space="preserve">  Currency outside banks </v>
          </cell>
          <cell r="D20">
            <v>10794</v>
          </cell>
          <cell r="E20">
            <v>10702</v>
          </cell>
          <cell r="F20">
            <v>12723</v>
          </cell>
          <cell r="G20">
            <v>12725</v>
          </cell>
          <cell r="H20">
            <v>17152</v>
          </cell>
          <cell r="J20">
            <v>17717</v>
          </cell>
          <cell r="L20">
            <v>21194</v>
          </cell>
          <cell r="M20">
            <v>21832.951000000001</v>
          </cell>
          <cell r="N20">
            <v>20367</v>
          </cell>
          <cell r="O20">
            <v>21625.052</v>
          </cell>
          <cell r="P20">
            <v>24724.526000000002</v>
          </cell>
          <cell r="S20">
            <v>24824.322</v>
          </cell>
          <cell r="V20">
            <v>25825.493999999999</v>
          </cell>
          <cell r="Y20">
            <v>26429.806</v>
          </cell>
          <cell r="AB20">
            <v>28795</v>
          </cell>
          <cell r="AC20">
            <v>27887</v>
          </cell>
          <cell r="AD20">
            <v>28482</v>
          </cell>
          <cell r="AE20">
            <v>28750</v>
          </cell>
          <cell r="AF20">
            <v>28380</v>
          </cell>
          <cell r="AG20">
            <v>28474</v>
          </cell>
          <cell r="AI20">
            <v>28747</v>
          </cell>
          <cell r="AJ20">
            <v>28814.97</v>
          </cell>
          <cell r="AK20">
            <v>29354.92</v>
          </cell>
          <cell r="AL20">
            <v>27977.383222526711</v>
          </cell>
          <cell r="AM20">
            <v>27757.901999999998</v>
          </cell>
          <cell r="AN20">
            <v>28424.301000000003</v>
          </cell>
          <cell r="AO20">
            <v>30282.515000000003</v>
          </cell>
          <cell r="AP20">
            <v>0</v>
          </cell>
          <cell r="AQ20">
            <v>30394</v>
          </cell>
          <cell r="AR20">
            <v>31093</v>
          </cell>
          <cell r="AS20">
            <v>30730</v>
          </cell>
          <cell r="AT20">
            <v>31057</v>
          </cell>
          <cell r="AU20">
            <v>29505.310447939504</v>
          </cell>
          <cell r="AV20">
            <v>29926</v>
          </cell>
          <cell r="AW20">
            <v>29263</v>
          </cell>
          <cell r="AX20" t="e">
            <v>#REF!</v>
          </cell>
          <cell r="AY20" t="e">
            <v>#REF!</v>
          </cell>
          <cell r="AZ20">
            <v>29158</v>
          </cell>
          <cell r="BA20">
            <v>29718</v>
          </cell>
          <cell r="BB20">
            <v>31678</v>
          </cell>
          <cell r="BC20">
            <v>30132</v>
          </cell>
          <cell r="BD20">
            <v>30132</v>
          </cell>
          <cell r="BE20" t="e">
            <v>#REF!</v>
          </cell>
          <cell r="BI20" t="e">
            <v>#REF!</v>
          </cell>
          <cell r="BJ20">
            <v>30132</v>
          </cell>
          <cell r="BK20">
            <v>31568</v>
          </cell>
          <cell r="BL20">
            <v>33413</v>
          </cell>
          <cell r="BM20">
            <v>36148</v>
          </cell>
          <cell r="BN20">
            <v>36148</v>
          </cell>
          <cell r="BO20">
            <v>36148</v>
          </cell>
          <cell r="BP20">
            <v>34500</v>
          </cell>
          <cell r="BQ20" t="e">
            <v>#REF!</v>
          </cell>
        </row>
        <row r="21">
          <cell r="B21" t="str">
            <v xml:space="preserve">  Bank reserves</v>
          </cell>
          <cell r="D21">
            <v>4941.7</v>
          </cell>
          <cell r="E21">
            <v>5286.99</v>
          </cell>
          <cell r="F21">
            <v>5282</v>
          </cell>
          <cell r="G21">
            <v>5400</v>
          </cell>
          <cell r="H21">
            <v>8581</v>
          </cell>
          <cell r="J21">
            <v>9052</v>
          </cell>
          <cell r="L21">
            <v>20938</v>
          </cell>
          <cell r="M21">
            <v>23711.048999999999</v>
          </cell>
          <cell r="N21">
            <v>20418</v>
          </cell>
          <cell r="O21">
            <v>23582.948</v>
          </cell>
          <cell r="P21">
            <v>30591.473999999998</v>
          </cell>
          <cell r="S21">
            <v>26890.678</v>
          </cell>
          <cell r="V21">
            <v>27106.506000000001</v>
          </cell>
          <cell r="Y21">
            <v>32567.706999999999</v>
          </cell>
          <cell r="AB21">
            <v>42406.144999999997</v>
          </cell>
          <cell r="AC21">
            <v>40722.82</v>
          </cell>
          <cell r="AD21">
            <v>41305</v>
          </cell>
          <cell r="AE21">
            <v>39621</v>
          </cell>
          <cell r="AF21">
            <v>44112</v>
          </cell>
          <cell r="AG21">
            <v>40796</v>
          </cell>
          <cell r="AI21">
            <v>40060.9</v>
          </cell>
          <cell r="AJ21">
            <v>45435.03</v>
          </cell>
          <cell r="AK21">
            <v>43534.080000000002</v>
          </cell>
          <cell r="AL21">
            <v>42449.797349899469</v>
          </cell>
          <cell r="AM21">
            <v>45973.097999999998</v>
          </cell>
          <cell r="AN21">
            <v>45026.699000000001</v>
          </cell>
          <cell r="AO21">
            <v>46666</v>
          </cell>
          <cell r="AP21">
            <v>0</v>
          </cell>
          <cell r="AQ21">
            <v>46598</v>
          </cell>
          <cell r="AR21">
            <v>49342</v>
          </cell>
          <cell r="AS21">
            <v>48507</v>
          </cell>
          <cell r="AT21">
            <v>50539</v>
          </cell>
          <cell r="AU21">
            <v>48516.86523923304</v>
          </cell>
          <cell r="AV21">
            <v>53059</v>
          </cell>
          <cell r="AW21">
            <v>49381</v>
          </cell>
          <cell r="AX21" t="e">
            <v>#REF!</v>
          </cell>
          <cell r="AY21" t="e">
            <v>#REF!</v>
          </cell>
          <cell r="AZ21">
            <v>44957</v>
          </cell>
          <cell r="BA21">
            <v>46868</v>
          </cell>
          <cell r="BB21">
            <v>48836</v>
          </cell>
          <cell r="BC21">
            <v>50560</v>
          </cell>
          <cell r="BD21">
            <v>50560</v>
          </cell>
          <cell r="BI21" t="e">
            <v>#REF!</v>
          </cell>
          <cell r="BJ21">
            <v>50560</v>
          </cell>
          <cell r="BK21">
            <v>41693</v>
          </cell>
          <cell r="BL21">
            <v>41118</v>
          </cell>
          <cell r="BM21">
            <v>39701</v>
          </cell>
          <cell r="BN21">
            <v>39701</v>
          </cell>
          <cell r="BO21">
            <v>39701</v>
          </cell>
          <cell r="BP21">
            <v>41962.704918032789</v>
          </cell>
          <cell r="BQ21" t="e">
            <v>#REF!</v>
          </cell>
        </row>
        <row r="23">
          <cell r="B23" t="str">
            <v>Banks</v>
          </cell>
        </row>
        <row r="25">
          <cell r="B25" t="str">
            <v>Net foreign assets</v>
          </cell>
          <cell r="D25">
            <v>-411.31</v>
          </cell>
          <cell r="E25">
            <v>-498.29899999999998</v>
          </cell>
          <cell r="F25">
            <v>124.99499999999995</v>
          </cell>
          <cell r="G25">
            <v>854.89199999999994</v>
          </cell>
          <cell r="H25">
            <v>1513.4399999999998</v>
          </cell>
          <cell r="J25">
            <v>9639.0609999999997</v>
          </cell>
          <cell r="L25">
            <v>12500.948</v>
          </cell>
          <cell r="M25">
            <v>6814.38</v>
          </cell>
          <cell r="N25">
            <v>4908.4269999999997</v>
          </cell>
          <cell r="O25">
            <v>1213.4299999999998</v>
          </cell>
          <cell r="P25">
            <v>5436.5210000000006</v>
          </cell>
          <cell r="S25">
            <v>5003.8949999999977</v>
          </cell>
          <cell r="V25">
            <v>7760.817</v>
          </cell>
          <cell r="Y25">
            <v>6036.7610000000004</v>
          </cell>
          <cell r="AB25">
            <v>4638.1280000000042</v>
          </cell>
          <cell r="AC25">
            <v>5378.9739999999983</v>
          </cell>
          <cell r="AD25">
            <v>5907.46</v>
          </cell>
          <cell r="AE25">
            <v>4628.4530000000022</v>
          </cell>
          <cell r="AF25">
            <v>4790.9630000000079</v>
          </cell>
          <cell r="AG25">
            <v>4146.4870000000019</v>
          </cell>
          <cell r="AI25">
            <v>4047.5070000000046</v>
          </cell>
          <cell r="AJ25">
            <v>3015.8710000000001</v>
          </cell>
          <cell r="AK25">
            <v>4321.8379999999997</v>
          </cell>
          <cell r="AL25">
            <v>2517.6282879999999</v>
          </cell>
          <cell r="AM25">
            <v>3134.0209999999993</v>
          </cell>
          <cell r="AN25">
            <v>6416.271999999999</v>
          </cell>
          <cell r="AO25">
            <v>715.77400000000011</v>
          </cell>
          <cell r="AP25">
            <v>2487.551567999999</v>
          </cell>
          <cell r="AQ25">
            <v>2662.9720000000057</v>
          </cell>
          <cell r="AR25">
            <v>2294.6940000000022</v>
          </cell>
          <cell r="AS25">
            <v>3227.5440000000044</v>
          </cell>
          <cell r="AT25">
            <v>1923.276000000003</v>
          </cell>
          <cell r="AU25" t="e">
            <v>#REF!</v>
          </cell>
          <cell r="AV25">
            <v>1862.0160000000012</v>
          </cell>
          <cell r="AW25">
            <v>987.54500000000166</v>
          </cell>
          <cell r="AX25" t="e">
            <v>#REF!</v>
          </cell>
          <cell r="AY25">
            <v>1624.0000000000036</v>
          </cell>
          <cell r="AZ25">
            <v>1414.6270000000036</v>
          </cell>
          <cell r="BA25">
            <v>1904.5079999999994</v>
          </cell>
          <cell r="BB25">
            <v>6125.5570000000025</v>
          </cell>
          <cell r="BC25">
            <v>5870.1919999999946</v>
          </cell>
          <cell r="BD25" t="str">
            <v>….</v>
          </cell>
          <cell r="BI25">
            <v>2109.36</v>
          </cell>
          <cell r="BJ25">
            <v>5277.0305112325632</v>
          </cell>
          <cell r="BK25">
            <v>5028.0146223297043</v>
          </cell>
          <cell r="BL25">
            <v>3722.6859999999997</v>
          </cell>
          <cell r="BM25">
            <v>15570.097955271558</v>
          </cell>
          <cell r="BN25">
            <v>2447.2039999999915</v>
          </cell>
          <cell r="BO25">
            <v>13030.589999999993</v>
          </cell>
          <cell r="BP25">
            <v>5702.16</v>
          </cell>
          <cell r="BQ25">
            <v>2131.8000000000002</v>
          </cell>
        </row>
        <row r="26">
          <cell r="B26" t="str">
            <v xml:space="preserve">  o/w foreign currency credit </v>
          </cell>
          <cell r="P26">
            <v>4599.4660000000003</v>
          </cell>
          <cell r="S26">
            <v>4933.9310000000005</v>
          </cell>
          <cell r="V26">
            <v>5973.741</v>
          </cell>
          <cell r="Y26">
            <v>6314.5920000000006</v>
          </cell>
          <cell r="AB26">
            <v>7277.2860000000001</v>
          </cell>
          <cell r="AC26">
            <v>7761.4589999999998</v>
          </cell>
          <cell r="AD26">
            <v>8828.0830000000005</v>
          </cell>
          <cell r="AE26">
            <v>7488.0810000000001</v>
          </cell>
          <cell r="AF26">
            <v>8803.3670000000002</v>
          </cell>
          <cell r="AG26">
            <v>10055.341</v>
          </cell>
          <cell r="AI26">
            <v>9688.5810000000001</v>
          </cell>
          <cell r="AJ26">
            <v>9614.0970000000016</v>
          </cell>
          <cell r="AK26">
            <v>10959.758</v>
          </cell>
          <cell r="AM26">
            <v>10887.252999999999</v>
          </cell>
          <cell r="AN26">
            <v>18588.100000000002</v>
          </cell>
          <cell r="AQ26">
            <v>12076.456</v>
          </cell>
          <cell r="AR26">
            <v>12298.236000000001</v>
          </cell>
          <cell r="AT26">
            <v>13570.349999999999</v>
          </cell>
          <cell r="AV26">
            <v>13388.414000000001</v>
          </cell>
          <cell r="AW26">
            <v>12872.815000000001</v>
          </cell>
        </row>
        <row r="27">
          <cell r="B27" t="str">
            <v xml:space="preserve">  o/w foreign currency accounts</v>
          </cell>
          <cell r="P27">
            <v>-11606.081</v>
          </cell>
          <cell r="S27">
            <v>-10692.671</v>
          </cell>
          <cell r="V27">
            <v>-13401.915999999999</v>
          </cell>
          <cell r="Y27">
            <v>-14436.504000000001</v>
          </cell>
          <cell r="AB27">
            <v>-16587.971999999998</v>
          </cell>
          <cell r="AC27">
            <v>-17042.707000000002</v>
          </cell>
          <cell r="AD27">
            <v>-18247.350000000002</v>
          </cell>
          <cell r="AE27">
            <v>-17114.495999999999</v>
          </cell>
          <cell r="AF27">
            <v>-17387.097000000002</v>
          </cell>
          <cell r="AG27">
            <v>-15885.634</v>
          </cell>
          <cell r="AI27">
            <v>-16820.470999999998</v>
          </cell>
          <cell r="AJ27">
            <v>-16490.620999999999</v>
          </cell>
          <cell r="AK27">
            <v>-14583.522000000001</v>
          </cell>
          <cell r="AM27">
            <v>-15331.985000000001</v>
          </cell>
          <cell r="AN27">
            <v>-22023.7</v>
          </cell>
          <cell r="AQ27">
            <v>-17558.794999999998</v>
          </cell>
          <cell r="AR27">
            <v>-16696.663</v>
          </cell>
          <cell r="AT27">
            <v>-17661.786</v>
          </cell>
          <cell r="AV27">
            <v>-19508.8</v>
          </cell>
          <cell r="AW27">
            <v>-17868.905999999999</v>
          </cell>
        </row>
        <row r="29">
          <cell r="B29" t="str">
            <v>Reserves</v>
          </cell>
          <cell r="D29">
            <v>4941.7</v>
          </cell>
          <cell r="E29">
            <v>5286.99</v>
          </cell>
          <cell r="F29">
            <v>5282</v>
          </cell>
          <cell r="G29">
            <v>5400</v>
          </cell>
          <cell r="H29">
            <v>8581</v>
          </cell>
          <cell r="J29">
            <v>9052</v>
          </cell>
          <cell r="L29">
            <v>20938</v>
          </cell>
          <cell r="M29">
            <v>23711.048999999999</v>
          </cell>
          <cell r="N29">
            <v>20418</v>
          </cell>
          <cell r="O29">
            <v>23582.948</v>
          </cell>
          <cell r="P29">
            <v>30591.473999999998</v>
          </cell>
          <cell r="S29">
            <v>26890.678</v>
          </cell>
          <cell r="V29">
            <v>27106.506000000001</v>
          </cell>
          <cell r="Y29">
            <v>32567.706999999999</v>
          </cell>
          <cell r="AB29">
            <v>42406.144999999997</v>
          </cell>
          <cell r="AC29">
            <v>40722.82</v>
          </cell>
          <cell r="AD29">
            <v>41305</v>
          </cell>
          <cell r="AE29">
            <v>39621</v>
          </cell>
          <cell r="AF29">
            <v>44112</v>
          </cell>
          <cell r="AG29">
            <v>40796</v>
          </cell>
          <cell r="AI29">
            <v>40060.9</v>
          </cell>
          <cell r="AJ29">
            <v>45435.03</v>
          </cell>
          <cell r="AK29">
            <v>43534.080000000002</v>
          </cell>
          <cell r="AL29">
            <v>42449.797349899469</v>
          </cell>
          <cell r="AM29">
            <v>45973.097999999998</v>
          </cell>
          <cell r="AN29">
            <v>45026.699000000001</v>
          </cell>
          <cell r="AO29">
            <v>46666</v>
          </cell>
          <cell r="AP29">
            <v>0</v>
          </cell>
          <cell r="AQ29">
            <v>46598</v>
          </cell>
          <cell r="AR29">
            <v>49342</v>
          </cell>
          <cell r="AS29">
            <v>48507</v>
          </cell>
          <cell r="AT29">
            <v>50539</v>
          </cell>
          <cell r="AU29">
            <v>48516.86523923304</v>
          </cell>
          <cell r="AV29">
            <v>53059</v>
          </cell>
          <cell r="AW29">
            <v>49381</v>
          </cell>
          <cell r="AX29" t="e">
            <v>#REF!</v>
          </cell>
          <cell r="AY29" t="e">
            <v>#REF!</v>
          </cell>
          <cell r="AZ29">
            <v>44957</v>
          </cell>
          <cell r="BA29">
            <v>46868</v>
          </cell>
          <cell r="BB29">
            <v>48836</v>
          </cell>
          <cell r="BC29">
            <v>50560</v>
          </cell>
          <cell r="BD29">
            <v>50560</v>
          </cell>
          <cell r="BI29" t="e">
            <v>#REF!</v>
          </cell>
          <cell r="BJ29">
            <v>50560</v>
          </cell>
          <cell r="BK29">
            <v>41693</v>
          </cell>
          <cell r="BL29">
            <v>41118</v>
          </cell>
          <cell r="BM29">
            <v>39701</v>
          </cell>
          <cell r="BN29">
            <v>39701</v>
          </cell>
          <cell r="BO29">
            <v>39701</v>
          </cell>
          <cell r="BP29">
            <v>41962.704918032789</v>
          </cell>
          <cell r="BQ29" t="e">
            <v>#REF!</v>
          </cell>
        </row>
        <row r="30">
          <cell r="B30" t="str">
            <v>Credit to CBK</v>
          </cell>
          <cell r="D30">
            <v>-208</v>
          </cell>
          <cell r="E30">
            <v>-91</v>
          </cell>
          <cell r="F30">
            <v>-864</v>
          </cell>
          <cell r="G30">
            <v>-6508</v>
          </cell>
          <cell r="H30">
            <v>-12716</v>
          </cell>
          <cell r="J30">
            <v>-19242</v>
          </cell>
          <cell r="L30">
            <v>-11484</v>
          </cell>
          <cell r="M30">
            <v>-14690</v>
          </cell>
          <cell r="N30">
            <v>-12274</v>
          </cell>
          <cell r="O30">
            <v>-11038</v>
          </cell>
          <cell r="P30">
            <v>-10072</v>
          </cell>
          <cell r="S30">
            <v>-11797</v>
          </cell>
          <cell r="V30">
            <v>-13613</v>
          </cell>
          <cell r="Y30">
            <v>-9778</v>
          </cell>
          <cell r="AB30">
            <v>-9766</v>
          </cell>
          <cell r="AC30">
            <v>-9566</v>
          </cell>
          <cell r="AD30">
            <v>-9569</v>
          </cell>
          <cell r="AE30">
            <v>-9962</v>
          </cell>
          <cell r="AF30">
            <v>-9521</v>
          </cell>
          <cell r="AG30">
            <v>-9284</v>
          </cell>
          <cell r="AI30">
            <v>-9316</v>
          </cell>
          <cell r="AJ30">
            <v>-9145</v>
          </cell>
          <cell r="AK30">
            <v>-9126</v>
          </cell>
          <cell r="AL30">
            <v>-9767</v>
          </cell>
          <cell r="AM30">
            <v>-9204</v>
          </cell>
          <cell r="AN30">
            <v>-9128</v>
          </cell>
          <cell r="AO30">
            <v>-9103</v>
          </cell>
          <cell r="AP30">
            <v>0</v>
          </cell>
          <cell r="AQ30">
            <v>-9056</v>
          </cell>
          <cell r="AR30">
            <v>-9056</v>
          </cell>
          <cell r="AS30">
            <v>-9056</v>
          </cell>
          <cell r="AT30">
            <v>-9064</v>
          </cell>
          <cell r="AU30">
            <v>-9200</v>
          </cell>
          <cell r="AV30">
            <v>-9036</v>
          </cell>
          <cell r="AW30">
            <v>-8840</v>
          </cell>
          <cell r="AX30">
            <v>-9200</v>
          </cell>
          <cell r="AY30">
            <v>-9200</v>
          </cell>
          <cell r="AZ30">
            <v>-9264</v>
          </cell>
          <cell r="BA30">
            <v>-8790</v>
          </cell>
          <cell r="BB30">
            <v>-8830</v>
          </cell>
          <cell r="BC30">
            <v>-12670</v>
          </cell>
          <cell r="BD30">
            <v>-12670</v>
          </cell>
          <cell r="BI30">
            <v>-9200</v>
          </cell>
          <cell r="BJ30">
            <v>-12670</v>
          </cell>
          <cell r="BK30">
            <v>-8854</v>
          </cell>
          <cell r="BL30">
            <v>-8716</v>
          </cell>
          <cell r="BM30">
            <v>-1595</v>
          </cell>
          <cell r="BN30">
            <v>-1595</v>
          </cell>
          <cell r="BO30">
            <v>-1595</v>
          </cell>
          <cell r="BP30">
            <v>-9000</v>
          </cell>
          <cell r="BQ30">
            <v>-9200</v>
          </cell>
        </row>
        <row r="32">
          <cell r="B32" t="str">
            <v>Net domestic assets</v>
          </cell>
          <cell r="D32">
            <v>71068</v>
          </cell>
          <cell r="E32">
            <v>76035.516999999993</v>
          </cell>
          <cell r="F32">
            <v>84647.365000000005</v>
          </cell>
          <cell r="G32">
            <v>94973.400999999998</v>
          </cell>
          <cell r="H32">
            <v>111987.68</v>
          </cell>
          <cell r="J32">
            <v>113382.319</v>
          </cell>
          <cell r="L32">
            <v>112882.052</v>
          </cell>
          <cell r="M32">
            <v>131953.32399999999</v>
          </cell>
          <cell r="N32">
            <v>134134.573</v>
          </cell>
          <cell r="O32">
            <v>146320.07</v>
          </cell>
          <cell r="P32">
            <v>151966.40299999999</v>
          </cell>
          <cell r="S32">
            <v>157183.54500000004</v>
          </cell>
          <cell r="V32">
            <v>164183.87</v>
          </cell>
          <cell r="Y32">
            <v>159358.636</v>
          </cell>
          <cell r="AB32">
            <v>160136.67600000001</v>
          </cell>
          <cell r="AC32">
            <v>164774.18700000001</v>
          </cell>
          <cell r="AD32">
            <v>164526.802</v>
          </cell>
          <cell r="AE32">
            <v>175244.655</v>
          </cell>
          <cell r="AF32">
            <v>174140.56799999997</v>
          </cell>
          <cell r="AG32">
            <v>179889.19700000001</v>
          </cell>
          <cell r="AI32">
            <v>186396.59299999999</v>
          </cell>
          <cell r="AJ32">
            <v>185985.329</v>
          </cell>
          <cell r="AK32">
            <v>185598.88199999998</v>
          </cell>
          <cell r="AL32">
            <v>158638.19113957381</v>
          </cell>
          <cell r="AM32">
            <v>181706.611</v>
          </cell>
          <cell r="AN32">
            <v>181391.26800000001</v>
          </cell>
          <cell r="AO32">
            <v>187766.49399999998</v>
          </cell>
          <cell r="AP32">
            <v>194720.21169185679</v>
          </cell>
          <cell r="AQ32">
            <v>192007.02799999999</v>
          </cell>
          <cell r="AR32">
            <v>190679.20600000003</v>
          </cell>
          <cell r="AS32">
            <v>198522.45600000001</v>
          </cell>
          <cell r="AT32">
            <v>202992.97899999999</v>
          </cell>
          <cell r="AU32" t="e">
            <v>#REF!</v>
          </cell>
          <cell r="AV32">
            <v>199116.984</v>
          </cell>
          <cell r="AW32">
            <v>205940.25499999998</v>
          </cell>
          <cell r="AX32" t="e">
            <v>#REF!</v>
          </cell>
          <cell r="AY32" t="e">
            <v>#REF!</v>
          </cell>
          <cell r="AZ32">
            <v>208752.37299999999</v>
          </cell>
          <cell r="BA32">
            <v>204559.492</v>
          </cell>
          <cell r="BB32">
            <v>202852.83499999999</v>
          </cell>
          <cell r="BC32">
            <v>193253.80800000002</v>
          </cell>
          <cell r="BD32">
            <v>199124</v>
          </cell>
          <cell r="BI32" t="e">
            <v>#REF!</v>
          </cell>
          <cell r="BJ32">
            <v>193846.96948876744</v>
          </cell>
          <cell r="BK32">
            <v>197550.98537767029</v>
          </cell>
          <cell r="BL32">
            <v>200688.31400000001</v>
          </cell>
          <cell r="BM32">
            <v>232665.70237380191</v>
          </cell>
          <cell r="BN32">
            <v>209799.22699999998</v>
          </cell>
          <cell r="BO32">
            <v>230671.74100000004</v>
          </cell>
          <cell r="BP32">
            <v>201122.02032786887</v>
          </cell>
          <cell r="BQ32" t="e">
            <v>#REF!</v>
          </cell>
        </row>
        <row r="33">
          <cell r="B33" t="str">
            <v xml:space="preserve">  Domestic credit</v>
          </cell>
          <cell r="D33">
            <v>81156.313999999998</v>
          </cell>
          <cell r="E33">
            <v>86778.519</v>
          </cell>
          <cell r="F33">
            <v>96253</v>
          </cell>
          <cell r="G33">
            <v>103660.53</v>
          </cell>
          <cell r="H33">
            <v>122036.83099999999</v>
          </cell>
          <cell r="J33">
            <v>126555.58799999999</v>
          </cell>
          <cell r="L33">
            <v>138019.30200000003</v>
          </cell>
          <cell r="M33">
            <v>155009.00599999999</v>
          </cell>
          <cell r="N33">
            <v>160416.62599999999</v>
          </cell>
          <cell r="O33">
            <v>176733.06399999998</v>
          </cell>
          <cell r="P33">
            <v>182410.54699999999</v>
          </cell>
          <cell r="S33">
            <v>191146.166</v>
          </cell>
          <cell r="V33">
            <v>200251.88</v>
          </cell>
          <cell r="Y33">
            <v>195384.573</v>
          </cell>
          <cell r="AB33">
            <v>199385.39199999999</v>
          </cell>
          <cell r="AC33">
            <v>206410.21599999999</v>
          </cell>
          <cell r="AD33">
            <v>205439.405</v>
          </cell>
          <cell r="AE33">
            <v>212589.283</v>
          </cell>
          <cell r="AF33">
            <v>216647.62</v>
          </cell>
          <cell r="AG33">
            <v>222025.69</v>
          </cell>
          <cell r="AI33">
            <v>226527.163</v>
          </cell>
          <cell r="AJ33">
            <v>231328.571</v>
          </cell>
          <cell r="AK33">
            <v>233573.49400000001</v>
          </cell>
          <cell r="AL33">
            <v>201184.88481200323</v>
          </cell>
          <cell r="AM33">
            <v>233077.12899999999</v>
          </cell>
          <cell r="AN33">
            <v>236160.78999999998</v>
          </cell>
          <cell r="AO33">
            <v>239283.15100000001</v>
          </cell>
          <cell r="AP33">
            <v>204058.20011623675</v>
          </cell>
          <cell r="AQ33">
            <v>239927.17100000003</v>
          </cell>
          <cell r="AR33">
            <v>243766.97200000001</v>
          </cell>
          <cell r="AS33">
            <v>251443</v>
          </cell>
          <cell r="AT33">
            <v>257142.10500000001</v>
          </cell>
          <cell r="AU33" t="e">
            <v>#REF!</v>
          </cell>
          <cell r="AV33">
            <v>256256.58100000001</v>
          </cell>
          <cell r="AW33">
            <v>260387.13199999998</v>
          </cell>
          <cell r="AX33" t="e">
            <v>#REF!</v>
          </cell>
          <cell r="AY33" t="e">
            <v>#REF!</v>
          </cell>
          <cell r="AZ33">
            <v>266521.61800000002</v>
          </cell>
          <cell r="BA33">
            <v>263265</v>
          </cell>
          <cell r="BB33">
            <v>262857.61</v>
          </cell>
          <cell r="BC33">
            <v>261119</v>
          </cell>
          <cell r="BD33">
            <v>261119</v>
          </cell>
          <cell r="BI33" t="e">
            <v>#REF!</v>
          </cell>
          <cell r="BJ33">
            <v>260989</v>
          </cell>
          <cell r="BK33">
            <v>263555</v>
          </cell>
          <cell r="BL33">
            <v>265473</v>
          </cell>
          <cell r="BM33">
            <v>289666.17850479233</v>
          </cell>
          <cell r="BN33">
            <v>287244.78000000003</v>
          </cell>
          <cell r="BO33">
            <v>308283.08400000003</v>
          </cell>
          <cell r="BP33">
            <v>269122.02032786887</v>
          </cell>
          <cell r="BQ33" t="e">
            <v>#REF!</v>
          </cell>
        </row>
        <row r="34">
          <cell r="B34" t="str">
            <v xml:space="preserve">    Government (net)</v>
          </cell>
          <cell r="D34">
            <v>10269.959999999999</v>
          </cell>
          <cell r="E34">
            <v>9197.9380000000001</v>
          </cell>
          <cell r="F34">
            <v>11223.005000000001</v>
          </cell>
          <cell r="G34">
            <v>13688.509</v>
          </cell>
          <cell r="H34">
            <v>22061.578999999998</v>
          </cell>
          <cell r="J34">
            <v>25629.692999999999</v>
          </cell>
          <cell r="L34">
            <v>34608.497000000003</v>
          </cell>
          <cell r="M34">
            <v>49045.04</v>
          </cell>
          <cell r="N34">
            <v>45413.864000000001</v>
          </cell>
          <cell r="O34">
            <v>58302.190999999999</v>
          </cell>
          <cell r="P34">
            <v>54340.256999999998</v>
          </cell>
          <cell r="S34">
            <v>55717.919000000002</v>
          </cell>
          <cell r="V34">
            <v>51272.695</v>
          </cell>
          <cell r="Y34">
            <v>35833.53</v>
          </cell>
          <cell r="AB34">
            <v>28359.267</v>
          </cell>
          <cell r="AC34">
            <v>31024.202999999998</v>
          </cell>
          <cell r="AD34">
            <v>29324.383000000002</v>
          </cell>
          <cell r="AE34">
            <v>35171.459000000003</v>
          </cell>
          <cell r="AF34">
            <v>37769.670999999995</v>
          </cell>
          <cell r="AG34">
            <v>40235.144</v>
          </cell>
          <cell r="AI34">
            <v>41794</v>
          </cell>
          <cell r="AJ34">
            <v>43444.842000000004</v>
          </cell>
          <cell r="AK34">
            <v>45029.417000000001</v>
          </cell>
          <cell r="AL34">
            <v>29547</v>
          </cell>
          <cell r="AM34">
            <v>41778.482000000004</v>
          </cell>
          <cell r="AN34">
            <v>44837.458999999995</v>
          </cell>
          <cell r="AO34">
            <v>43704.533000000003</v>
          </cell>
          <cell r="AP34">
            <v>29665.600000000006</v>
          </cell>
          <cell r="AQ34">
            <v>42200.141000000003</v>
          </cell>
          <cell r="AR34">
            <v>42282.921999999999</v>
          </cell>
          <cell r="AS34">
            <v>48948</v>
          </cell>
          <cell r="AT34">
            <v>52547</v>
          </cell>
          <cell r="AU34" t="e">
            <v>#REF!</v>
          </cell>
          <cell r="AV34">
            <v>51445</v>
          </cell>
          <cell r="AW34">
            <v>52378.527000000002</v>
          </cell>
          <cell r="AX34" t="e">
            <v>#REF!</v>
          </cell>
          <cell r="AY34" t="e">
            <v>#REF!</v>
          </cell>
          <cell r="AZ34">
            <v>53782.023999999998</v>
          </cell>
          <cell r="BA34">
            <v>50247</v>
          </cell>
          <cell r="BB34">
            <v>46311.334999999999</v>
          </cell>
          <cell r="BC34">
            <v>37443</v>
          </cell>
          <cell r="BD34">
            <v>37443</v>
          </cell>
          <cell r="BI34" t="e">
            <v>#REF!</v>
          </cell>
          <cell r="BJ34">
            <v>37313</v>
          </cell>
          <cell r="BK34">
            <v>38566</v>
          </cell>
          <cell r="BL34">
            <v>37401</v>
          </cell>
          <cell r="BM34">
            <v>51960</v>
          </cell>
          <cell r="BN34">
            <v>51960</v>
          </cell>
          <cell r="BO34">
            <v>51960</v>
          </cell>
          <cell r="BP34">
            <v>41155.100327868859</v>
          </cell>
          <cell r="BQ34" t="e">
            <v>#REF!</v>
          </cell>
        </row>
        <row r="35">
          <cell r="B35" t="str">
            <v xml:space="preserve">      Credit</v>
          </cell>
          <cell r="N35">
            <v>47181.864000000001</v>
          </cell>
          <cell r="P35">
            <v>55373.307999999997</v>
          </cell>
          <cell r="S35">
            <v>56778.967000000004</v>
          </cell>
          <cell r="V35">
            <v>52282.720999999998</v>
          </cell>
          <cell r="Y35">
            <v>37601.828000000001</v>
          </cell>
          <cell r="AB35">
            <v>30200.797999999999</v>
          </cell>
          <cell r="AC35">
            <v>32811.983</v>
          </cell>
          <cell r="AD35">
            <v>31175.434000000001</v>
          </cell>
          <cell r="AE35">
            <v>37042.451000000001</v>
          </cell>
          <cell r="AF35">
            <v>39299.605999999992</v>
          </cell>
          <cell r="AG35">
            <v>41836.597000000002</v>
          </cell>
          <cell r="AI35">
            <v>43212.705999999998</v>
          </cell>
          <cell r="AJ35">
            <v>44932.028000000006</v>
          </cell>
          <cell r="AK35">
            <v>46546.101000000002</v>
          </cell>
          <cell r="AM35">
            <v>43296.942000000003</v>
          </cell>
          <cell r="AP35">
            <v>29665.600000000006</v>
          </cell>
          <cell r="AQ35">
            <v>43564.592000000004</v>
          </cell>
        </row>
        <row r="36">
          <cell r="B36" t="str">
            <v xml:space="preserve">      Deposits</v>
          </cell>
          <cell r="N36">
            <v>-1768</v>
          </cell>
          <cell r="P36">
            <v>-1033.0509999999999</v>
          </cell>
          <cell r="S36">
            <v>-1061.048</v>
          </cell>
          <cell r="V36">
            <v>-1010.026</v>
          </cell>
          <cell r="Y36">
            <v>-1768.298</v>
          </cell>
          <cell r="AB36">
            <v>-1841.5309999999999</v>
          </cell>
          <cell r="AC36">
            <v>-1787.78</v>
          </cell>
          <cell r="AD36">
            <v>-1851.0509999999999</v>
          </cell>
          <cell r="AE36">
            <v>-1870.992</v>
          </cell>
          <cell r="AF36">
            <v>-1529.9349999999999</v>
          </cell>
          <cell r="AG36">
            <v>-1601.453</v>
          </cell>
          <cell r="AI36">
            <v>-1418.7060000000001</v>
          </cell>
          <cell r="AJ36">
            <v>-1487.1860000000001</v>
          </cell>
          <cell r="AK36">
            <v>-1516.6840000000002</v>
          </cell>
          <cell r="AM36">
            <v>-1518.46</v>
          </cell>
          <cell r="AQ36">
            <v>-1364.451</v>
          </cell>
        </row>
        <row r="37">
          <cell r="B37" t="str">
            <v xml:space="preserve">    Other public sector</v>
          </cell>
          <cell r="D37">
            <v>3877.17</v>
          </cell>
          <cell r="E37">
            <v>5092.33</v>
          </cell>
          <cell r="F37">
            <v>4712.1819999999998</v>
          </cell>
          <cell r="G37">
            <v>4366.4949999999999</v>
          </cell>
          <cell r="H37">
            <v>4479.4229999999998</v>
          </cell>
          <cell r="J37">
            <v>3565.0140000000001</v>
          </cell>
          <cell r="L37">
            <v>4398.3789999999999</v>
          </cell>
          <cell r="M37">
            <v>4542.0919999999996</v>
          </cell>
          <cell r="N37">
            <v>4974.4459999999999</v>
          </cell>
          <cell r="O37">
            <v>4529.8100000000004</v>
          </cell>
          <cell r="P37">
            <v>5752.1760000000004</v>
          </cell>
          <cell r="S37">
            <v>5833.8609999999999</v>
          </cell>
          <cell r="V37">
            <v>5591.6610000000001</v>
          </cell>
          <cell r="Y37">
            <v>5304.0680000000002</v>
          </cell>
          <cell r="AB37">
            <v>5367.5410000000002</v>
          </cell>
          <cell r="AC37">
            <v>5169.4440000000004</v>
          </cell>
          <cell r="AD37">
            <v>4607.3019999999997</v>
          </cell>
          <cell r="AE37">
            <v>4572.5810000000001</v>
          </cell>
          <cell r="AF37">
            <v>4545.1040000000003</v>
          </cell>
          <cell r="AG37">
            <v>4665.2299999999996</v>
          </cell>
          <cell r="AI37">
            <v>4076.9560000000001</v>
          </cell>
          <cell r="AJ37">
            <v>4916.9290000000001</v>
          </cell>
          <cell r="AK37">
            <v>4991.8599999999997</v>
          </cell>
          <cell r="AL37">
            <v>5368</v>
          </cell>
          <cell r="AM37">
            <v>5958.6049999999996</v>
          </cell>
          <cell r="AN37">
            <v>5624.5690000000004</v>
          </cell>
          <cell r="AO37">
            <v>5570.6180000000004</v>
          </cell>
          <cell r="AP37">
            <v>5368</v>
          </cell>
          <cell r="AQ37">
            <v>5696.83</v>
          </cell>
          <cell r="AR37">
            <v>6033.15</v>
          </cell>
          <cell r="AS37">
            <v>5464</v>
          </cell>
          <cell r="AT37">
            <v>5543.0320000000002</v>
          </cell>
          <cell r="AU37">
            <v>5368</v>
          </cell>
          <cell r="AV37">
            <v>5556.2330000000002</v>
          </cell>
          <cell r="AW37">
            <v>5527.2539999999999</v>
          </cell>
          <cell r="AX37">
            <v>5368</v>
          </cell>
          <cell r="AY37">
            <v>5368</v>
          </cell>
          <cell r="AZ37">
            <v>5627.8109999999997</v>
          </cell>
          <cell r="BA37">
            <v>5505</v>
          </cell>
          <cell r="BB37">
            <v>5424.125</v>
          </cell>
          <cell r="BC37">
            <v>6681</v>
          </cell>
          <cell r="BD37">
            <v>6681</v>
          </cell>
          <cell r="BI37">
            <v>5368</v>
          </cell>
          <cell r="BJ37">
            <v>6681</v>
          </cell>
          <cell r="BK37">
            <v>7351</v>
          </cell>
          <cell r="BL37">
            <v>7291</v>
          </cell>
          <cell r="BM37">
            <v>7872.3149999999996</v>
          </cell>
          <cell r="BN37">
            <v>7872.3149999999996</v>
          </cell>
          <cell r="BO37">
            <v>7822.8209999999999</v>
          </cell>
          <cell r="BP37">
            <v>7500</v>
          </cell>
          <cell r="BQ37">
            <v>5368</v>
          </cell>
        </row>
        <row r="38">
          <cell r="B38" t="str">
            <v xml:space="preserve">    Private sector</v>
          </cell>
          <cell r="D38">
            <v>67009.183999999994</v>
          </cell>
          <cell r="E38">
            <v>72488.251000000004</v>
          </cell>
          <cell r="F38">
            <v>80317.812999999995</v>
          </cell>
          <cell r="G38">
            <v>85605.525999999998</v>
          </cell>
          <cell r="H38">
            <v>95495.828999999998</v>
          </cell>
          <cell r="J38">
            <v>97360.880999999994</v>
          </cell>
          <cell r="L38">
            <v>99012.426000000007</v>
          </cell>
          <cell r="M38">
            <v>101421.874</v>
          </cell>
          <cell r="N38">
            <v>110028.31600000001</v>
          </cell>
          <cell r="O38">
            <v>113901.06299999999</v>
          </cell>
          <cell r="P38">
            <v>122318.114</v>
          </cell>
          <cell r="S38">
            <v>129594.386</v>
          </cell>
          <cell r="V38">
            <v>143387.524</v>
          </cell>
          <cell r="Y38">
            <v>154246.97500000001</v>
          </cell>
          <cell r="AB38">
            <v>165658.584</v>
          </cell>
          <cell r="AC38">
            <v>170216.56899999999</v>
          </cell>
          <cell r="AD38">
            <v>171507.72</v>
          </cell>
          <cell r="AE38">
            <v>172845.24299999999</v>
          </cell>
          <cell r="AF38">
            <v>174332.845</v>
          </cell>
          <cell r="AG38">
            <v>177125.31599999999</v>
          </cell>
          <cell r="AI38">
            <v>180656.20699999999</v>
          </cell>
          <cell r="AJ38">
            <v>182966.8</v>
          </cell>
          <cell r="AK38">
            <v>183552.217</v>
          </cell>
          <cell r="AL38">
            <v>166269.88481200323</v>
          </cell>
          <cell r="AM38">
            <v>185340.04199999999</v>
          </cell>
          <cell r="AN38">
            <v>185698.76199999999</v>
          </cell>
          <cell r="AO38">
            <v>190008</v>
          </cell>
          <cell r="AP38">
            <v>169024.60011623675</v>
          </cell>
          <cell r="AQ38">
            <v>192030.2</v>
          </cell>
          <cell r="AR38">
            <v>195450.9</v>
          </cell>
          <cell r="AS38">
            <v>197031</v>
          </cell>
          <cell r="AT38">
            <v>199052.073</v>
          </cell>
          <cell r="AU38">
            <v>200985.55514449393</v>
          </cell>
          <cell r="AV38">
            <v>199255.348</v>
          </cell>
          <cell r="AW38">
            <v>202481.351</v>
          </cell>
          <cell r="AX38">
            <v>210358.54452445713</v>
          </cell>
          <cell r="AY38">
            <v>203033.11446000001</v>
          </cell>
          <cell r="AZ38">
            <v>207111.783</v>
          </cell>
          <cell r="BA38">
            <v>207513</v>
          </cell>
          <cell r="BB38">
            <v>211122.15</v>
          </cell>
          <cell r="BC38">
            <v>216995</v>
          </cell>
          <cell r="BD38">
            <v>216995</v>
          </cell>
          <cell r="BI38">
            <v>209182.90083</v>
          </cell>
          <cell r="BJ38">
            <v>216995</v>
          </cell>
          <cell r="BK38">
            <v>217638</v>
          </cell>
          <cell r="BL38">
            <v>220781</v>
          </cell>
          <cell r="BM38">
            <v>229833.86350479233</v>
          </cell>
          <cell r="BN38">
            <v>227412.465</v>
          </cell>
          <cell r="BO38">
            <v>248500.26300000001</v>
          </cell>
          <cell r="BP38">
            <v>220466.92</v>
          </cell>
          <cell r="BQ38">
            <v>213366.5588466</v>
          </cell>
        </row>
        <row r="39">
          <cell r="B39" t="str">
            <v xml:space="preserve">  Other items (net)</v>
          </cell>
          <cell r="D39">
            <v>-10088.313999999998</v>
          </cell>
          <cell r="E39">
            <v>-10743.002000000008</v>
          </cell>
          <cell r="F39">
            <v>-11605.634999999995</v>
          </cell>
          <cell r="G39">
            <v>-8687.1290000000008</v>
          </cell>
          <cell r="H39">
            <v>-10049.150999999998</v>
          </cell>
          <cell r="J39">
            <v>-13173.268999999986</v>
          </cell>
          <cell r="L39">
            <v>-25137.250000000029</v>
          </cell>
          <cell r="M39">
            <v>-23055.682000000001</v>
          </cell>
          <cell r="N39">
            <v>-26282.052999999985</v>
          </cell>
          <cell r="O39">
            <v>-30412.993999999977</v>
          </cell>
          <cell r="P39">
            <v>-30444.144</v>
          </cell>
          <cell r="S39">
            <v>-33962.620999999956</v>
          </cell>
          <cell r="V39">
            <v>-36068.010000000009</v>
          </cell>
          <cell r="Y39">
            <v>-36025.937000000005</v>
          </cell>
          <cell r="AB39">
            <v>-39248.715999999986</v>
          </cell>
          <cell r="AC39">
            <v>-41636.02899999998</v>
          </cell>
          <cell r="AD39">
            <v>-40912.603000000003</v>
          </cell>
          <cell r="AE39">
            <v>-37344.627999999997</v>
          </cell>
          <cell r="AF39">
            <v>-42507.052000000025</v>
          </cell>
          <cell r="AG39">
            <v>-42136.492999999988</v>
          </cell>
          <cell r="AI39">
            <v>-40130.570000000007</v>
          </cell>
          <cell r="AJ39">
            <v>-45343.241999999998</v>
          </cell>
          <cell r="AK39">
            <v>-47974.612000000023</v>
          </cell>
          <cell r="AL39">
            <v>-42546.693672429421</v>
          </cell>
          <cell r="AM39">
            <v>-51370.517999999982</v>
          </cell>
          <cell r="AN39">
            <v>-54769.521999999968</v>
          </cell>
          <cell r="AO39">
            <v>-51516.657000000036</v>
          </cell>
          <cell r="AP39">
            <v>-9337.9884243799606</v>
          </cell>
          <cell r="AQ39">
            <v>-47920.14300000004</v>
          </cell>
          <cell r="AR39">
            <v>-53087.765999999974</v>
          </cell>
          <cell r="AS39">
            <v>-52920.543999999994</v>
          </cell>
          <cell r="AT39">
            <v>-54149.126000000018</v>
          </cell>
          <cell r="AU39">
            <v>-52919.999999993801</v>
          </cell>
          <cell r="AV39">
            <v>-57139.597000000009</v>
          </cell>
          <cell r="AW39">
            <v>-54446.877000000008</v>
          </cell>
          <cell r="AX39">
            <v>-50000</v>
          </cell>
          <cell r="AY39">
            <v>-50900</v>
          </cell>
          <cell r="AZ39">
            <v>-57769.245000000024</v>
          </cell>
          <cell r="BA39">
            <v>-58705.508000000002</v>
          </cell>
          <cell r="BB39">
            <v>-60004.774999999994</v>
          </cell>
          <cell r="BC39">
            <v>-67865.191999999981</v>
          </cell>
          <cell r="BD39">
            <v>-61995</v>
          </cell>
          <cell r="BI39">
            <v>-55000</v>
          </cell>
          <cell r="BJ39">
            <v>-67142.030511232559</v>
          </cell>
          <cell r="BK39">
            <v>-66004.014622329705</v>
          </cell>
          <cell r="BL39">
            <v>-64784.685999999987</v>
          </cell>
          <cell r="BM39">
            <v>-57000.476130990428</v>
          </cell>
          <cell r="BN39">
            <v>-77445.553000000044</v>
          </cell>
          <cell r="BO39">
            <v>-77611.342999999993</v>
          </cell>
          <cell r="BP39">
            <v>-68000</v>
          </cell>
          <cell r="BQ39">
            <v>-55000</v>
          </cell>
        </row>
        <row r="41">
          <cell r="B41" t="str">
            <v xml:space="preserve">       claims on local government</v>
          </cell>
          <cell r="BM41">
            <v>-49.494</v>
          </cell>
          <cell r="BN41">
            <v>-49.494</v>
          </cell>
          <cell r="BO41">
            <v>-49.494</v>
          </cell>
        </row>
        <row r="42">
          <cell r="B42" t="str">
            <v xml:space="preserve">       claims on non-depository financial enterprises</v>
          </cell>
          <cell r="BM42">
            <v>8409.2839999999997</v>
          </cell>
          <cell r="BN42">
            <v>8409.2839999999997</v>
          </cell>
          <cell r="BO42">
            <v>8409.2839999999997</v>
          </cell>
        </row>
        <row r="44">
          <cell r="B44" t="str">
            <v>Total deposits</v>
          </cell>
          <cell r="D44">
            <v>75390.39</v>
          </cell>
          <cell r="E44">
            <v>80733.207999999999</v>
          </cell>
          <cell r="F44">
            <v>89190.36</v>
          </cell>
          <cell r="G44">
            <v>94720.293000000005</v>
          </cell>
          <cell r="H44">
            <v>109366.12</v>
          </cell>
          <cell r="J44">
            <v>112831.38</v>
          </cell>
          <cell r="L44">
            <v>134837</v>
          </cell>
          <cell r="M44">
            <v>147788.753</v>
          </cell>
          <cell r="N44">
            <v>147187</v>
          </cell>
          <cell r="O44">
            <v>160078.448</v>
          </cell>
          <cell r="P44">
            <v>177922.39799999999</v>
          </cell>
          <cell r="S44">
            <v>177281.11800000002</v>
          </cell>
          <cell r="V44">
            <v>185438.193</v>
          </cell>
          <cell r="Y44">
            <v>188185.10399999999</v>
          </cell>
          <cell r="AB44">
            <v>197414.94899999999</v>
          </cell>
          <cell r="AC44">
            <v>201309.981</v>
          </cell>
          <cell r="AD44">
            <v>202170.26199999999</v>
          </cell>
          <cell r="AE44">
            <v>209532.10800000001</v>
          </cell>
          <cell r="AF44">
            <v>213522.53099999999</v>
          </cell>
          <cell r="AG44">
            <v>215547.68400000001</v>
          </cell>
          <cell r="AI44">
            <v>221189</v>
          </cell>
          <cell r="AJ44">
            <v>225291.23</v>
          </cell>
          <cell r="AK44">
            <v>224328.8</v>
          </cell>
          <cell r="AL44">
            <v>193838.61677747327</v>
          </cell>
          <cell r="AM44">
            <v>221609.73</v>
          </cell>
          <cell r="AN44">
            <v>223706.239</v>
          </cell>
          <cell r="AO44">
            <v>226045.26799999998</v>
          </cell>
          <cell r="AP44">
            <v>197207.76325985679</v>
          </cell>
          <cell r="AQ44">
            <v>232212</v>
          </cell>
          <cell r="AR44">
            <v>233259.90000000002</v>
          </cell>
          <cell r="AS44">
            <v>241201</v>
          </cell>
          <cell r="AT44">
            <v>246391.255</v>
          </cell>
          <cell r="AU44">
            <v>242584.32619616517</v>
          </cell>
          <cell r="AV44">
            <v>245002</v>
          </cell>
          <cell r="AW44">
            <v>247468.79999999999</v>
          </cell>
          <cell r="AX44" t="e">
            <v>#REF!</v>
          </cell>
          <cell r="AY44" t="e">
            <v>#REF!</v>
          </cell>
          <cell r="AZ44">
            <v>245860</v>
          </cell>
          <cell r="BA44">
            <v>244542</v>
          </cell>
          <cell r="BB44">
            <v>248984.39199999999</v>
          </cell>
          <cell r="BC44">
            <v>237014</v>
          </cell>
          <cell r="BD44">
            <v>237014</v>
          </cell>
          <cell r="BI44" t="e">
            <v>#REF!</v>
          </cell>
          <cell r="BJ44">
            <v>237014</v>
          </cell>
          <cell r="BK44">
            <v>235418</v>
          </cell>
          <cell r="BL44">
            <v>236813</v>
          </cell>
          <cell r="BM44">
            <v>286341.80032907345</v>
          </cell>
          <cell r="BN44">
            <v>250352.43099999998</v>
          </cell>
          <cell r="BO44">
            <v>281808.33100000001</v>
          </cell>
          <cell r="BP44">
            <v>239786.88524590165</v>
          </cell>
          <cell r="BQ44" t="e">
            <v>#REF!</v>
          </cell>
        </row>
        <row r="46">
          <cell r="B46" t="str">
            <v>Monetary survey</v>
          </cell>
        </row>
        <row r="48">
          <cell r="B48" t="str">
            <v xml:space="preserve">Net foreign assets </v>
          </cell>
          <cell r="D48">
            <v>-6498.7388000000001</v>
          </cell>
          <cell r="E48">
            <v>-8971.49683</v>
          </cell>
          <cell r="F48">
            <v>-9180.1792399999958</v>
          </cell>
          <cell r="G48">
            <v>-9436.9481599999999</v>
          </cell>
          <cell r="H48">
            <v>-7288.3541999999989</v>
          </cell>
          <cell r="J48">
            <v>-1010.3852700000043</v>
          </cell>
          <cell r="L48">
            <v>20641.261950000004</v>
          </cell>
          <cell r="M48">
            <v>25912.299719999995</v>
          </cell>
          <cell r="N48">
            <v>24426.338299999999</v>
          </cell>
          <cell r="O48">
            <v>22599.842240000002</v>
          </cell>
          <cell r="P48">
            <v>13290.521000000001</v>
          </cell>
          <cell r="S48">
            <v>13220.894999999997</v>
          </cell>
          <cell r="V48">
            <v>10257.816999999999</v>
          </cell>
          <cell r="Y48">
            <v>8632.7610000000004</v>
          </cell>
          <cell r="AB48">
            <v>6913.1280000000042</v>
          </cell>
          <cell r="AC48">
            <v>8759.9739999999983</v>
          </cell>
          <cell r="AD48">
            <v>8785.4599999999991</v>
          </cell>
          <cell r="AE48">
            <v>13949.453000000001</v>
          </cell>
          <cell r="AF48">
            <v>16935.963000000007</v>
          </cell>
          <cell r="AG48">
            <v>20107.487000000001</v>
          </cell>
          <cell r="AI48">
            <v>26639.507000000005</v>
          </cell>
          <cell r="AJ48">
            <v>25455.716924</v>
          </cell>
          <cell r="AK48">
            <v>27489.838</v>
          </cell>
          <cell r="AL48">
            <v>11661.15</v>
          </cell>
          <cell r="AM48">
            <v>23472.021000000001</v>
          </cell>
          <cell r="AN48">
            <v>29621.271999999997</v>
          </cell>
          <cell r="AO48">
            <v>12072.872432</v>
          </cell>
          <cell r="AP48">
            <v>13844.65</v>
          </cell>
          <cell r="AQ48">
            <v>28644.972000000005</v>
          </cell>
          <cell r="AR48">
            <v>27880.694000000003</v>
          </cell>
          <cell r="AS48">
            <v>33251.544000000002</v>
          </cell>
          <cell r="AT48">
            <v>38225.276000000005</v>
          </cell>
          <cell r="AU48" t="e">
            <v>#REF!</v>
          </cell>
          <cell r="AV48">
            <v>40928.016000000003</v>
          </cell>
          <cell r="AW48">
            <v>38761.544999999998</v>
          </cell>
          <cell r="AX48" t="e">
            <v>#REF!</v>
          </cell>
          <cell r="AY48">
            <v>39299</v>
          </cell>
          <cell r="AZ48">
            <v>40069.627</v>
          </cell>
          <cell r="BA48">
            <v>38386.597999999998</v>
          </cell>
          <cell r="BB48">
            <v>42146.626999999993</v>
          </cell>
          <cell r="BC48">
            <v>35755.741999999998</v>
          </cell>
          <cell r="BD48">
            <v>29885.550000000003</v>
          </cell>
          <cell r="BI48" t="e">
            <v>#DIV/0!</v>
          </cell>
          <cell r="BJ48">
            <v>32459.880511232561</v>
          </cell>
          <cell r="BK48">
            <v>33747.704622329707</v>
          </cell>
          <cell r="BL48">
            <v>33805.806000000004</v>
          </cell>
          <cell r="BM48">
            <v>49224.437955271555</v>
          </cell>
          <cell r="BN48">
            <v>34848.933999999994</v>
          </cell>
          <cell r="BO48">
            <v>45432.319999999992</v>
          </cell>
          <cell r="BP48">
            <v>46215.297916898024</v>
          </cell>
          <cell r="BQ48" t="e">
            <v>#DIV/0!</v>
          </cell>
        </row>
        <row r="50">
          <cell r="B50" t="str">
            <v xml:space="preserve">Net domestic assets </v>
          </cell>
          <cell r="D50">
            <v>94571.738799999992</v>
          </cell>
          <cell r="E50">
            <v>100406.70483</v>
          </cell>
          <cell r="F50">
            <v>113517.17924</v>
          </cell>
          <cell r="G50">
            <v>116882.24116000001</v>
          </cell>
          <cell r="H50">
            <v>139383.3542</v>
          </cell>
          <cell r="J50">
            <v>137840.38527</v>
          </cell>
          <cell r="L50">
            <v>140948.73804999999</v>
          </cell>
          <cell r="M50">
            <v>148976.40427999999</v>
          </cell>
          <cell r="N50">
            <v>147498.6617</v>
          </cell>
          <cell r="O50">
            <v>163882.65776000003</v>
          </cell>
          <cell r="P50">
            <v>192531.40300000002</v>
          </cell>
          <cell r="S50">
            <v>192136.54500000004</v>
          </cell>
          <cell r="V50">
            <v>205652.87</v>
          </cell>
          <cell r="Y50">
            <v>211442.149</v>
          </cell>
          <cell r="AB50">
            <v>224731.821</v>
          </cell>
          <cell r="AC50">
            <v>226564.00700000001</v>
          </cell>
          <cell r="AD50">
            <v>227574.802</v>
          </cell>
          <cell r="AE50">
            <v>230328.655</v>
          </cell>
          <cell r="AF50">
            <v>230740.56799999997</v>
          </cell>
          <cell r="AG50">
            <v>229300.19700000001</v>
          </cell>
          <cell r="AI50">
            <v>228996.49299999999</v>
          </cell>
          <cell r="AJ50">
            <v>234736.483076</v>
          </cell>
          <cell r="AK50">
            <v>232156.88199999998</v>
          </cell>
          <cell r="AL50">
            <v>210154.84999999998</v>
          </cell>
          <cell r="AM50">
            <v>232109.61099999998</v>
          </cell>
          <cell r="AN50">
            <v>228216.26800000001</v>
          </cell>
          <cell r="AO50">
            <v>236375.11899999998</v>
          </cell>
          <cell r="AP50">
            <v>189363.11325985679</v>
          </cell>
          <cell r="AQ50">
            <v>239844.02799999999</v>
          </cell>
          <cell r="AR50">
            <v>242555.20599999998</v>
          </cell>
          <cell r="AS50">
            <v>244343.45600000001</v>
          </cell>
          <cell r="AT50">
            <v>245622.97899999996</v>
          </cell>
          <cell r="AU50" t="e">
            <v>#REF!</v>
          </cell>
          <cell r="AV50">
            <v>240160.984</v>
          </cell>
          <cell r="AW50">
            <v>244370.25499999998</v>
          </cell>
          <cell r="AX50" t="e">
            <v>#REF!</v>
          </cell>
          <cell r="AY50" t="e">
            <v>#REF!</v>
          </cell>
          <cell r="AZ50">
            <v>241567.37299999999</v>
          </cell>
          <cell r="BA50">
            <v>243215.402</v>
          </cell>
          <cell r="BB50">
            <v>245901.76500000001</v>
          </cell>
          <cell r="BC50">
            <v>239029.25800000003</v>
          </cell>
          <cell r="BD50">
            <v>244899.45</v>
          </cell>
          <cell r="BI50" t="e">
            <v>#REF!</v>
          </cell>
          <cell r="BJ50">
            <v>242325.11948876744</v>
          </cell>
          <cell r="BK50">
            <v>241808.29537767029</v>
          </cell>
          <cell r="BL50">
            <v>244614.19400000002</v>
          </cell>
          <cell r="BM50">
            <v>273265.36237380188</v>
          </cell>
          <cell r="BN50">
            <v>259845.49699999997</v>
          </cell>
          <cell r="BO50">
            <v>272524.01100000006</v>
          </cell>
          <cell r="BP50">
            <v>236571.58732900361</v>
          </cell>
          <cell r="BQ50" t="e">
            <v>#REF!</v>
          </cell>
        </row>
        <row r="51">
          <cell r="B51" t="str">
            <v xml:space="preserve">  Domestic credit</v>
          </cell>
          <cell r="D51">
            <v>104515.31399999998</v>
          </cell>
          <cell r="E51">
            <v>111980.519</v>
          </cell>
          <cell r="F51">
            <v>124244</v>
          </cell>
          <cell r="G51">
            <v>126607.53</v>
          </cell>
          <cell r="H51">
            <v>142160.83100000001</v>
          </cell>
          <cell r="J51">
            <v>137263.58799999999</v>
          </cell>
          <cell r="L51">
            <v>153491.30200000003</v>
          </cell>
          <cell r="M51">
            <v>159523.00599999999</v>
          </cell>
          <cell r="N51">
            <v>159960.62599999999</v>
          </cell>
          <cell r="O51">
            <v>179855.06400000001</v>
          </cell>
          <cell r="P51">
            <v>204187.54700000002</v>
          </cell>
          <cell r="S51">
            <v>210450.166</v>
          </cell>
          <cell r="V51">
            <v>224549.88</v>
          </cell>
          <cell r="Y51">
            <v>230943.573</v>
          </cell>
          <cell r="AB51">
            <v>249512.39199999999</v>
          </cell>
          <cell r="AC51">
            <v>252263.21599999999</v>
          </cell>
          <cell r="AD51">
            <v>253246.405</v>
          </cell>
          <cell r="AE51">
            <v>253248.283</v>
          </cell>
          <cell r="AF51">
            <v>259281.62</v>
          </cell>
          <cell r="AG51">
            <v>257702.69</v>
          </cell>
          <cell r="AI51">
            <v>254349.163</v>
          </cell>
          <cell r="AJ51">
            <v>265901.571</v>
          </cell>
          <cell r="AK51">
            <v>266400.49400000001</v>
          </cell>
          <cell r="AL51">
            <v>242483.88481200323</v>
          </cell>
          <cell r="AM51">
            <v>270233.12899999996</v>
          </cell>
          <cell r="AN51">
            <v>267009.78999999998</v>
          </cell>
          <cell r="AO51">
            <v>272322.15100000001</v>
          </cell>
          <cell r="AP51">
            <v>244141.20011623675</v>
          </cell>
          <cell r="AQ51">
            <v>272521.17100000003</v>
          </cell>
          <cell r="AR51">
            <v>280470.97199999995</v>
          </cell>
          <cell r="AS51">
            <v>283283</v>
          </cell>
          <cell r="AT51">
            <v>285761.10499999998</v>
          </cell>
          <cell r="AU51" t="e">
            <v>#REF!</v>
          </cell>
          <cell r="AV51">
            <v>284656.58100000001</v>
          </cell>
          <cell r="AW51">
            <v>283713.13199999998</v>
          </cell>
          <cell r="AX51" t="e">
            <v>#REF!</v>
          </cell>
          <cell r="AY51" t="e">
            <v>#REF!</v>
          </cell>
          <cell r="AZ51">
            <v>285681.61800000002</v>
          </cell>
          <cell r="BA51">
            <v>292543</v>
          </cell>
          <cell r="BB51">
            <v>299584.61</v>
          </cell>
          <cell r="BC51">
            <v>295991</v>
          </cell>
          <cell r="BD51">
            <v>295991</v>
          </cell>
          <cell r="BI51" t="e">
            <v>#REF!</v>
          </cell>
          <cell r="BJ51">
            <v>295861</v>
          </cell>
          <cell r="BK51">
            <v>300291</v>
          </cell>
          <cell r="BL51">
            <v>299419</v>
          </cell>
          <cell r="BM51">
            <v>326955.17850479233</v>
          </cell>
          <cell r="BN51">
            <v>324533.78000000003</v>
          </cell>
          <cell r="BO51">
            <v>345572.08400000003</v>
          </cell>
          <cell r="BP51">
            <v>292634.58732900361</v>
          </cell>
          <cell r="BQ51" t="e">
            <v>#REF!</v>
          </cell>
        </row>
        <row r="52">
          <cell r="B52" t="str">
            <v xml:space="preserve">    Government (net)</v>
          </cell>
          <cell r="D52">
            <v>33628.959999999999</v>
          </cell>
          <cell r="E52">
            <v>34399.938000000002</v>
          </cell>
          <cell r="F52">
            <v>39214.005000000005</v>
          </cell>
          <cell r="G52">
            <v>36635.508999999998</v>
          </cell>
          <cell r="H52">
            <v>42185.578999999998</v>
          </cell>
          <cell r="J52">
            <v>36337.692999999999</v>
          </cell>
          <cell r="L52">
            <v>50080.497000000003</v>
          </cell>
          <cell r="M52">
            <v>53559.040000000001</v>
          </cell>
          <cell r="N52">
            <v>44957.864000000001</v>
          </cell>
          <cell r="O52">
            <v>61424.190999999999</v>
          </cell>
          <cell r="P52">
            <v>76117.256999999998</v>
          </cell>
          <cell r="S52">
            <v>75021.918999999994</v>
          </cell>
          <cell r="V52">
            <v>75570.695000000007</v>
          </cell>
          <cell r="Y52">
            <v>71392.53</v>
          </cell>
          <cell r="AB52">
            <v>78486.266999999993</v>
          </cell>
          <cell r="AC52">
            <v>76877.202999999994</v>
          </cell>
          <cell r="AD52">
            <v>77131.383000000002</v>
          </cell>
          <cell r="AE52">
            <v>75830.459000000003</v>
          </cell>
          <cell r="AF52">
            <v>80403.671000000002</v>
          </cell>
          <cell r="AG52">
            <v>75912.144</v>
          </cell>
          <cell r="AI52">
            <v>69616</v>
          </cell>
          <cell r="AJ52">
            <v>78017.842000000004</v>
          </cell>
          <cell r="AK52">
            <v>77856.417000000001</v>
          </cell>
          <cell r="AL52">
            <v>70846</v>
          </cell>
          <cell r="AM52">
            <v>78934.482000000004</v>
          </cell>
          <cell r="AN52">
            <v>75686.459000000003</v>
          </cell>
          <cell r="AO52">
            <v>76743.532999999996</v>
          </cell>
          <cell r="AP52">
            <v>69748.600000000006</v>
          </cell>
          <cell r="AQ52">
            <v>74794.141000000003</v>
          </cell>
          <cell r="AR52">
            <v>78986.921999999991</v>
          </cell>
          <cell r="AS52">
            <v>80788</v>
          </cell>
          <cell r="AT52">
            <v>81166</v>
          </cell>
          <cell r="AU52" t="e">
            <v>#REF!</v>
          </cell>
          <cell r="AV52">
            <v>79845</v>
          </cell>
          <cell r="AW52">
            <v>75704.527000000002</v>
          </cell>
          <cell r="AX52" t="e">
            <v>#REF!</v>
          </cell>
          <cell r="AY52" t="e">
            <v>#REF!</v>
          </cell>
          <cell r="AZ52">
            <v>72942.024000000005</v>
          </cell>
          <cell r="BA52">
            <v>79525</v>
          </cell>
          <cell r="BB52">
            <v>83038.334999999992</v>
          </cell>
          <cell r="BC52">
            <v>72315</v>
          </cell>
          <cell r="BD52">
            <v>72315</v>
          </cell>
          <cell r="BI52" t="e">
            <v>#REF!</v>
          </cell>
          <cell r="BJ52">
            <v>72185</v>
          </cell>
          <cell r="BK52">
            <v>75302</v>
          </cell>
          <cell r="BL52">
            <v>71347</v>
          </cell>
          <cell r="BM52">
            <v>89249</v>
          </cell>
          <cell r="BN52">
            <v>89249</v>
          </cell>
          <cell r="BO52">
            <v>89249</v>
          </cell>
          <cell r="BP52">
            <v>64667.66732900362</v>
          </cell>
          <cell r="BQ52" t="e">
            <v>#REF!</v>
          </cell>
        </row>
        <row r="53">
          <cell r="B53" t="str">
            <v xml:space="preserve">    Other public sector</v>
          </cell>
          <cell r="D53">
            <v>3877.17</v>
          </cell>
          <cell r="E53">
            <v>5092.33</v>
          </cell>
          <cell r="F53">
            <v>4712.1819999999998</v>
          </cell>
          <cell r="G53">
            <v>4366.4949999999999</v>
          </cell>
          <cell r="H53">
            <v>4479.4229999999998</v>
          </cell>
          <cell r="J53">
            <v>3565.0140000000001</v>
          </cell>
          <cell r="L53">
            <v>4398.3789999999999</v>
          </cell>
          <cell r="M53">
            <v>4542.0919999999996</v>
          </cell>
          <cell r="N53">
            <v>4974.4459999999999</v>
          </cell>
          <cell r="O53">
            <v>4529.8100000000004</v>
          </cell>
          <cell r="P53">
            <v>5752.1760000000004</v>
          </cell>
          <cell r="S53">
            <v>5833.8609999999999</v>
          </cell>
          <cell r="V53">
            <v>5591.6610000000001</v>
          </cell>
          <cell r="Y53">
            <v>5304.0680000000002</v>
          </cell>
          <cell r="AB53">
            <v>5367.5410000000002</v>
          </cell>
          <cell r="AC53">
            <v>5169.4440000000004</v>
          </cell>
          <cell r="AD53">
            <v>4607.3019999999997</v>
          </cell>
          <cell r="AE53">
            <v>4572.5810000000001</v>
          </cell>
          <cell r="AF53">
            <v>4545.1040000000003</v>
          </cell>
          <cell r="AG53">
            <v>4665.2299999999996</v>
          </cell>
          <cell r="AI53">
            <v>4076.9560000000001</v>
          </cell>
          <cell r="AJ53">
            <v>4916.9290000000001</v>
          </cell>
          <cell r="AK53">
            <v>4991.8599999999997</v>
          </cell>
          <cell r="AL53">
            <v>5368</v>
          </cell>
          <cell r="AM53">
            <v>5958.6049999999996</v>
          </cell>
          <cell r="AN53">
            <v>5624.5690000000004</v>
          </cell>
          <cell r="AO53">
            <v>5570.6180000000004</v>
          </cell>
          <cell r="AP53">
            <v>5368</v>
          </cell>
          <cell r="AQ53">
            <v>5696.83</v>
          </cell>
          <cell r="AR53">
            <v>6033.15</v>
          </cell>
          <cell r="AS53">
            <v>5464</v>
          </cell>
          <cell r="AT53">
            <v>5543.0320000000002</v>
          </cell>
          <cell r="AU53">
            <v>5368</v>
          </cell>
          <cell r="AV53">
            <v>5556.2330000000002</v>
          </cell>
          <cell r="AW53">
            <v>5527.2539999999999</v>
          </cell>
          <cell r="AX53">
            <v>5368</v>
          </cell>
          <cell r="AY53">
            <v>5368</v>
          </cell>
          <cell r="AZ53">
            <v>5627.8109999999997</v>
          </cell>
          <cell r="BA53">
            <v>5505</v>
          </cell>
          <cell r="BB53">
            <v>5424.125</v>
          </cell>
          <cell r="BC53">
            <v>6681</v>
          </cell>
          <cell r="BD53">
            <v>6681</v>
          </cell>
          <cell r="BI53">
            <v>5368</v>
          </cell>
          <cell r="BJ53">
            <v>6681</v>
          </cell>
          <cell r="BK53">
            <v>7351</v>
          </cell>
          <cell r="BL53">
            <v>7291</v>
          </cell>
          <cell r="BM53">
            <v>7872.3149999999996</v>
          </cell>
          <cell r="BN53">
            <v>7872.3149999999996</v>
          </cell>
          <cell r="BO53">
            <v>7822.8209999999999</v>
          </cell>
          <cell r="BP53">
            <v>7500</v>
          </cell>
          <cell r="BQ53">
            <v>5368</v>
          </cell>
        </row>
        <row r="54">
          <cell r="B54" t="str">
            <v xml:space="preserve">    Private</v>
          </cell>
          <cell r="D54">
            <v>67009.183999999994</v>
          </cell>
          <cell r="E54">
            <v>72488.251000000004</v>
          </cell>
          <cell r="F54">
            <v>80317.812999999995</v>
          </cell>
          <cell r="G54">
            <v>85605.525999999998</v>
          </cell>
          <cell r="H54">
            <v>95495.828999999998</v>
          </cell>
          <cell r="J54">
            <v>97360.880999999994</v>
          </cell>
          <cell r="L54">
            <v>99012.426000000007</v>
          </cell>
          <cell r="M54">
            <v>101421.874</v>
          </cell>
          <cell r="N54">
            <v>110028.31600000001</v>
          </cell>
          <cell r="O54">
            <v>113901.06299999999</v>
          </cell>
          <cell r="P54">
            <v>122318.114</v>
          </cell>
          <cell r="S54">
            <v>129594.386</v>
          </cell>
          <cell r="V54">
            <v>143387.524</v>
          </cell>
          <cell r="Y54">
            <v>154246.97500000001</v>
          </cell>
          <cell r="AB54">
            <v>165658.584</v>
          </cell>
          <cell r="AC54">
            <v>170216.56899999999</v>
          </cell>
          <cell r="AD54">
            <v>171507.72</v>
          </cell>
          <cell r="AE54">
            <v>172845.24299999999</v>
          </cell>
          <cell r="AF54">
            <v>174332.845</v>
          </cell>
          <cell r="AG54">
            <v>177125.31599999999</v>
          </cell>
          <cell r="AI54">
            <v>180656.20699999999</v>
          </cell>
          <cell r="AJ54">
            <v>182966.8</v>
          </cell>
          <cell r="AK54">
            <v>183552.217</v>
          </cell>
          <cell r="AL54">
            <v>166269.88481200323</v>
          </cell>
          <cell r="AM54">
            <v>185340.04199999999</v>
          </cell>
          <cell r="AN54">
            <v>185698.76199999999</v>
          </cell>
          <cell r="AO54">
            <v>190008</v>
          </cell>
          <cell r="AP54">
            <v>169024.60011623675</v>
          </cell>
          <cell r="AQ54">
            <v>192030.2</v>
          </cell>
          <cell r="AR54">
            <v>195450.9</v>
          </cell>
          <cell r="AS54">
            <v>197031</v>
          </cell>
          <cell r="AT54">
            <v>199052.073</v>
          </cell>
          <cell r="AU54">
            <v>200985.55514449393</v>
          </cell>
          <cell r="AV54">
            <v>199255.348</v>
          </cell>
          <cell r="AW54">
            <v>202481.351</v>
          </cell>
          <cell r="AX54">
            <v>210358.54452445713</v>
          </cell>
          <cell r="AY54">
            <v>203033.11446000001</v>
          </cell>
          <cell r="AZ54">
            <v>207111.783</v>
          </cell>
          <cell r="BA54">
            <v>207513</v>
          </cell>
          <cell r="BB54">
            <v>211122.15</v>
          </cell>
          <cell r="BC54">
            <v>216995</v>
          </cell>
          <cell r="BD54">
            <v>216995</v>
          </cell>
          <cell r="BI54">
            <v>209182.90083</v>
          </cell>
          <cell r="BJ54">
            <v>216995</v>
          </cell>
          <cell r="BK54">
            <v>217638</v>
          </cell>
          <cell r="BL54">
            <v>220781</v>
          </cell>
          <cell r="BM54">
            <v>229833.86350479233</v>
          </cell>
          <cell r="BN54">
            <v>227412.465</v>
          </cell>
          <cell r="BO54">
            <v>248500.26300000001</v>
          </cell>
          <cell r="BP54">
            <v>220466.92</v>
          </cell>
          <cell r="BQ54">
            <v>213366.5588466</v>
          </cell>
        </row>
        <row r="55">
          <cell r="B55" t="str">
            <v xml:space="preserve">  Other items (net)</v>
          </cell>
          <cell r="D55">
            <v>-9943.5751999999993</v>
          </cell>
          <cell r="E55">
            <v>-11573.814170000005</v>
          </cell>
          <cell r="F55">
            <v>-10726.820759999999</v>
          </cell>
          <cell r="G55">
            <v>-9725.2888400000011</v>
          </cell>
          <cell r="H55">
            <v>-2777.4768000000013</v>
          </cell>
          <cell r="J55">
            <v>576.79727000001458</v>
          </cell>
          <cell r="L55">
            <v>-12542.563950000032</v>
          </cell>
          <cell r="M55">
            <v>-10546.601719999995</v>
          </cell>
          <cell r="N55">
            <v>-12461.964299999985</v>
          </cell>
          <cell r="O55">
            <v>-15972.406239999978</v>
          </cell>
          <cell r="P55">
            <v>-11656.144</v>
          </cell>
          <cell r="S55">
            <v>-18313.620999999956</v>
          </cell>
          <cell r="V55">
            <v>-18897.010000000009</v>
          </cell>
          <cell r="Y55">
            <v>-19501.424000000006</v>
          </cell>
          <cell r="AB55">
            <v>-24780.570999999996</v>
          </cell>
          <cell r="AC55">
            <v>-25699.208999999973</v>
          </cell>
          <cell r="AD55">
            <v>-25671.603000000003</v>
          </cell>
          <cell r="AE55">
            <v>-22919.627999999997</v>
          </cell>
          <cell r="AF55">
            <v>-28541.052000000025</v>
          </cell>
          <cell r="AG55">
            <v>-28402.492999999988</v>
          </cell>
          <cell r="AI55">
            <v>-25352.670000000013</v>
          </cell>
          <cell r="AJ55">
            <v>-31165.087923999999</v>
          </cell>
          <cell r="AK55">
            <v>-34243.612000000023</v>
          </cell>
          <cell r="AL55">
            <v>-32329.034812003243</v>
          </cell>
          <cell r="AM55">
            <v>-38123.517999999982</v>
          </cell>
          <cell r="AN55">
            <v>-38793.521999999968</v>
          </cell>
          <cell r="AO55">
            <v>-35947.032000000036</v>
          </cell>
          <cell r="AP55">
            <v>-54778.086856379959</v>
          </cell>
          <cell r="AQ55">
            <v>-32677.14300000004</v>
          </cell>
          <cell r="AR55">
            <v>-37915.765999999974</v>
          </cell>
          <cell r="AS55">
            <v>-38939.543999999994</v>
          </cell>
          <cell r="AT55">
            <v>-40138.126000000018</v>
          </cell>
          <cell r="AV55">
            <v>-44495.597000000009</v>
          </cell>
          <cell r="AW55">
            <v>-39342.877000000008</v>
          </cell>
          <cell r="AX55" t="e">
            <v>#REF!</v>
          </cell>
          <cell r="AY55" t="e">
            <v>#REF!</v>
          </cell>
          <cell r="AZ55">
            <v>-44114.245000000024</v>
          </cell>
          <cell r="BA55">
            <v>-49327.597999999998</v>
          </cell>
          <cell r="BB55">
            <v>-53682.844999999987</v>
          </cell>
          <cell r="BC55">
            <v>-56961.741999999984</v>
          </cell>
          <cell r="BD55">
            <v>-51091.55</v>
          </cell>
          <cell r="BI55" t="e">
            <v>#REF!</v>
          </cell>
          <cell r="BJ55">
            <v>-53535.880511232557</v>
          </cell>
          <cell r="BK55">
            <v>-58482.704622329707</v>
          </cell>
          <cell r="BL55">
            <v>-54804.80599999999</v>
          </cell>
          <cell r="BM55">
            <v>-53689.816130990424</v>
          </cell>
          <cell r="BN55">
            <v>-64688.283000000054</v>
          </cell>
          <cell r="BO55">
            <v>-73048.073000000004</v>
          </cell>
          <cell r="BP55">
            <v>-56063</v>
          </cell>
          <cell r="BQ55" t="e">
            <v>#REF!</v>
          </cell>
        </row>
        <row r="57">
          <cell r="B57" t="str">
            <v>Money and quasi money (M3)</v>
          </cell>
          <cell r="D57">
            <v>88073</v>
          </cell>
          <cell r="E57">
            <v>91435.207999999999</v>
          </cell>
          <cell r="F57">
            <v>104337</v>
          </cell>
          <cell r="G57">
            <v>107445.29300000001</v>
          </cell>
          <cell r="H57">
            <v>132095</v>
          </cell>
          <cell r="J57">
            <v>136830</v>
          </cell>
          <cell r="L57">
            <v>161590</v>
          </cell>
          <cell r="M57">
            <v>174888.704</v>
          </cell>
          <cell r="N57">
            <v>171925</v>
          </cell>
          <cell r="O57">
            <v>186482.5</v>
          </cell>
          <cell r="P57">
            <v>205821.924</v>
          </cell>
          <cell r="S57">
            <v>205357.44</v>
          </cell>
          <cell r="V57">
            <v>215910.68700000001</v>
          </cell>
          <cell r="Y57">
            <v>220074.91</v>
          </cell>
          <cell r="AB57">
            <v>231644.94899999999</v>
          </cell>
          <cell r="AC57">
            <v>235323.981</v>
          </cell>
          <cell r="AD57">
            <v>236360.26199999999</v>
          </cell>
          <cell r="AE57">
            <v>244278.10800000001</v>
          </cell>
          <cell r="AF57">
            <v>247676.53099999999</v>
          </cell>
          <cell r="AG57">
            <v>249407.86499999999</v>
          </cell>
          <cell r="AI57">
            <v>255636</v>
          </cell>
          <cell r="AJ57">
            <v>260192.2</v>
          </cell>
          <cell r="AK57">
            <v>259646.72</v>
          </cell>
          <cell r="AL57">
            <v>227816</v>
          </cell>
          <cell r="AM57">
            <v>255581.63200000001</v>
          </cell>
          <cell r="AN57">
            <v>257837.54</v>
          </cell>
          <cell r="AO57">
            <v>261910.783</v>
          </cell>
          <cell r="AP57">
            <v>231656.85011623675</v>
          </cell>
          <cell r="AQ57">
            <v>268489</v>
          </cell>
          <cell r="AR57">
            <v>270435.90000000002</v>
          </cell>
          <cell r="AS57">
            <v>277595</v>
          </cell>
          <cell r="AT57">
            <v>283848.255</v>
          </cell>
          <cell r="AU57">
            <v>278089.63664410467</v>
          </cell>
          <cell r="AV57">
            <v>281089</v>
          </cell>
          <cell r="AW57">
            <v>283131.8</v>
          </cell>
          <cell r="AX57" t="e">
            <v>#REF!</v>
          </cell>
          <cell r="AY57" t="e">
            <v>#REF!</v>
          </cell>
          <cell r="AZ57">
            <v>281637</v>
          </cell>
          <cell r="BA57">
            <v>281602</v>
          </cell>
          <cell r="BB57">
            <v>288048.39199999999</v>
          </cell>
          <cell r="BC57">
            <v>274785</v>
          </cell>
          <cell r="BD57">
            <v>274785</v>
          </cell>
          <cell r="BE57" t="e">
            <v>#REF!</v>
          </cell>
          <cell r="BI57" t="e">
            <v>#REF!</v>
          </cell>
          <cell r="BJ57">
            <v>274785</v>
          </cell>
          <cell r="BK57">
            <v>275556</v>
          </cell>
          <cell r="BL57">
            <v>278420</v>
          </cell>
          <cell r="BM57">
            <v>294694.43099999998</v>
          </cell>
          <cell r="BN57">
            <v>294694.43099999998</v>
          </cell>
          <cell r="BO57">
            <v>294694.43099999998</v>
          </cell>
          <cell r="BP57">
            <v>282786.88524590165</v>
          </cell>
          <cell r="BQ57" t="e">
            <v>#REF!</v>
          </cell>
        </row>
        <row r="58">
          <cell r="B58" t="str">
            <v>M3 and foreign currency deposits (M3X)</v>
          </cell>
          <cell r="AQ58">
            <v>284210.3</v>
          </cell>
          <cell r="BM58">
            <v>322489.80032907345</v>
          </cell>
          <cell r="BN58">
            <v>317956.33100000001</v>
          </cell>
          <cell r="BO58">
            <v>317956.33100000001</v>
          </cell>
        </row>
        <row r="59">
          <cell r="B59" t="str">
            <v xml:space="preserve">  Currency outside banks </v>
          </cell>
          <cell r="D59">
            <v>10794</v>
          </cell>
          <cell r="E59">
            <v>10702</v>
          </cell>
          <cell r="F59">
            <v>12723</v>
          </cell>
          <cell r="G59">
            <v>12725</v>
          </cell>
          <cell r="H59">
            <v>17152</v>
          </cell>
          <cell r="J59">
            <v>17717</v>
          </cell>
          <cell r="L59">
            <v>21194</v>
          </cell>
          <cell r="M59">
            <v>21832.951000000001</v>
          </cell>
          <cell r="N59">
            <v>20367</v>
          </cell>
          <cell r="O59">
            <v>21625.052</v>
          </cell>
          <cell r="P59">
            <v>24724.526000000002</v>
          </cell>
          <cell r="S59">
            <v>24824.322</v>
          </cell>
          <cell r="V59">
            <v>25825.493999999999</v>
          </cell>
          <cell r="Y59">
            <v>26429.806</v>
          </cell>
          <cell r="AB59">
            <v>28795</v>
          </cell>
          <cell r="AC59">
            <v>27887</v>
          </cell>
          <cell r="AD59">
            <v>28482</v>
          </cell>
          <cell r="AE59">
            <v>28750</v>
          </cell>
          <cell r="AF59">
            <v>28380</v>
          </cell>
          <cell r="AG59">
            <v>28474</v>
          </cell>
          <cell r="AI59">
            <v>28747</v>
          </cell>
          <cell r="AJ59">
            <v>28814.97</v>
          </cell>
          <cell r="AK59">
            <v>29354.92</v>
          </cell>
          <cell r="AL59">
            <v>27977.383222526711</v>
          </cell>
          <cell r="AM59">
            <v>27757.901999999998</v>
          </cell>
          <cell r="AN59">
            <v>28424.301000000003</v>
          </cell>
          <cell r="AO59">
            <v>30282.515000000003</v>
          </cell>
          <cell r="AP59">
            <v>0</v>
          </cell>
          <cell r="AQ59">
            <v>30394</v>
          </cell>
          <cell r="AR59">
            <v>31093</v>
          </cell>
          <cell r="AS59">
            <v>30730</v>
          </cell>
          <cell r="AT59">
            <v>31057</v>
          </cell>
          <cell r="AU59">
            <v>29505.310447939504</v>
          </cell>
          <cell r="AV59">
            <v>29926</v>
          </cell>
          <cell r="AW59">
            <v>29263</v>
          </cell>
          <cell r="AX59" t="e">
            <v>#REF!</v>
          </cell>
          <cell r="AY59" t="e">
            <v>#REF!</v>
          </cell>
          <cell r="AZ59">
            <v>29158</v>
          </cell>
          <cell r="BA59">
            <v>29718</v>
          </cell>
          <cell r="BB59">
            <v>31678</v>
          </cell>
          <cell r="BC59">
            <v>30132</v>
          </cell>
          <cell r="BD59">
            <v>30132</v>
          </cell>
          <cell r="BE59" t="e">
            <v>#REF!</v>
          </cell>
          <cell r="BI59" t="e">
            <v>#REF!</v>
          </cell>
          <cell r="BJ59">
            <v>30132</v>
          </cell>
          <cell r="BK59">
            <v>31568</v>
          </cell>
          <cell r="BL59">
            <v>33413</v>
          </cell>
          <cell r="BM59">
            <v>36148</v>
          </cell>
          <cell r="BN59">
            <v>36148</v>
          </cell>
          <cell r="BO59">
            <v>36148</v>
          </cell>
          <cell r="BP59">
            <v>34500</v>
          </cell>
          <cell r="BQ59" t="e">
            <v>#REF!</v>
          </cell>
        </row>
        <row r="60">
          <cell r="B60" t="str">
            <v xml:space="preserve">  Deposits</v>
          </cell>
          <cell r="D60">
            <v>77279</v>
          </cell>
          <cell r="E60">
            <v>80733.207999999999</v>
          </cell>
          <cell r="F60">
            <v>91614</v>
          </cell>
          <cell r="G60">
            <v>94720.293000000005</v>
          </cell>
          <cell r="H60">
            <v>114943</v>
          </cell>
          <cell r="J60">
            <v>119113</v>
          </cell>
          <cell r="L60">
            <v>140396</v>
          </cell>
          <cell r="M60">
            <v>153055.753</v>
          </cell>
          <cell r="N60">
            <v>151558</v>
          </cell>
          <cell r="O60">
            <v>164857.448</v>
          </cell>
          <cell r="P60">
            <v>181097.39799999999</v>
          </cell>
          <cell r="S60">
            <v>180533.11800000002</v>
          </cell>
          <cell r="V60">
            <v>190085.193</v>
          </cell>
          <cell r="Y60">
            <v>193645.10399999999</v>
          </cell>
          <cell r="AB60">
            <v>202849.94899999999</v>
          </cell>
          <cell r="AC60">
            <v>207436.981</v>
          </cell>
          <cell r="AD60">
            <v>207878.26199999999</v>
          </cell>
          <cell r="AE60">
            <v>215528.10800000001</v>
          </cell>
          <cell r="AF60">
            <v>219296.53099999999</v>
          </cell>
          <cell r="AG60">
            <v>220933.68400000001</v>
          </cell>
          <cell r="AI60">
            <v>226889</v>
          </cell>
          <cell r="AJ60">
            <v>231377.23</v>
          </cell>
          <cell r="AK60">
            <v>230291.8</v>
          </cell>
          <cell r="AL60">
            <v>199838.6167774733</v>
          </cell>
          <cell r="AM60">
            <v>227823.73</v>
          </cell>
          <cell r="AN60">
            <v>229413.239</v>
          </cell>
          <cell r="AO60">
            <v>231628.26799999998</v>
          </cell>
          <cell r="AP60">
            <v>231656.85011623675</v>
          </cell>
          <cell r="AQ60">
            <v>238095</v>
          </cell>
          <cell r="AR60">
            <v>239342.90000000002</v>
          </cell>
          <cell r="AS60">
            <v>246865</v>
          </cell>
          <cell r="AT60">
            <v>252791.255</v>
          </cell>
          <cell r="AU60">
            <v>248584.32619616517</v>
          </cell>
          <cell r="AV60">
            <v>251163</v>
          </cell>
          <cell r="AW60">
            <v>253868.79999999999</v>
          </cell>
          <cell r="AX60" t="e">
            <v>#REF!</v>
          </cell>
          <cell r="AY60" t="e">
            <v>#REF!</v>
          </cell>
          <cell r="AZ60">
            <v>252479</v>
          </cell>
          <cell r="BA60">
            <v>251884</v>
          </cell>
          <cell r="BB60">
            <v>256370.39199999999</v>
          </cell>
          <cell r="BC60">
            <v>244653</v>
          </cell>
          <cell r="BD60">
            <v>244653</v>
          </cell>
          <cell r="BE60" t="e">
            <v>#REF!</v>
          </cell>
          <cell r="BI60" t="e">
            <v>#REF!</v>
          </cell>
          <cell r="BJ60">
            <v>244653</v>
          </cell>
          <cell r="BK60">
            <v>243988</v>
          </cell>
          <cell r="BL60">
            <v>245007</v>
          </cell>
          <cell r="BM60">
            <v>286341.80032907345</v>
          </cell>
          <cell r="BN60">
            <v>258546.43099999998</v>
          </cell>
          <cell r="BO60">
            <v>281808.33100000001</v>
          </cell>
          <cell r="BP60">
            <v>248286.88524590165</v>
          </cell>
          <cell r="BQ60" t="e">
            <v>#REF!</v>
          </cell>
        </row>
        <row r="62">
          <cell r="B62" t="str">
            <v>NFA (residence criterion)</v>
          </cell>
          <cell r="BM62">
            <v>45432.32</v>
          </cell>
          <cell r="BN62">
            <v>45432.32</v>
          </cell>
          <cell r="BO62">
            <v>45432.32</v>
          </cell>
        </row>
        <row r="63">
          <cell r="B63" t="str">
            <v>NDA (residence criterion)</v>
          </cell>
          <cell r="BM63">
            <v>277057.48032907344</v>
          </cell>
          <cell r="BN63">
            <v>272524.011</v>
          </cell>
          <cell r="BO63">
            <v>272524.011</v>
          </cell>
        </row>
        <row r="64">
          <cell r="B64" t="str">
            <v>Broad money (with for. curr. deposits of resid.)</v>
          </cell>
          <cell r="P64">
            <v>214936.761</v>
          </cell>
          <cell r="Q64" t="e">
            <v>#REF!</v>
          </cell>
          <cell r="R64" t="e">
            <v>#REF!</v>
          </cell>
          <cell r="S64">
            <v>214204.84</v>
          </cell>
          <cell r="T64" t="e">
            <v>#REF!</v>
          </cell>
          <cell r="U64" t="e">
            <v>#REF!</v>
          </cell>
          <cell r="V64">
            <v>227174.087</v>
          </cell>
          <cell r="W64" t="e">
            <v>#REF!</v>
          </cell>
          <cell r="X64" t="e">
            <v>#REF!</v>
          </cell>
          <cell r="Y64">
            <v>232428.11000000002</v>
          </cell>
          <cell r="Z64" t="e">
            <v>#REF!</v>
          </cell>
          <cell r="AA64" t="e">
            <v>#REF!</v>
          </cell>
          <cell r="AB64">
            <v>245313.74899999998</v>
          </cell>
          <cell r="AC64">
            <v>249830.08100000001</v>
          </cell>
          <cell r="AD64">
            <v>251823.962</v>
          </cell>
          <cell r="AE64">
            <v>258780.408</v>
          </cell>
          <cell r="AF64">
            <v>263000.13099999999</v>
          </cell>
          <cell r="AG64">
            <v>263464.76500000001</v>
          </cell>
          <cell r="AH64" t="e">
            <v>#REF!</v>
          </cell>
          <cell r="AI64">
            <v>270423.3</v>
          </cell>
          <cell r="AJ64">
            <v>274556.79999999999</v>
          </cell>
          <cell r="AK64">
            <v>272329.32</v>
          </cell>
          <cell r="AL64" t="e">
            <v>#REF!</v>
          </cell>
          <cell r="AM64">
            <v>268894.33199999999</v>
          </cell>
          <cell r="AN64">
            <v>278131.24</v>
          </cell>
          <cell r="AO64">
            <v>275618.68300000002</v>
          </cell>
          <cell r="AP64" t="e">
            <v>#REF!</v>
          </cell>
          <cell r="AQ64">
            <v>284210.3</v>
          </cell>
          <cell r="AR64">
            <v>285226.60000000003</v>
          </cell>
          <cell r="AS64">
            <v>291859.3</v>
          </cell>
          <cell r="AT64">
            <v>299264.255</v>
          </cell>
          <cell r="AV64">
            <v>298451.94500000001</v>
          </cell>
          <cell r="AW64">
            <v>298648.701</v>
          </cell>
          <cell r="AX64" t="e">
            <v>#REF!</v>
          </cell>
          <cell r="AY64" t="e">
            <v>#REF!</v>
          </cell>
          <cell r="AZ64">
            <v>297229</v>
          </cell>
          <cell r="BA64">
            <v>298930.90000000002</v>
          </cell>
          <cell r="BB64">
            <v>307653.49199999997</v>
          </cell>
          <cell r="BC64">
            <v>294064.8</v>
          </cell>
          <cell r="BD64">
            <v>294064.8</v>
          </cell>
          <cell r="BE64" t="e">
            <v>#REF!</v>
          </cell>
          <cell r="BF64" t="e">
            <v>#REF!</v>
          </cell>
          <cell r="BG64" t="e">
            <v>#REF!</v>
          </cell>
          <cell r="BI64" t="e">
            <v>#REF!</v>
          </cell>
          <cell r="BJ64" t="e">
            <v>#REF!</v>
          </cell>
          <cell r="BK64">
            <v>296491.31137767027</v>
          </cell>
          <cell r="BL64">
            <v>299846.90000000002</v>
          </cell>
          <cell r="BM64">
            <v>322489.80032907345</v>
          </cell>
          <cell r="BN64">
            <v>317956.33100000001</v>
          </cell>
          <cell r="BO64">
            <v>317956.33100000001</v>
          </cell>
          <cell r="BP64" t="e">
            <v>#REF!</v>
          </cell>
          <cell r="BQ64" t="e">
            <v>#REF!</v>
          </cell>
        </row>
        <row r="65">
          <cell r="B65" t="str">
            <v>M3X and nonbank holdings of government debt (M4X)</v>
          </cell>
          <cell r="AB65">
            <v>283256.238075</v>
          </cell>
          <cell r="AE65">
            <v>296552.89347499999</v>
          </cell>
          <cell r="AI65">
            <v>306483.89999999997</v>
          </cell>
          <cell r="AJ65">
            <v>311250.81799999997</v>
          </cell>
          <cell r="AK65">
            <v>309729.21299999999</v>
          </cell>
          <cell r="AM65">
            <v>307822.90000000002</v>
          </cell>
          <cell r="AN65">
            <v>318150.63099999999</v>
          </cell>
          <cell r="AO65">
            <v>313079.14</v>
          </cell>
          <cell r="AQ65">
            <v>323206.08497999999</v>
          </cell>
          <cell r="AR65">
            <v>324092.51550000004</v>
          </cell>
          <cell r="AS65">
            <v>330429.43640000001</v>
          </cell>
          <cell r="AT65">
            <v>339048.24340000004</v>
          </cell>
          <cell r="AV65">
            <v>342740.33299999998</v>
          </cell>
          <cell r="AW65">
            <v>345200.7746</v>
          </cell>
          <cell r="AZ65">
            <v>347608.22600000002</v>
          </cell>
          <cell r="BA65">
            <v>347056.9</v>
          </cell>
          <cell r="BB65">
            <v>352322.15699999995</v>
          </cell>
          <cell r="BC65">
            <v>346629.8</v>
          </cell>
          <cell r="BD65">
            <v>346629.8</v>
          </cell>
          <cell r="BK65">
            <v>355027.31137767027</v>
          </cell>
          <cell r="BL65">
            <v>358333.9</v>
          </cell>
          <cell r="BM65">
            <v>370267.80032907345</v>
          </cell>
          <cell r="BN65">
            <v>365734.33100000001</v>
          </cell>
          <cell r="BO65">
            <v>365734.33100000001</v>
          </cell>
        </row>
        <row r="66">
          <cell r="B66" t="str">
            <v>Broad Money+Nonbank NCG</v>
          </cell>
          <cell r="AB66">
            <v>269587.43807500001</v>
          </cell>
          <cell r="AE66">
            <v>282050.593475</v>
          </cell>
          <cell r="AI66">
            <v>291696.59999999998</v>
          </cell>
          <cell r="AJ66">
            <v>296886.21799999999</v>
          </cell>
          <cell r="AK66">
            <v>297046.61300000001</v>
          </cell>
          <cell r="AM66">
            <v>294510.2</v>
          </cell>
          <cell r="AN66">
            <v>297856.93100000004</v>
          </cell>
          <cell r="AO66">
            <v>299371.24</v>
          </cell>
          <cell r="AQ66">
            <v>307484.78498</v>
          </cell>
          <cell r="AR66">
            <v>309301.81550000003</v>
          </cell>
          <cell r="AS66">
            <v>316165.13640000002</v>
          </cell>
          <cell r="AT66">
            <v>323632.24340000004</v>
          </cell>
          <cell r="AV66">
            <v>325377.38800000004</v>
          </cell>
          <cell r="AW66">
            <v>329683.87359999999</v>
          </cell>
          <cell r="AZ66">
            <v>332016.22600000002</v>
          </cell>
          <cell r="BA66">
            <v>329728</v>
          </cell>
          <cell r="BB66">
            <v>332717.05699999997</v>
          </cell>
          <cell r="BC66">
            <v>274785</v>
          </cell>
          <cell r="BD66">
            <v>327350</v>
          </cell>
          <cell r="BK66">
            <v>334092</v>
          </cell>
          <cell r="BL66">
            <v>336907</v>
          </cell>
          <cell r="BM66">
            <v>342472.43099999998</v>
          </cell>
          <cell r="BN66">
            <v>342472.43099999998</v>
          </cell>
          <cell r="BO66">
            <v>362388.01367099636</v>
          </cell>
        </row>
        <row r="70">
          <cell r="B70" t="str">
            <v>Memorandum items:</v>
          </cell>
        </row>
        <row r="71">
          <cell r="C71" t="str">
            <v xml:space="preserve">                                                                              (Changes in percent)</v>
          </cell>
        </row>
        <row r="73">
          <cell r="B73" t="str">
            <v xml:space="preserve">   3 month</v>
          </cell>
          <cell r="Y73">
            <v>1.9286785002911921</v>
          </cell>
          <cell r="AB73">
            <v>5.2573185194077832</v>
          </cell>
          <cell r="AE73">
            <v>5.4536734146532151</v>
          </cell>
          <cell r="AI73">
            <v>4.6495742467433931</v>
          </cell>
          <cell r="AM73">
            <v>-2.1267740067909546E-2</v>
          </cell>
          <cell r="AQ73">
            <v>5.0501939043882338</v>
          </cell>
          <cell r="AR73">
            <v>4.8861620383129578</v>
          </cell>
          <cell r="AS73">
            <v>5.9883815474676361</v>
          </cell>
          <cell r="AT73">
            <v>5.720627288268787</v>
          </cell>
          <cell r="AU73" t="e">
            <v>#REF!</v>
          </cell>
          <cell r="AV73">
            <v>3.9392329198896903</v>
          </cell>
          <cell r="AW73">
            <v>1.9945604207568524</v>
          </cell>
          <cell r="AX73" t="e">
            <v>#REF!</v>
          </cell>
          <cell r="AY73" t="e">
            <v>#REF!</v>
          </cell>
          <cell r="AZ73">
            <v>-0.7790271601282206</v>
          </cell>
          <cell r="BA73">
            <v>0.18250447367202938</v>
          </cell>
          <cell r="BB73">
            <v>1.7365029290245859</v>
          </cell>
          <cell r="BC73" t="e">
            <v>#REF!</v>
          </cell>
          <cell r="BD73">
            <v>-2.4329189701637222</v>
          </cell>
          <cell r="BI73" t="e">
            <v>#REF!</v>
          </cell>
          <cell r="BK73">
            <v>-2.1470017968622357</v>
          </cell>
          <cell r="BL73">
            <v>-3.3426300119738239</v>
          </cell>
          <cell r="BM73">
            <v>7.245457721491344</v>
          </cell>
          <cell r="BN73">
            <v>7.245457721491344</v>
          </cell>
          <cell r="BO73" t="e">
            <v>#REF!</v>
          </cell>
          <cell r="BP73">
            <v>2.9120531491535706</v>
          </cell>
          <cell r="BQ73" t="e">
            <v>#REF!</v>
          </cell>
        </row>
        <row r="74">
          <cell r="B74" t="str">
            <v xml:space="preserve">   6 month</v>
          </cell>
          <cell r="Y74">
            <v>7.1667576300133078</v>
          </cell>
          <cell r="AB74">
            <v>7.287393791674603</v>
          </cell>
          <cell r="AE74">
            <v>10.997708916477578</v>
          </cell>
          <cell r="AI74">
            <v>10.356820255985809</v>
          </cell>
          <cell r="AM74">
            <v>4.6273176473104201</v>
          </cell>
          <cell r="AQ74">
            <v>5.0278521022078193</v>
          </cell>
          <cell r="AR74">
            <v>3.9369742828570642</v>
          </cell>
          <cell r="AS74">
            <v>6.91257721260643</v>
          </cell>
          <cell r="AT74">
            <v>11.059723963261959</v>
          </cell>
          <cell r="AU74" t="e">
            <v>#REF!</v>
          </cell>
          <cell r="AV74">
            <v>9.0178722617350502</v>
          </cell>
          <cell r="AW74">
            <v>8.1023838564141961</v>
          </cell>
          <cell r="AX74" t="e">
            <v>#REF!</v>
          </cell>
          <cell r="AY74" t="e">
            <v>#REF!</v>
          </cell>
          <cell r="AZ74">
            <v>4.897034887835261</v>
          </cell>
          <cell r="BA74">
            <v>1.4434698031304594</v>
          </cell>
          <cell r="BB74">
            <v>2.4758677856479672</v>
          </cell>
          <cell r="BC74">
            <v>-1.0122660710747633</v>
          </cell>
          <cell r="BD74">
            <v>-3.192993030730451</v>
          </cell>
          <cell r="BI74" t="e">
            <v>#REF!</v>
          </cell>
          <cell r="BK74">
            <v>-1.9684156975192879</v>
          </cell>
          <cell r="BL74">
            <v>-1.6641719510136266</v>
          </cell>
          <cell r="BM74">
            <v>4.6362626359462755</v>
          </cell>
          <cell r="BN74">
            <v>4.6362626359462755</v>
          </cell>
          <cell r="BO74">
            <v>4.6492677608823696</v>
          </cell>
          <cell r="BP74">
            <v>0.40828628550284574</v>
          </cell>
          <cell r="BQ74" t="e">
            <v>#REF!</v>
          </cell>
        </row>
        <row r="75">
          <cell r="B75" t="str">
            <v xml:space="preserve">  M3</v>
          </cell>
          <cell r="D75">
            <v>0</v>
          </cell>
          <cell r="E75">
            <v>0</v>
          </cell>
          <cell r="F75">
            <v>18.466499381195135</v>
          </cell>
          <cell r="G75">
            <v>17.509759479083819</v>
          </cell>
          <cell r="H75">
            <v>26.604176850014859</v>
          </cell>
          <cell r="J75">
            <v>27.348528892745438</v>
          </cell>
          <cell r="L75">
            <v>22.328627124418034</v>
          </cell>
          <cell r="M75">
            <v>0</v>
          </cell>
          <cell r="N75">
            <v>25.648615069794634</v>
          </cell>
          <cell r="O75" t="e">
            <v>#DIV/0!</v>
          </cell>
          <cell r="P75">
            <v>27.372933968686187</v>
          </cell>
          <cell r="S75">
            <v>17.421786143489303</v>
          </cell>
          <cell r="V75">
            <v>25.584229751345067</v>
          </cell>
          <cell r="Y75">
            <v>18.013706379955231</v>
          </cell>
          <cell r="AB75">
            <v>12.546294630886834</v>
          </cell>
          <cell r="AC75">
            <v>0</v>
          </cell>
          <cell r="AD75">
            <v>0</v>
          </cell>
          <cell r="AE75">
            <v>18.952645689389193</v>
          </cell>
          <cell r="AF75">
            <v>0</v>
          </cell>
          <cell r="AG75">
            <v>0</v>
          </cell>
          <cell r="AI75">
            <v>18.39895632401003</v>
          </cell>
          <cell r="AM75">
            <v>16.133925489279989</v>
          </cell>
          <cell r="AP75">
            <v>2.4</v>
          </cell>
          <cell r="AQ75">
            <v>15.905397963156108</v>
          </cell>
          <cell r="AR75">
            <v>14.92067185451873</v>
          </cell>
          <cell r="AS75">
            <v>17.445715134636309</v>
          </cell>
          <cell r="AT75">
            <v>16.198810169268206</v>
          </cell>
          <cell r="AU75" t="e">
            <v>#REF!</v>
          </cell>
          <cell r="AV75">
            <v>13.490365383064894</v>
          </cell>
          <cell r="AW75">
            <v>13.521600451533477</v>
          </cell>
          <cell r="AX75" t="e">
            <v>#REF!</v>
          </cell>
          <cell r="AY75" t="e">
            <v>#REF!</v>
          </cell>
          <cell r="AZ75">
            <v>10.171102661596954</v>
          </cell>
          <cell r="BA75">
            <v>8.2284557338767161</v>
          </cell>
          <cell r="BB75">
            <v>10.93858301002224</v>
          </cell>
          <cell r="BC75" t="e">
            <v>#DIV/0!</v>
          </cell>
          <cell r="BD75">
            <v>7.5135947171665274</v>
          </cell>
          <cell r="BI75" t="e">
            <v>#REF!</v>
          </cell>
          <cell r="BK75">
            <v>6.8719473510335138</v>
          </cell>
          <cell r="BL75">
            <v>6.303374305898668</v>
          </cell>
          <cell r="BM75">
            <v>9.7603369225554903</v>
          </cell>
          <cell r="BN75">
            <v>9.7603369225554903</v>
          </cell>
          <cell r="BO75">
            <v>9.7603369225554903</v>
          </cell>
          <cell r="BP75">
            <v>5.3253150951814154</v>
          </cell>
          <cell r="BQ75" t="e">
            <v>#REF!</v>
          </cell>
        </row>
        <row r="76">
          <cell r="B76" t="str">
            <v>M3 (SA)</v>
          </cell>
        </row>
        <row r="77">
          <cell r="B77" t="str">
            <v xml:space="preserve">   3 month</v>
          </cell>
          <cell r="Y77" t="e">
            <v>#REF!</v>
          </cell>
          <cell r="AB77" t="e">
            <v>#REF!</v>
          </cell>
          <cell r="AE77" t="e">
            <v>#REF!</v>
          </cell>
          <cell r="AI77" t="e">
            <v>#REF!</v>
          </cell>
          <cell r="AM77" t="e">
            <v>#REF!</v>
          </cell>
          <cell r="AQ77" t="e">
            <v>#REF!</v>
          </cell>
          <cell r="AR77" t="e">
            <v>#REF!</v>
          </cell>
          <cell r="AS77" t="e">
            <v>#REF!</v>
          </cell>
          <cell r="AT77" t="e">
            <v>#REF!</v>
          </cell>
          <cell r="AU77" t="e">
            <v>#REF!</v>
          </cell>
          <cell r="AV77" t="e">
            <v>#REF!</v>
          </cell>
          <cell r="AW77" t="e">
            <v>#REF!</v>
          </cell>
          <cell r="AX77" t="e">
            <v>#REF!</v>
          </cell>
          <cell r="AY77" t="e">
            <v>#REF!</v>
          </cell>
          <cell r="AZ77" t="e">
            <v>#REF!</v>
          </cell>
          <cell r="BA77" t="e">
            <v>#REF!</v>
          </cell>
          <cell r="BB77" t="e">
            <v>#REF!</v>
          </cell>
          <cell r="BC77" t="e">
            <v>#REF!</v>
          </cell>
          <cell r="BD77" t="e">
            <v>#REF!</v>
          </cell>
          <cell r="BI77" t="e">
            <v>#REF!</v>
          </cell>
          <cell r="BK77" t="e">
            <v>#REF!</v>
          </cell>
          <cell r="BL77" t="e">
            <v>#REF!</v>
          </cell>
          <cell r="BM77" t="e">
            <v>#REF!</v>
          </cell>
          <cell r="BN77" t="e">
            <v>#REF!</v>
          </cell>
          <cell r="BO77" t="e">
            <v>#REF!</v>
          </cell>
          <cell r="BP77" t="e">
            <v>#REF!</v>
          </cell>
          <cell r="BQ77" t="e">
            <v>#REF!</v>
          </cell>
        </row>
        <row r="78">
          <cell r="B78" t="str">
            <v xml:space="preserve">   6 month</v>
          </cell>
          <cell r="Y78" t="e">
            <v>#REF!</v>
          </cell>
          <cell r="AB78" t="e">
            <v>#REF!</v>
          </cell>
          <cell r="AE78" t="e">
            <v>#REF!</v>
          </cell>
          <cell r="AI78" t="e">
            <v>#REF!</v>
          </cell>
          <cell r="AM78" t="e">
            <v>#REF!</v>
          </cell>
          <cell r="AQ78" t="e">
            <v>#REF!</v>
          </cell>
          <cell r="AR78" t="e">
            <v>#REF!</v>
          </cell>
          <cell r="AS78" t="e">
            <v>#REF!</v>
          </cell>
          <cell r="AT78" t="e">
            <v>#REF!</v>
          </cell>
          <cell r="AU78" t="e">
            <v>#REF!</v>
          </cell>
          <cell r="AV78" t="e">
            <v>#REF!</v>
          </cell>
          <cell r="AW78" t="e">
            <v>#REF!</v>
          </cell>
          <cell r="AX78" t="e">
            <v>#REF!</v>
          </cell>
          <cell r="AY78" t="e">
            <v>#REF!</v>
          </cell>
          <cell r="AZ78" t="e">
            <v>#REF!</v>
          </cell>
          <cell r="BA78" t="e">
            <v>#REF!</v>
          </cell>
          <cell r="BB78" t="e">
            <v>#REF!</v>
          </cell>
          <cell r="BC78" t="e">
            <v>#REF!</v>
          </cell>
          <cell r="BD78" t="e">
            <v>#REF!</v>
          </cell>
          <cell r="BI78" t="e">
            <v>#REF!</v>
          </cell>
          <cell r="BK78" t="e">
            <v>#REF!</v>
          </cell>
          <cell r="BL78" t="e">
            <v>#REF!</v>
          </cell>
          <cell r="BM78" t="e">
            <v>#REF!</v>
          </cell>
          <cell r="BN78" t="e">
            <v>#REF!</v>
          </cell>
          <cell r="BO78" t="e">
            <v>#REF!</v>
          </cell>
          <cell r="BP78" t="e">
            <v>#REF!</v>
          </cell>
          <cell r="BQ78" t="e">
            <v>#REF!</v>
          </cell>
        </row>
        <row r="80">
          <cell r="B80" t="str">
            <v xml:space="preserve">  M3X</v>
          </cell>
          <cell r="AB80">
            <v>14.132988632875133</v>
          </cell>
          <cell r="AE80">
            <v>20.809785623891596</v>
          </cell>
          <cell r="AI80">
            <v>19.037916503214557</v>
          </cell>
          <cell r="AM80">
            <v>15.68924774202225</v>
          </cell>
          <cell r="AQ80">
            <v>15.855838149536417</v>
          </cell>
          <cell r="AR80">
            <v>14.168237410930518</v>
          </cell>
          <cell r="AS80">
            <v>15.898144752404452</v>
          </cell>
          <cell r="AT80">
            <v>15.644092732089664</v>
          </cell>
          <cell r="AV80">
            <v>13.479770472053488</v>
          </cell>
          <cell r="AW80">
            <v>13.354323110340772</v>
          </cell>
          <cell r="AZ80">
            <v>9.912496445387653</v>
          </cell>
          <cell r="BA80">
            <v>8.877616580612834</v>
          </cell>
          <cell r="BB80">
            <v>12.971123344339119</v>
          </cell>
          <cell r="BC80" t="e">
            <v>#REF!</v>
          </cell>
          <cell r="BD80">
            <v>9.3607283622475066</v>
          </cell>
          <cell r="BK80">
            <v>6.6012258736811713</v>
          </cell>
          <cell r="BL80">
            <v>8.790484279325872</v>
          </cell>
          <cell r="BM80">
            <v>13.468723803842941</v>
          </cell>
          <cell r="BN80">
            <v>11.873612954914027</v>
          </cell>
          <cell r="BO80">
            <v>11.873612954914027</v>
          </cell>
          <cell r="BQ80" t="e">
            <v>#REF!</v>
          </cell>
        </row>
        <row r="81">
          <cell r="B81" t="str">
            <v xml:space="preserve">  M4X</v>
          </cell>
          <cell r="AQ81">
            <v>14.103783618852606</v>
          </cell>
          <cell r="AT81">
            <v>14.32977079637987</v>
          </cell>
          <cell r="AZ81">
            <v>13.418103202158438</v>
          </cell>
          <cell r="BA81">
            <v>11.503931854726911</v>
          </cell>
          <cell r="BB81">
            <v>13.751671528639431</v>
          </cell>
          <cell r="BC81" t="e">
            <v>#DIV/0!</v>
          </cell>
          <cell r="BD81">
            <v>12.606891819939303</v>
          </cell>
          <cell r="BK81">
            <v>11.590949941466654</v>
          </cell>
          <cell r="BL81">
            <v>14.454734991286866</v>
          </cell>
          <cell r="BM81">
            <v>14.560900161265721</v>
          </cell>
          <cell r="BN81">
            <v>13.158244227558914</v>
          </cell>
          <cell r="BO81">
            <v>13.158244227558914</v>
          </cell>
        </row>
        <row r="82">
          <cell r="B82" t="str">
            <v>M3+gov paper of nonbanks</v>
          </cell>
          <cell r="AQ82">
            <v>14.057534422081197</v>
          </cell>
          <cell r="AT82">
            <v>14.74262096480421</v>
          </cell>
          <cell r="AZ82">
            <v>13.822453192803774</v>
          </cell>
          <cell r="BA82">
            <v>11.062076987352775</v>
          </cell>
          <cell r="BB82">
            <v>12.008365838529178</v>
          </cell>
          <cell r="BC82" t="e">
            <v>#DIV/0!</v>
          </cell>
          <cell r="BD82">
            <v>11.150649451190485</v>
          </cell>
          <cell r="BK82">
            <v>12.165259636009607</v>
          </cell>
          <cell r="BL82">
            <v>12.538198392069999</v>
          </cell>
          <cell r="BM82">
            <v>11.378659279767533</v>
          </cell>
          <cell r="BN82">
            <v>11.378659279767533</v>
          </cell>
          <cell r="BO82">
            <v>17.163235231962727</v>
          </cell>
        </row>
        <row r="84">
          <cell r="B84" t="str">
            <v>Money Base</v>
          </cell>
        </row>
        <row r="85">
          <cell r="B85" t="str">
            <v xml:space="preserve">  Money base</v>
          </cell>
          <cell r="F85">
            <v>14.421347636266567</v>
          </cell>
          <cell r="G85">
            <v>13.359255337579178</v>
          </cell>
          <cell r="H85">
            <v>42.921410719244648</v>
          </cell>
          <cell r="J85">
            <v>47.691034482758624</v>
          </cell>
          <cell r="L85">
            <v>63.727509423697207</v>
          </cell>
          <cell r="N85">
            <v>52.359072060966042</v>
          </cell>
          <cell r="P85">
            <v>31.292129497768919</v>
          </cell>
          <cell r="S85">
            <v>13.54953451607237</v>
          </cell>
          <cell r="V85">
            <v>29.783008458992267</v>
          </cell>
          <cell r="AB85">
            <v>28.717089088148072</v>
          </cell>
          <cell r="AE85">
            <v>32.20728995455864</v>
          </cell>
          <cell r="AI85">
            <v>29.993009899493671</v>
          </cell>
          <cell r="AM85">
            <v>24.973064542568089</v>
          </cell>
          <cell r="AQ85">
            <v>8.1330925225991955</v>
          </cell>
          <cell r="AR85">
            <v>17.235404494575256</v>
          </cell>
          <cell r="AS85">
            <v>13.541203949159586</v>
          </cell>
          <cell r="AT85">
            <v>19.342996299600699</v>
          </cell>
          <cell r="AV85">
            <v>14.474700656624172</v>
          </cell>
          <cell r="AW85">
            <v>13.532553775083001</v>
          </cell>
          <cell r="AZ85">
            <v>7.712922498724728</v>
          </cell>
          <cell r="BA85">
            <v>3.1461279461279412</v>
          </cell>
          <cell r="BB85">
            <v>10.461112101963256</v>
          </cell>
          <cell r="BC85">
            <v>14.575082154563379</v>
          </cell>
          <cell r="BD85">
            <v>9.4410763450923021</v>
          </cell>
          <cell r="BI85" t="e">
            <v>#REF!</v>
          </cell>
          <cell r="BK85">
            <v>-0.25867585192849152</v>
          </cell>
          <cell r="BL85">
            <v>-3.1417305454172872</v>
          </cell>
          <cell r="BM85">
            <v>-1.4845698254364104</v>
          </cell>
          <cell r="BN85">
            <v>-1.4845698254364104</v>
          </cell>
          <cell r="BO85">
            <v>-1.4845698254364104</v>
          </cell>
          <cell r="BP85">
            <v>-0.68746763555591617</v>
          </cell>
        </row>
        <row r="86">
          <cell r="B86" t="str">
            <v>M0</v>
          </cell>
        </row>
        <row r="87">
          <cell r="B87" t="str">
            <v xml:space="preserve">   3 month</v>
          </cell>
          <cell r="Y87">
            <v>2.3399823445778178</v>
          </cell>
          <cell r="AB87">
            <v>8.9489646651208954</v>
          </cell>
          <cell r="AE87">
            <v>-0.15627713144643618</v>
          </cell>
          <cell r="AI87">
            <v>-1.0434782608692572E-2</v>
          </cell>
          <cell r="AM87">
            <v>-3.4406998991199145</v>
          </cell>
          <cell r="AQ87">
            <v>9.4967479890951445</v>
          </cell>
          <cell r="AR87">
            <v>9.3887937648844844</v>
          </cell>
          <cell r="AS87">
            <v>1.4777009109051775</v>
          </cell>
          <cell r="AT87">
            <v>2.1813515825491958</v>
          </cell>
          <cell r="AU87" t="e">
            <v>#REF!</v>
          </cell>
          <cell r="AV87">
            <v>-3.753256359952406</v>
          </cell>
          <cell r="AW87">
            <v>-4.7738366417181872</v>
          </cell>
          <cell r="AX87" t="e">
            <v>#REF!</v>
          </cell>
          <cell r="AY87" t="e">
            <v>#REF!</v>
          </cell>
          <cell r="AZ87">
            <v>-6.1145635444505242</v>
          </cell>
          <cell r="BA87" t="e">
            <v>#REF!</v>
          </cell>
          <cell r="BB87">
            <v>5.8544409543540787</v>
          </cell>
          <cell r="BC87">
            <v>0.68836463276080728</v>
          </cell>
          <cell r="BD87">
            <v>2.9696203396780918</v>
          </cell>
          <cell r="BI87" t="e">
            <v>#REF!</v>
          </cell>
          <cell r="BK87">
            <v>6.2251833905377252</v>
          </cell>
          <cell r="BL87">
            <v>5.4769871835343098</v>
          </cell>
          <cell r="BM87">
            <v>19.965485198460108</v>
          </cell>
          <cell r="BN87">
            <v>19.965485198460108</v>
          </cell>
          <cell r="BO87" t="e">
            <v>#REF!</v>
          </cell>
          <cell r="BP87">
            <v>14.49621664675429</v>
          </cell>
          <cell r="BQ87" t="e">
            <v>#REF!</v>
          </cell>
        </row>
        <row r="88">
          <cell r="B88" t="str">
            <v xml:space="preserve">   6 month</v>
          </cell>
          <cell r="Y88">
            <v>6.4673830769678204</v>
          </cell>
          <cell r="AB88">
            <v>11.498351202885033</v>
          </cell>
          <cell r="AE88">
            <v>8.7787023484016515</v>
          </cell>
          <cell r="AI88">
            <v>-0.16669560687619933</v>
          </cell>
          <cell r="AM88">
            <v>-3.4507756521739208</v>
          </cell>
          <cell r="AQ88">
            <v>5.729293491494758</v>
          </cell>
          <cell r="AR88">
            <v>7.9057170630404849</v>
          </cell>
          <cell r="AS88">
            <v>4.6843254895601927</v>
          </cell>
          <cell r="AT88">
            <v>11.885257034195163</v>
          </cell>
          <cell r="AU88" t="e">
            <v>#REF!</v>
          </cell>
          <cell r="AV88">
            <v>5.2831519058287313</v>
          </cell>
          <cell r="AW88">
            <v>-3.3666787583528035</v>
          </cell>
          <cell r="AX88" t="e">
            <v>#REF!</v>
          </cell>
          <cell r="AY88" t="e">
            <v>#REF!</v>
          </cell>
          <cell r="AZ88">
            <v>-4.0665920905441855</v>
          </cell>
          <cell r="BA88">
            <v>-4.4222172193098093</v>
          </cell>
          <cell r="BB88">
            <v>1.8814524169427305</v>
          </cell>
          <cell r="BC88">
            <v>-3.0907278165503538</v>
          </cell>
          <cell r="BD88">
            <v>-1.9459811259355697</v>
          </cell>
          <cell r="BI88" t="e">
            <v>#REF!</v>
          </cell>
          <cell r="BK88">
            <v>5.4868676067633571</v>
          </cell>
          <cell r="BL88">
            <v>14.181731196391345</v>
          </cell>
          <cell r="BM88">
            <v>23.972837643185407</v>
          </cell>
          <cell r="BN88">
            <v>23.972837643185407</v>
          </cell>
          <cell r="BO88">
            <v>21.636718487112194</v>
          </cell>
          <cell r="BP88">
            <v>18.320872487824946</v>
          </cell>
          <cell r="BQ88" t="e">
            <v>#REF!</v>
          </cell>
        </row>
        <row r="89">
          <cell r="B89" t="str">
            <v xml:space="preserve">  Currency outside banks</v>
          </cell>
          <cell r="D89">
            <v>0</v>
          </cell>
          <cell r="E89">
            <v>0</v>
          </cell>
          <cell r="F89">
            <v>17.87103946637021</v>
          </cell>
          <cell r="G89">
            <v>18.903008783404964</v>
          </cell>
          <cell r="H89">
            <v>34.810972254971318</v>
          </cell>
          <cell r="J89">
            <v>39.229862475442047</v>
          </cell>
          <cell r="L89">
            <v>23.565764925373145</v>
          </cell>
          <cell r="N89">
            <v>14.957385561889701</v>
          </cell>
          <cell r="O89" t="e">
            <v>#DIV/0!</v>
          </cell>
          <cell r="P89">
            <v>16.658139095970558</v>
          </cell>
          <cell r="S89">
            <v>13.701175805322885</v>
          </cell>
          <cell r="V89">
            <v>26.80067756665192</v>
          </cell>
          <cell r="Y89">
            <v>22.218462179882859</v>
          </cell>
          <cell r="AB89">
            <v>16.463304493683715</v>
          </cell>
          <cell r="AC89">
            <v>0</v>
          </cell>
          <cell r="AD89">
            <v>0</v>
          </cell>
          <cell r="AE89">
            <v>15.813837735427372</v>
          </cell>
          <cell r="AI89">
            <v>11.31248834969043</v>
          </cell>
          <cell r="AM89">
            <v>5.0249933730122542</v>
          </cell>
          <cell r="AP89">
            <v>-3.87</v>
          </cell>
          <cell r="AQ89">
            <v>5.5530474040632161</v>
          </cell>
          <cell r="AR89">
            <v>11.496396170258549</v>
          </cell>
          <cell r="AS89">
            <v>7.8927041640334261</v>
          </cell>
          <cell r="AT89">
            <v>8.024347826086963</v>
          </cell>
          <cell r="AU89" t="e">
            <v>#REF!</v>
          </cell>
          <cell r="AV89">
            <v>5.4474982381959025</v>
          </cell>
          <cell r="AW89">
            <v>2.7709489358713313</v>
          </cell>
          <cell r="AX89" t="e">
            <v>#REF!</v>
          </cell>
          <cell r="AY89" t="e">
            <v>#REF!</v>
          </cell>
          <cell r="AZ89">
            <v>1.4297144049813859</v>
          </cell>
          <cell r="BA89">
            <v>3.1338918624589818</v>
          </cell>
          <cell r="BB89">
            <v>9.9359117847424461</v>
          </cell>
          <cell r="BC89">
            <v>4.5706450501249885</v>
          </cell>
          <cell r="BD89">
            <v>2.6471882737203911</v>
          </cell>
          <cell r="BI89" t="e">
            <v>#REF!</v>
          </cell>
          <cell r="BK89">
            <v>11.059899063129098</v>
          </cell>
          <cell r="BL89">
            <v>10.337599106282935</v>
          </cell>
          <cell r="BM89">
            <v>18.931368033164443</v>
          </cell>
          <cell r="BN89">
            <v>18.931368033164443</v>
          </cell>
          <cell r="BO89">
            <v>18.931368033164443</v>
          </cell>
          <cell r="BP89">
            <v>13.509245245772195</v>
          </cell>
          <cell r="BQ89" t="e">
            <v>#REF!</v>
          </cell>
        </row>
        <row r="90">
          <cell r="B90" t="str">
            <v>MO (SA)</v>
          </cell>
        </row>
        <row r="91">
          <cell r="B91" t="str">
            <v xml:space="preserve">   3 month</v>
          </cell>
          <cell r="Y91" t="e">
            <v>#REF!</v>
          </cell>
          <cell r="AB91" t="e">
            <v>#REF!</v>
          </cell>
          <cell r="AE91" t="e">
            <v>#REF!</v>
          </cell>
          <cell r="AI91" t="e">
            <v>#REF!</v>
          </cell>
          <cell r="AM91" t="e">
            <v>#REF!</v>
          </cell>
          <cell r="AQ91" t="e">
            <v>#REF!</v>
          </cell>
          <cell r="AR91" t="e">
            <v>#REF!</v>
          </cell>
          <cell r="AS91" t="e">
            <v>#REF!</v>
          </cell>
          <cell r="AT91" t="e">
            <v>#REF!</v>
          </cell>
          <cell r="AU91">
            <v>0.90000000000000013</v>
          </cell>
          <cell r="AV91" t="e">
            <v>#REF!</v>
          </cell>
          <cell r="AW91" t="e">
            <v>#REF!</v>
          </cell>
          <cell r="AX91" t="e">
            <v>#REF!</v>
          </cell>
          <cell r="AY91" t="e">
            <v>#REF!</v>
          </cell>
          <cell r="AZ91" t="e">
            <v>#REF!</v>
          </cell>
          <cell r="BA91" t="e">
            <v>#REF!</v>
          </cell>
          <cell r="BB91" t="e">
            <v>#REF!</v>
          </cell>
          <cell r="BC91" t="e">
            <v>#REF!</v>
          </cell>
          <cell r="BD91" t="e">
            <v>#REF!</v>
          </cell>
          <cell r="BI91">
            <v>2.1</v>
          </cell>
          <cell r="BK91" t="e">
            <v>#REF!</v>
          </cell>
          <cell r="BL91" t="e">
            <v>#REF!</v>
          </cell>
          <cell r="BM91" t="e">
            <v>#REF!</v>
          </cell>
          <cell r="BN91" t="e">
            <v>#REF!</v>
          </cell>
          <cell r="BO91" t="e">
            <v>#REF!</v>
          </cell>
          <cell r="BP91">
            <v>-3.6999999999999997</v>
          </cell>
          <cell r="BQ91" t="e">
            <v>#REF!</v>
          </cell>
        </row>
        <row r="92">
          <cell r="B92" t="str">
            <v xml:space="preserve">   6 month</v>
          </cell>
          <cell r="Y92" t="e">
            <v>#REF!</v>
          </cell>
          <cell r="AB92" t="e">
            <v>#REF!</v>
          </cell>
          <cell r="AE92" t="e">
            <v>#REF!</v>
          </cell>
          <cell r="AI92" t="e">
            <v>#REF!</v>
          </cell>
          <cell r="AM92" t="e">
            <v>#REF!</v>
          </cell>
          <cell r="AQ92" t="e">
            <v>#REF!</v>
          </cell>
          <cell r="AR92" t="e">
            <v>#REF!</v>
          </cell>
          <cell r="AS92" t="e">
            <v>#REF!</v>
          </cell>
          <cell r="AT92" t="e">
            <v>#REF!</v>
          </cell>
          <cell r="AU92" t="e">
            <v>#REF!</v>
          </cell>
          <cell r="AV92" t="e">
            <v>#REF!</v>
          </cell>
          <cell r="AW92" t="e">
            <v>#REF!</v>
          </cell>
          <cell r="AX92">
            <v>6.15</v>
          </cell>
          <cell r="AY92">
            <v>6.3142400000000265</v>
          </cell>
          <cell r="AZ92" t="e">
            <v>#REF!</v>
          </cell>
          <cell r="BA92" t="e">
            <v>#REF!</v>
          </cell>
          <cell r="BB92" t="e">
            <v>#REF!</v>
          </cell>
          <cell r="BC92" t="e">
            <v>#REF!</v>
          </cell>
          <cell r="BD92" t="e">
            <v>#REF!</v>
          </cell>
          <cell r="BI92" t="e">
            <v>#REF!</v>
          </cell>
          <cell r="BK92" t="e">
            <v>#REF!</v>
          </cell>
          <cell r="BL92" t="e">
            <v>#REF!</v>
          </cell>
          <cell r="BM92" t="e">
            <v>#REF!</v>
          </cell>
          <cell r="BN92" t="e">
            <v>#REF!</v>
          </cell>
          <cell r="BO92" t="e">
            <v>#REF!</v>
          </cell>
          <cell r="BP92" t="e">
            <v>#REF!</v>
          </cell>
          <cell r="BQ92">
            <v>4.2</v>
          </cell>
        </row>
        <row r="94">
          <cell r="B94" t="str">
            <v xml:space="preserve">NDA of financial sector </v>
          </cell>
        </row>
        <row r="95">
          <cell r="B95" t="str">
            <v xml:space="preserve">    3 month</v>
          </cell>
          <cell r="BC95" t="e">
            <v>#REF!</v>
          </cell>
          <cell r="BD95">
            <v>1.3793572197351445</v>
          </cell>
          <cell r="BK95">
            <v>-0.57854338613378964</v>
          </cell>
          <cell r="BL95">
            <v>-0.52361193910096526</v>
          </cell>
          <cell r="BM95">
            <v>11.582677043089262</v>
          </cell>
          <cell r="BN95">
            <v>6.1029320400678655</v>
          </cell>
          <cell r="BO95" t="e">
            <v>#DIV/0!</v>
          </cell>
          <cell r="BP95">
            <v>-3.4005232233050742</v>
          </cell>
        </row>
        <row r="96">
          <cell r="B96" t="str">
            <v xml:space="preserve">    6 month</v>
          </cell>
          <cell r="BC96">
            <v>4.4859733905670218</v>
          </cell>
          <cell r="BD96">
            <v>3.5798766245672242</v>
          </cell>
          <cell r="BK96">
            <v>0.68591964865962751</v>
          </cell>
          <cell r="BL96">
            <v>9.9823523939135406E-2</v>
          </cell>
          <cell r="BM96">
            <v>13.121800754856871</v>
          </cell>
          <cell r="BN96">
            <v>7.5664704935131999</v>
          </cell>
          <cell r="BO96">
            <v>12.050474089630248</v>
          </cell>
          <cell r="BP96">
            <v>-2.068071366159363</v>
          </cell>
        </row>
        <row r="97">
          <cell r="B97" t="str">
            <v xml:space="preserve">  Net domestic assets of banking sector </v>
          </cell>
          <cell r="F97">
            <v>20.032877348343735</v>
          </cell>
          <cell r="H97">
            <v>22.786132577619188</v>
          </cell>
          <cell r="J97">
            <v>17.930990971768246</v>
          </cell>
          <cell r="L97">
            <v>1.1230780454270173</v>
          </cell>
          <cell r="N97">
            <v>7.0068553646897458</v>
          </cell>
          <cell r="P97">
            <v>36.596755432958659</v>
          </cell>
          <cell r="S97">
            <v>28.971125278927335</v>
          </cell>
          <cell r="V97">
            <v>39.42693962761561</v>
          </cell>
          <cell r="AB97">
            <v>16.724761518514452</v>
          </cell>
          <cell r="AE97">
            <v>19.877587577105626</v>
          </cell>
          <cell r="AI97">
            <v>11.350983334198062</v>
          </cell>
          <cell r="AM97">
            <v>9.7745232432347109</v>
          </cell>
          <cell r="AQ97">
            <v>6.7245514821864028</v>
          </cell>
          <cell r="AR97">
            <v>7.0581374383972495</v>
          </cell>
          <cell r="AS97">
            <v>7.3684141884917453</v>
          </cell>
          <cell r="AT97">
            <v>6.6402176489937625</v>
          </cell>
          <cell r="AV97">
            <v>4.0826873582108902</v>
          </cell>
          <cell r="AW97">
            <v>6.5721958363603061</v>
          </cell>
          <cell r="AZ97">
            <v>5.4895513181505429</v>
          </cell>
          <cell r="BA97">
            <v>3.6121010304370982</v>
          </cell>
          <cell r="BB97">
            <v>5.9205149903762244</v>
          </cell>
          <cell r="BC97">
            <v>13.739586785648793</v>
          </cell>
          <cell r="BD97">
            <v>5.5102582546657342</v>
          </cell>
          <cell r="BK97">
            <v>5.9557662110530485</v>
          </cell>
          <cell r="BL97">
            <v>3.4855931685432662</v>
          </cell>
          <cell r="BM97">
            <v>13.934611861089108</v>
          </cell>
          <cell r="BN97">
            <v>8.3393650310108924</v>
          </cell>
          <cell r="BO97" t="str">
            <v>…</v>
          </cell>
          <cell r="BP97">
            <v>-1.3644036494402045</v>
          </cell>
        </row>
        <row r="98">
          <cell r="B98" t="str">
            <v xml:space="preserve">  NDA growth (as percent of base period M3X) </v>
          </cell>
          <cell r="F98">
            <v>21.511065184562813</v>
          </cell>
          <cell r="H98">
            <v>24.790989735185029</v>
          </cell>
          <cell r="J98">
            <v>19.505874594245828</v>
          </cell>
          <cell r="L98">
            <v>1.1850439834967137</v>
          </cell>
          <cell r="N98">
            <v>7.0585956515384032</v>
          </cell>
          <cell r="P98">
            <v>31.921941302060791</v>
          </cell>
          <cell r="S98">
            <v>24.678632600536655</v>
          </cell>
          <cell r="V98">
            <v>33.825335640540935</v>
          </cell>
          <cell r="AB98">
            <v>15.644794963630781</v>
          </cell>
          <cell r="AE98">
            <v>18.597870133168758</v>
          </cell>
          <cell r="AI98">
            <v>10.811703359546993</v>
          </cell>
          <cell r="AM98">
            <v>9.3911032384382072</v>
          </cell>
          <cell r="AQ98">
            <v>6.5238664021117918</v>
          </cell>
          <cell r="AR98">
            <v>6.795397108295548</v>
          </cell>
          <cell r="AS98">
            <v>7.0945318210892863</v>
          </cell>
          <cell r="AT98">
            <v>6.2610293346467056</v>
          </cell>
          <cell r="AV98">
            <v>3.8035158042487387</v>
          </cell>
          <cell r="AW98">
            <v>6.0423347114574604</v>
          </cell>
          <cell r="AZ98">
            <v>4.9174920590214226</v>
          </cell>
          <cell r="BA98">
            <v>3.258713721625782</v>
          </cell>
          <cell r="BB98">
            <v>5.2936863596813506</v>
          </cell>
          <cell r="BC98">
            <v>12.674442532570168</v>
          </cell>
          <cell r="BD98">
            <v>5.0042089879135121</v>
          </cell>
          <cell r="BK98">
            <v>5.2715471058521119</v>
          </cell>
          <cell r="BL98">
            <v>3.1457563165698454</v>
          </cell>
          <cell r="BM98">
            <v>12.447934319023084</v>
          </cell>
          <cell r="BN98">
            <v>7.4496418847699477</v>
          </cell>
          <cell r="BO98" t="str">
            <v>…</v>
          </cell>
          <cell r="BP98">
            <v>-1.218836030897497</v>
          </cell>
        </row>
        <row r="99">
          <cell r="B99" t="str">
            <v>NDA of banking sector 2/</v>
          </cell>
          <cell r="BO99">
            <v>8.3393650310108924</v>
          </cell>
        </row>
        <row r="100">
          <cell r="B100" t="str">
            <v>NDA growth (as percent of base period M3) 2/</v>
          </cell>
          <cell r="BO100">
            <v>7.4496418847699477</v>
          </cell>
        </row>
        <row r="102">
          <cell r="B102" t="str">
            <v>Other Items Net of banking sector</v>
          </cell>
        </row>
        <row r="103">
          <cell r="B103" t="str">
            <v xml:space="preserve">  Other items net of banking sector</v>
          </cell>
          <cell r="F103">
            <v>7.8769008555393594</v>
          </cell>
          <cell r="H103">
            <v>-74.107176188147633</v>
          </cell>
          <cell r="J103">
            <v>-105.93090117413946</v>
          </cell>
          <cell r="L103">
            <v>351.58123192964297</v>
          </cell>
          <cell r="N103">
            <v>-2260.5449519550725</v>
          </cell>
          <cell r="P103">
            <v>-7.0672946419382594</v>
          </cell>
          <cell r="S103">
            <v>73.644757678399969</v>
          </cell>
          <cell r="V103">
            <v>51.637491049465069</v>
          </cell>
          <cell r="AB103">
            <v>112.59664431050265</v>
          </cell>
          <cell r="AE103">
            <v>25.150717053716743</v>
          </cell>
          <cell r="AI103">
            <v>34.162335734595061</v>
          </cell>
          <cell r="AM103">
            <v>95.490944661271755</v>
          </cell>
          <cell r="AQ103">
            <v>31.86598081214531</v>
          </cell>
          <cell r="AR103">
            <v>47.536704339810676</v>
          </cell>
          <cell r="AS103">
            <v>51.683336642437141</v>
          </cell>
          <cell r="AT103">
            <v>75.125556139043908</v>
          </cell>
          <cell r="AV103">
            <v>55.900339623080363</v>
          </cell>
          <cell r="AW103">
            <v>38.519097601749344</v>
          </cell>
          <cell r="AZ103">
            <v>74.002363459154409</v>
          </cell>
          <cell r="BA103">
            <v>58.278385481509211</v>
          </cell>
          <cell r="BB103">
            <v>56.767472426681941</v>
          </cell>
          <cell r="BC103">
            <v>76.193759978417347</v>
          </cell>
          <cell r="BD103">
            <v>34.015832431833879</v>
          </cell>
          <cell r="BK103">
            <v>50.753789826893666</v>
          </cell>
          <cell r="BL103">
            <v>52.459891542645124</v>
          </cell>
          <cell r="BM103">
            <v>64.303887065617587</v>
          </cell>
          <cell r="BN103">
            <v>97.961868943071238</v>
          </cell>
          <cell r="BO103" t="str">
            <v>…</v>
          </cell>
          <cell r="BP103" t="str">
            <v>…</v>
          </cell>
          <cell r="BQ103" t="str">
            <v>…</v>
          </cell>
        </row>
        <row r="104">
          <cell r="B104" t="str">
            <v xml:space="preserve">   12 month as % of base period M3X</v>
          </cell>
          <cell r="F104">
            <v>-0.88931404630249833</v>
          </cell>
          <cell r="H104">
            <v>7.6189117570947955</v>
          </cell>
          <cell r="J104">
            <v>9.5882153813848436</v>
          </cell>
          <cell r="L104">
            <v>-7.3924729550702395</v>
          </cell>
          <cell r="N104">
            <v>-9.5291687276182113</v>
          </cell>
          <cell r="P104">
            <v>0.54856114239744558</v>
          </cell>
          <cell r="S104">
            <v>-4.4411211829895887</v>
          </cell>
          <cell r="V104">
            <v>-3.7429377344772572</v>
          </cell>
          <cell r="AB104">
            <v>-6.3765932923647126</v>
          </cell>
          <cell r="AE104">
            <v>-2.2429219024156328</v>
          </cell>
          <cell r="AI104">
            <v>-2.9899677916359941</v>
          </cell>
          <cell r="AM104">
            <v>-8.4617069705946832</v>
          </cell>
          <cell r="AQ104">
            <v>-3.4089117997561189</v>
          </cell>
          <cell r="AR104">
            <v>-5.1913778392181804</v>
          </cell>
          <cell r="AS104">
            <v>-5.61343979217623</v>
          </cell>
          <cell r="AT104">
            <v>-7.0487274283293617</v>
          </cell>
          <cell r="AV104">
            <v>-6.4416862330811577</v>
          </cell>
          <cell r="AW104">
            <v>-4.3865433032755483</v>
          </cell>
          <cell r="AZ104">
            <v>-7.3391756247163986</v>
          </cell>
          <cell r="BA104">
            <v>-6.9804206567299092</v>
          </cell>
          <cell r="BB104">
            <v>-7.4868009116386931</v>
          </cell>
          <cell r="BC104">
            <v>-10.812544855495988</v>
          </cell>
          <cell r="BD104">
            <v>-5.073929569398798</v>
          </cell>
          <cell r="BK104">
            <v>-7.6362746178581045</v>
          </cell>
          <cell r="BL104">
            <v>-7.2000754547016692</v>
          </cell>
          <cell r="BM104">
            <v>-7.8262696538742311</v>
          </cell>
          <cell r="BN104">
            <v>-11.922700743792115</v>
          </cell>
          <cell r="BP104">
            <v>-8.710173228698368</v>
          </cell>
        </row>
        <row r="106">
          <cell r="B106" t="str">
            <v>Private sector credit</v>
          </cell>
        </row>
        <row r="107">
          <cell r="B107" t="str">
            <v xml:space="preserve">   3 month</v>
          </cell>
          <cell r="AB107">
            <v>7.3982708574998002</v>
          </cell>
          <cell r="AC107">
            <v>0</v>
          </cell>
          <cell r="AD107">
            <v>0</v>
          </cell>
          <cell r="AE107">
            <v>4.338235198243634</v>
          </cell>
          <cell r="AF107">
            <v>0</v>
          </cell>
          <cell r="AG107">
            <v>0</v>
          </cell>
          <cell r="AH107">
            <v>0</v>
          </cell>
          <cell r="AI107">
            <v>4.5190506052862567</v>
          </cell>
          <cell r="AJ107">
            <v>0</v>
          </cell>
          <cell r="AK107">
            <v>0</v>
          </cell>
          <cell r="AL107">
            <v>0</v>
          </cell>
          <cell r="AM107">
            <v>2.5926787004888263</v>
          </cell>
          <cell r="AN107">
            <v>0</v>
          </cell>
          <cell r="AO107">
            <v>0</v>
          </cell>
          <cell r="AP107">
            <v>0</v>
          </cell>
          <cell r="AQ107">
            <v>3.6096668198661641</v>
          </cell>
          <cell r="AR107">
            <v>5.2515902071549547</v>
          </cell>
          <cell r="AS107">
            <v>3.6961601616773976</v>
          </cell>
          <cell r="AT107">
            <v>3.6566503602037503</v>
          </cell>
          <cell r="AU107">
            <v>4.6635139392105618</v>
          </cell>
          <cell r="AV107">
            <v>1.9464980718942648</v>
          </cell>
          <cell r="AW107">
            <v>2.7662403378148515</v>
          </cell>
          <cell r="AX107">
            <v>4.6635139392105618</v>
          </cell>
          <cell r="AY107">
            <v>2</v>
          </cell>
          <cell r="AZ107">
            <v>4.0490460001388673</v>
          </cell>
          <cell r="BA107">
            <v>2.4849937908602682</v>
          </cell>
          <cell r="BB107">
            <v>4.2674542407611593</v>
          </cell>
          <cell r="BC107">
            <v>7.1678941928829731</v>
          </cell>
          <cell r="BD107">
            <v>3.1548304779087655</v>
          </cell>
          <cell r="BI107">
            <v>1</v>
          </cell>
          <cell r="BK107">
            <v>4.8792123866938431</v>
          </cell>
          <cell r="BL107">
            <v>4.5750055122117717</v>
          </cell>
          <cell r="BM107">
            <v>5.9166632893810078</v>
          </cell>
          <cell r="BN107">
            <v>0</v>
          </cell>
          <cell r="BO107">
            <v>0</v>
          </cell>
          <cell r="BP107">
            <v>1.6</v>
          </cell>
          <cell r="BQ107">
            <v>2</v>
          </cell>
        </row>
        <row r="108">
          <cell r="B108" t="str">
            <v xml:space="preserve">   6 month</v>
          </cell>
          <cell r="AB108">
            <v>15.532076556395523</v>
          </cell>
          <cell r="AC108">
            <v>0</v>
          </cell>
          <cell r="AD108">
            <v>0</v>
          </cell>
          <cell r="AE108">
            <v>12.057460446144885</v>
          </cell>
          <cell r="AF108">
            <v>0</v>
          </cell>
          <cell r="AG108">
            <v>0</v>
          </cell>
          <cell r="AH108">
            <v>0</v>
          </cell>
          <cell r="AI108">
            <v>9.0533328475148611</v>
          </cell>
          <cell r="AJ108">
            <v>7.4905933511090872</v>
          </cell>
          <cell r="AK108">
            <v>7.0227141961889616</v>
          </cell>
          <cell r="AL108">
            <v>0</v>
          </cell>
          <cell r="AM108">
            <v>7.2288937682826404</v>
          </cell>
          <cell r="AN108">
            <v>6.5196647252558693</v>
          </cell>
          <cell r="AO108">
            <v>7.2732031145677833</v>
          </cell>
          <cell r="AP108">
            <v>0</v>
          </cell>
          <cell r="AQ108">
            <v>6.2959325831522639</v>
          </cell>
          <cell r="AR108">
            <v>6.8231504294768319</v>
          </cell>
          <cell r="AS108">
            <v>7.3432962130879575</v>
          </cell>
          <cell r="AT108">
            <v>7.3983100748407082</v>
          </cell>
          <cell r="AU108">
            <v>8.4415180743802498</v>
          </cell>
          <cell r="AV108">
            <v>7.3003103811752901</v>
          </cell>
          <cell r="AW108">
            <v>6.5646451728348154</v>
          </cell>
          <cell r="AX108">
            <v>9.544511501033238</v>
          </cell>
          <cell r="AY108">
            <v>5.7297833674078369</v>
          </cell>
          <cell r="AZ108">
            <v>7.8537558154915033</v>
          </cell>
          <cell r="BA108">
            <v>5.3199750293100978</v>
          </cell>
          <cell r="BB108">
            <v>8.0179983822023857</v>
          </cell>
          <cell r="BC108">
            <v>10.132415711233268</v>
          </cell>
          <cell r="BD108">
            <v>9.0141874583742787</v>
          </cell>
          <cell r="BI108">
            <v>5.0895364601402537</v>
          </cell>
          <cell r="BK108">
            <v>9.225675588893111</v>
          </cell>
          <cell r="BL108">
            <v>9.0376960197188652</v>
          </cell>
          <cell r="BM108">
            <v>10.970926026353766</v>
          </cell>
          <cell r="BN108">
            <v>0</v>
          </cell>
          <cell r="BO108">
            <v>0</v>
          </cell>
          <cell r="BP108">
            <v>6.4482748429624648</v>
          </cell>
          <cell r="BQ108">
            <v>3.0200000000000005</v>
          </cell>
        </row>
        <row r="109">
          <cell r="B109" t="str">
            <v xml:space="preserve">  12 month</v>
          </cell>
          <cell r="F109">
            <v>19.86090294727363</v>
          </cell>
          <cell r="G109">
            <v>18.095725609381841</v>
          </cell>
          <cell r="H109">
            <v>18.897446821665831</v>
          </cell>
          <cell r="J109">
            <v>13.732004870807057</v>
          </cell>
          <cell r="L109">
            <v>3.6824613565059616</v>
          </cell>
          <cell r="M109" t="e">
            <v>#DIV/0!</v>
          </cell>
          <cell r="N109">
            <v>13.010805643798573</v>
          </cell>
          <cell r="O109" t="e">
            <v>#DIV/0!</v>
          </cell>
          <cell r="P109">
            <v>23.538144596113607</v>
          </cell>
          <cell r="S109">
            <v>27.777550235366387</v>
          </cell>
          <cell r="V109">
            <v>30.318748130254036</v>
          </cell>
          <cell r="Y109">
            <v>35.421892419037391</v>
          </cell>
          <cell r="AB109">
            <v>35.432585234268728</v>
          </cell>
          <cell r="AC109">
            <v>0</v>
          </cell>
          <cell r="AD109">
            <v>0</v>
          </cell>
          <cell r="AE109">
            <v>33.374020538204483</v>
          </cell>
          <cell r="AF109">
            <v>0</v>
          </cell>
          <cell r="AG109">
            <v>0</v>
          </cell>
          <cell r="AI109">
            <v>25.991579992691683</v>
          </cell>
          <cell r="AM109">
            <v>20.157975221232039</v>
          </cell>
          <cell r="AP109">
            <v>0</v>
          </cell>
          <cell r="AQ109">
            <v>15.919257163275047</v>
          </cell>
          <cell r="AR109">
            <v>14.824838232992477</v>
          </cell>
          <cell r="AS109">
            <v>14.881709114901653</v>
          </cell>
          <cell r="AT109">
            <v>15.162019819081763</v>
          </cell>
          <cell r="AU109">
            <v>16.280640216690223</v>
          </cell>
          <cell r="AV109">
            <v>14.295930867186835</v>
          </cell>
          <cell r="AW109">
            <v>14.315308264573545</v>
          </cell>
          <cell r="AX109">
            <v>16.44136009368178</v>
          </cell>
          <cell r="AY109">
            <v>12.386459248532766</v>
          </cell>
          <cell r="AZ109">
            <v>14.644155570032535</v>
          </cell>
          <cell r="BA109">
            <v>13.415657922639523</v>
          </cell>
          <cell r="BB109">
            <v>15.020212477193873</v>
          </cell>
          <cell r="BC109" t="e">
            <v>#DIV/0!</v>
          </cell>
          <cell r="BD109">
            <v>17.079395072112913</v>
          </cell>
          <cell r="BI109">
            <v>12.864386223674229</v>
          </cell>
          <cell r="BK109">
            <v>17.199488922817928</v>
          </cell>
          <cell r="BL109">
            <v>16.195633868047654</v>
          </cell>
          <cell r="BM109">
            <v>19.686311582653303</v>
          </cell>
          <cell r="BN109">
            <v>18.425364864484848</v>
          </cell>
          <cell r="BO109">
            <v>0</v>
          </cell>
          <cell r="BP109">
            <v>14.808462418932011</v>
          </cell>
          <cell r="BQ109">
            <v>11.110939241119366</v>
          </cell>
        </row>
        <row r="110">
          <cell r="B110" t="str">
            <v xml:space="preserve">  Private sector credit including to nondeposit fin. enterprises  </v>
          </cell>
        </row>
        <row r="111">
          <cell r="B111" t="str">
            <v xml:space="preserve">   and foreign currency credits (FCCs) to residents </v>
          </cell>
          <cell r="BO111" t="str">
            <v>…</v>
          </cell>
        </row>
        <row r="112">
          <cell r="B112" t="str">
            <v xml:space="preserve">Private sector credit excluding FCCs  </v>
          </cell>
        </row>
        <row r="113">
          <cell r="B113" t="str">
            <v xml:space="preserve">   and credit to nondepository fin. enterp. 3/</v>
          </cell>
          <cell r="BN113">
            <v>19.686311582653303</v>
          </cell>
          <cell r="BO113">
            <v>19.686311582653303</v>
          </cell>
        </row>
        <row r="114">
          <cell r="B114" t="str">
            <v>Private sector credit with FCCs (in Ksh million)</v>
          </cell>
        </row>
        <row r="117">
          <cell r="B117" t="str">
            <v>Non-bank holdings of government debt</v>
          </cell>
        </row>
        <row r="118">
          <cell r="B118" t="str">
            <v>Arrears (securitized)</v>
          </cell>
        </row>
        <row r="119">
          <cell r="B119" t="str">
            <v>Stock of domestic debt (millions of Kenya shillings)</v>
          </cell>
        </row>
        <row r="121">
          <cell r="B121" t="str">
            <v>Multiplier (M3/RM)</v>
          </cell>
          <cell r="D121">
            <v>5.5970182451368542</v>
          </cell>
          <cell r="E121">
            <v>5.7186356361471233</v>
          </cell>
          <cell r="F121">
            <v>5.7948903082477088</v>
          </cell>
          <cell r="G121">
            <v>5.9280161655172421</v>
          </cell>
          <cell r="H121">
            <v>5.1332918820191971</v>
          </cell>
          <cell r="I121">
            <v>0</v>
          </cell>
          <cell r="J121">
            <v>5.1115095819791554</v>
          </cell>
          <cell r="K121">
            <v>0</v>
          </cell>
          <cell r="L121">
            <v>3.8353270673122566</v>
          </cell>
          <cell r="M121">
            <v>3.8399943790620061</v>
          </cell>
          <cell r="N121">
            <v>4.2153978178251812</v>
          </cell>
          <cell r="O121">
            <v>4.1249889400106179</v>
          </cell>
          <cell r="P121">
            <v>3.7208388892906212</v>
          </cell>
          <cell r="Q121">
            <v>0</v>
          </cell>
          <cell r="R121">
            <v>0</v>
          </cell>
          <cell r="S121">
            <v>3.9709453736826839</v>
          </cell>
          <cell r="T121">
            <v>0</v>
          </cell>
          <cell r="U121">
            <v>0</v>
          </cell>
          <cell r="V121">
            <v>4.079020006801179</v>
          </cell>
          <cell r="W121">
            <v>0</v>
          </cell>
          <cell r="X121">
            <v>0</v>
          </cell>
          <cell r="Y121">
            <v>3.7302404594580114</v>
          </cell>
          <cell r="Z121">
            <v>0</v>
          </cell>
          <cell r="AA121">
            <v>0</v>
          </cell>
          <cell r="AB121">
            <v>3.2533879757130313</v>
          </cell>
          <cell r="AC121">
            <v>3.4298877478471739</v>
          </cell>
          <cell r="AD121">
            <v>3.3868809663690942</v>
          </cell>
          <cell r="AE121">
            <v>3.5728321656842814</v>
          </cell>
          <cell r="AF121">
            <v>3.4166050184847983</v>
          </cell>
          <cell r="AG121">
            <v>3.6005177566045905</v>
          </cell>
          <cell r="AH121">
            <v>0</v>
          </cell>
          <cell r="AI121">
            <v>3.7152129333986363</v>
          </cell>
          <cell r="AJ121">
            <v>3.5042720538720542</v>
          </cell>
          <cell r="AK121">
            <v>3.5622209112486107</v>
          </cell>
          <cell r="AL121">
            <v>0</v>
          </cell>
          <cell r="AM121">
            <v>3.4664066946060683</v>
          </cell>
          <cell r="AN121">
            <v>3.5103339641393583</v>
          </cell>
          <cell r="AO121">
            <v>3.4037145876044521</v>
          </cell>
          <cell r="AP121">
            <v>0</v>
          </cell>
          <cell r="AQ121">
            <v>3.4872324397339982</v>
          </cell>
          <cell r="AR121">
            <v>3.3621669671163055</v>
          </cell>
          <cell r="AS121">
            <v>3.5033507073715562</v>
          </cell>
          <cell r="AT121">
            <v>3.4787030614245795</v>
          </cell>
          <cell r="AU121">
            <v>3.5642384257406041</v>
          </cell>
          <cell r="AV121">
            <v>3.3872266072181718</v>
          </cell>
          <cell r="AW121">
            <v>3.6001703880779208</v>
          </cell>
          <cell r="AX121" t="e">
            <v>#REF!</v>
          </cell>
          <cell r="AY121" t="e">
            <v>#REF!</v>
          </cell>
          <cell r="AZ121">
            <v>3.8</v>
          </cell>
          <cell r="BA121">
            <v>3.6769383438226306</v>
          </cell>
          <cell r="BB121">
            <v>3.5776186998534416</v>
          </cell>
          <cell r="BC121">
            <v>3.4053561691369651</v>
          </cell>
          <cell r="BD121">
            <v>3.4053561691369651</v>
          </cell>
          <cell r="BE121">
            <v>0</v>
          </cell>
          <cell r="BF121">
            <v>0</v>
          </cell>
          <cell r="BG121">
            <v>0</v>
          </cell>
          <cell r="BH121">
            <v>0</v>
          </cell>
          <cell r="BI121" t="e">
            <v>#REF!</v>
          </cell>
          <cell r="BJ121">
            <v>3.4053561691369651</v>
          </cell>
          <cell r="BK121">
            <v>3.7612918196584815</v>
          </cell>
          <cell r="BL121">
            <v>3.7356267861695134</v>
          </cell>
          <cell r="BM121">
            <v>3.885277736028161</v>
          </cell>
          <cell r="BN121">
            <v>3.885277736028161</v>
          </cell>
          <cell r="BO121">
            <v>3.885277736028161</v>
          </cell>
          <cell r="BP121">
            <v>3.6983636081020963</v>
          </cell>
          <cell r="BQ121" t="e">
            <v>#REF!</v>
          </cell>
        </row>
        <row r="131">
          <cell r="B131" t="str">
            <v>M3/RM</v>
          </cell>
        </row>
        <row r="132">
          <cell r="B132" t="str">
            <v>- end period</v>
          </cell>
          <cell r="D132">
            <v>5.5970182451368542</v>
          </cell>
          <cell r="E132">
            <v>5.7186356361471233</v>
          </cell>
          <cell r="F132">
            <v>5.7948903082477088</v>
          </cell>
          <cell r="G132">
            <v>5.9280161655172421</v>
          </cell>
          <cell r="H132">
            <v>5.1332918820191971</v>
          </cell>
          <cell r="J132">
            <v>5.1115095819791554</v>
          </cell>
          <cell r="L132">
            <v>3.8353270673122566</v>
          </cell>
          <cell r="M132">
            <v>3.8399943790620061</v>
          </cell>
          <cell r="N132">
            <v>4.2153978178251812</v>
          </cell>
          <cell r="O132">
            <v>4.1249889400106179</v>
          </cell>
          <cell r="P132">
            <v>3.7208388892906212</v>
          </cell>
          <cell r="S132">
            <v>3.9709453736826839</v>
          </cell>
          <cell r="V132">
            <v>4.079020006801179</v>
          </cell>
          <cell r="Y132">
            <v>3.7302404594580114</v>
          </cell>
          <cell r="AB132">
            <v>3.2533879757130313</v>
          </cell>
          <cell r="AC132">
            <v>3.4298877478471739</v>
          </cell>
          <cell r="AD132">
            <v>3.3868809663690942</v>
          </cell>
          <cell r="AE132">
            <v>3.5728321656842814</v>
          </cell>
          <cell r="AF132">
            <v>3.4166050184847983</v>
          </cell>
          <cell r="AG132">
            <v>3.6005177566045905</v>
          </cell>
          <cell r="AI132">
            <v>3.7152129333986363</v>
          </cell>
          <cell r="AJ132">
            <v>3.5042720538720542</v>
          </cell>
          <cell r="AK132">
            <v>3.5622209112486107</v>
          </cell>
          <cell r="AM132">
            <v>3.4664066946060683</v>
          </cell>
          <cell r="AN132">
            <v>3.5103339641393583</v>
          </cell>
          <cell r="AO132">
            <v>3.4037145876044521</v>
          </cell>
          <cell r="AP132">
            <v>0</v>
          </cell>
          <cell r="AQ132">
            <v>3.4872324397339982</v>
          </cell>
          <cell r="AR132">
            <v>3.3621669671163055</v>
          </cell>
          <cell r="AS132">
            <v>3.5033507073715562</v>
          </cell>
          <cell r="AT132">
            <v>3.4787030614245795</v>
          </cell>
          <cell r="AU132">
            <v>3.5642384257406041</v>
          </cell>
          <cell r="AV132">
            <v>3.3872266072181718</v>
          </cell>
          <cell r="AW132">
            <v>3.6001703880779208</v>
          </cell>
          <cell r="AX132" t="e">
            <v>#REF!</v>
          </cell>
          <cell r="AY132" t="e">
            <v>#REF!</v>
          </cell>
          <cell r="AZ132">
            <v>3.8</v>
          </cell>
          <cell r="BA132">
            <v>3.6769383438226306</v>
          </cell>
          <cell r="BB132">
            <v>3.5776186998534416</v>
          </cell>
          <cell r="BC132">
            <v>3.4053561691369651</v>
          </cell>
          <cell r="BD132">
            <v>3.4053561691369651</v>
          </cell>
          <cell r="BI132" t="e">
            <v>#REF!</v>
          </cell>
          <cell r="BK132">
            <v>3.7612918196584815</v>
          </cell>
          <cell r="BL132">
            <v>3.7356267861695134</v>
          </cell>
          <cell r="BM132">
            <v>3.885277736028161</v>
          </cell>
          <cell r="BN132">
            <v>3.885277736028161</v>
          </cell>
          <cell r="BO132">
            <v>3.885277736028161</v>
          </cell>
          <cell r="BP132">
            <v>3.6983636081020963</v>
          </cell>
          <cell r="BQ132" t="e">
            <v>#REF!</v>
          </cell>
        </row>
        <row r="133">
          <cell r="A133" t="str">
            <v>|</v>
          </cell>
          <cell r="B133" t="str">
            <v>- period average</v>
          </cell>
          <cell r="S133">
            <v>3.7909809857854904</v>
          </cell>
          <cell r="V133">
            <v>3.9799204976958524</v>
          </cell>
          <cell r="Y133">
            <v>3.7115255923770976</v>
          </cell>
          <cell r="AB133">
            <v>3.4160883203067391</v>
          </cell>
          <cell r="AE133">
            <v>3.4229399285363975</v>
          </cell>
          <cell r="AI133">
            <v>3.5416949528256141</v>
          </cell>
          <cell r="AJ133">
            <v>3.61228045575518</v>
          </cell>
          <cell r="AK133">
            <v>3.5408946105171286</v>
          </cell>
          <cell r="AM133">
            <v>3.4949422527314749</v>
          </cell>
        </row>
        <row r="134">
          <cell r="B134" t="str">
            <v>Cu/Dep ratio</v>
          </cell>
          <cell r="D134">
            <v>13.96757204415171</v>
          </cell>
          <cell r="E134">
            <v>13.256007366881791</v>
          </cell>
          <cell r="F134">
            <v>13.887615429956121</v>
          </cell>
          <cell r="G134">
            <v>13.434291213605093</v>
          </cell>
          <cell r="H134">
            <v>14.922178819066842</v>
          </cell>
          <cell r="I134" t="e">
            <v>#DIV/0!</v>
          </cell>
          <cell r="J134">
            <v>14.87411113816292</v>
          </cell>
          <cell r="K134" t="e">
            <v>#DIV/0!</v>
          </cell>
          <cell r="L134">
            <v>15.095871677255762</v>
          </cell>
          <cell r="M134">
            <v>14.264704574678747</v>
          </cell>
          <cell r="N134">
            <v>13.438419614932897</v>
          </cell>
          <cell r="O134">
            <v>13.117424940364234</v>
          </cell>
          <cell r="P134">
            <v>13.6526125019201</v>
          </cell>
          <cell r="Q134" t="e">
            <v>#DIV/0!</v>
          </cell>
          <cell r="R134" t="e">
            <v>#DIV/0!</v>
          </cell>
          <cell r="S134">
            <v>13.75056403778502</v>
          </cell>
          <cell r="T134" t="e">
            <v>#DIV/0!</v>
          </cell>
          <cell r="U134" t="e">
            <v>#DIV/0!</v>
          </cell>
          <cell r="V134">
            <v>13.586273392688719</v>
          </cell>
          <cell r="W134" t="e">
            <v>#DIV/0!</v>
          </cell>
          <cell r="X134" t="e">
            <v>#DIV/0!</v>
          </cell>
          <cell r="Y134">
            <v>13.648579516887761</v>
          </cell>
          <cell r="Z134" t="e">
            <v>#DIV/0!</v>
          </cell>
          <cell r="AA134" t="e">
            <v>#DIV/0!</v>
          </cell>
          <cell r="AB134">
            <v>14.195221710408221</v>
          </cell>
          <cell r="AC134">
            <v>13.44360097489078</v>
          </cell>
          <cell r="AD134">
            <v>13.701288304979192</v>
          </cell>
          <cell r="AE134">
            <v>13.339327416171628</v>
          </cell>
          <cell r="AF134">
            <v>12.94138118400058</v>
          </cell>
          <cell r="AG134">
            <v>12.888030238069085</v>
          </cell>
          <cell r="AH134" t="e">
            <v>#DIV/0!</v>
          </cell>
          <cell r="AI134">
            <v>12.670072149817752</v>
          </cell>
          <cell r="AJ134">
            <v>12.453675757117502</v>
          </cell>
          <cell r="AK134">
            <v>12.746836839175341</v>
          </cell>
          <cell r="AL134">
            <v>13.999988427502188</v>
          </cell>
          <cell r="AM134">
            <v>12.183937994518832</v>
          </cell>
          <cell r="AN134">
            <v>12.39000029985192</v>
          </cell>
          <cell r="AO134">
            <v>13.073756179016979</v>
          </cell>
          <cell r="AP134">
            <v>0</v>
          </cell>
          <cell r="AQ134">
            <v>12.765492765492764</v>
          </cell>
          <cell r="AR134">
            <v>12.990984900742825</v>
          </cell>
          <cell r="AS134">
            <v>12.44809916351042</v>
          </cell>
          <cell r="AT134">
            <v>12.285630687659665</v>
          </cell>
          <cell r="AU134">
            <v>11.869336614833873</v>
          </cell>
          <cell r="AV134">
            <v>11.914971552338521</v>
          </cell>
          <cell r="AW134">
            <v>11.526820152771826</v>
          </cell>
          <cell r="AX134" t="e">
            <v>#REF!</v>
          </cell>
          <cell r="AY134" t="e">
            <v>#REF!</v>
          </cell>
          <cell r="AZ134">
            <v>11.548683256825321</v>
          </cell>
          <cell r="BA134">
            <v>11.798288100871829</v>
          </cell>
          <cell r="BB134">
            <v>12.356341055171457</v>
          </cell>
          <cell r="BC134">
            <v>12.316219298353177</v>
          </cell>
          <cell r="BD134">
            <v>12.316219298353177</v>
          </cell>
          <cell r="BI134" t="e">
            <v>#REF!</v>
          </cell>
          <cell r="BK134">
            <v>12.938341229896553</v>
          </cell>
          <cell r="BL134">
            <v>13.637569538829503</v>
          </cell>
          <cell r="BM134">
            <v>12.624073732321836</v>
          </cell>
          <cell r="BN134">
            <v>13.981241148906056</v>
          </cell>
          <cell r="BO134">
            <v>12.827158044522111</v>
          </cell>
          <cell r="BP134">
            <v>13.895216400911162</v>
          </cell>
          <cell r="BQ134" t="e">
            <v>#REF!</v>
          </cell>
        </row>
        <row r="135">
          <cell r="B135" t="str">
            <v>Reserves/deposits</v>
          </cell>
          <cell r="D135">
            <v>6.5548142143846189</v>
          </cell>
          <cell r="E135">
            <v>6.5487178460689925</v>
          </cell>
          <cell r="F135">
            <v>5.9221646823715028</v>
          </cell>
          <cell r="G135">
            <v>5.7009958784650294</v>
          </cell>
          <cell r="H135">
            <v>7.8461227297813991</v>
          </cell>
          <cell r="I135" t="e">
            <v>#DIV/0!</v>
          </cell>
          <cell r="J135">
            <v>8.0225908785304227</v>
          </cell>
          <cell r="K135" t="e">
            <v>#DIV/0!</v>
          </cell>
          <cell r="L135">
            <v>15.528378709108035</v>
          </cell>
          <cell r="M135">
            <v>16.043879198304083</v>
          </cell>
          <cell r="N135">
            <v>13.872149034901179</v>
          </cell>
          <cell r="O135">
            <v>14.732119341886673</v>
          </cell>
          <cell r="P135">
            <v>17.19371722946315</v>
          </cell>
          <cell r="Q135" t="e">
            <v>#DIV/0!</v>
          </cell>
          <cell r="R135" t="e">
            <v>#DIV/0!</v>
          </cell>
          <cell r="S135">
            <v>15.168382455710821</v>
          </cell>
          <cell r="T135" t="e">
            <v>#DIV/0!</v>
          </cell>
          <cell r="U135" t="e">
            <v>#DIV/0!</v>
          </cell>
          <cell r="V135">
            <v>14.617542137072054</v>
          </cell>
          <cell r="W135" t="e">
            <v>#DIV/0!</v>
          </cell>
          <cell r="X135" t="e">
            <v>#DIV/0!</v>
          </cell>
          <cell r="Y135">
            <v>17.306208784729314</v>
          </cell>
          <cell r="Z135" t="e">
            <v>#DIV/0!</v>
          </cell>
          <cell r="AA135" t="e">
            <v>#DIV/0!</v>
          </cell>
          <cell r="AB135">
            <v>21.480716234918969</v>
          </cell>
          <cell r="AC135">
            <v>20.228912544579693</v>
          </cell>
          <cell r="AD135">
            <v>20.430799065789408</v>
          </cell>
          <cell r="AE135">
            <v>18.909273799698518</v>
          </cell>
          <cell r="AF135">
            <v>20.65917811736692</v>
          </cell>
          <cell r="AG135">
            <v>18.926670536622421</v>
          </cell>
          <cell r="AH135" t="e">
            <v>#DIV/0!</v>
          </cell>
          <cell r="AI135">
            <v>18.111614953727358</v>
          </cell>
          <cell r="AJ135">
            <v>20.167243083541244</v>
          </cell>
          <cell r="AK135">
            <v>19.406371362036442</v>
          </cell>
          <cell r="AL135">
            <v>21.899556474152842</v>
          </cell>
          <cell r="AM135">
            <v>20.745071978563395</v>
          </cell>
          <cell r="AN135">
            <v>20.127600911479274</v>
          </cell>
          <cell r="AO135">
            <v>20.644537447251494</v>
          </cell>
          <cell r="AP135">
            <v>0</v>
          </cell>
          <cell r="AQ135">
            <v>20.067007734311751</v>
          </cell>
          <cell r="AR135">
            <v>21.153228651817134</v>
          </cell>
          <cell r="AS135">
            <v>20.110613140078193</v>
          </cell>
          <cell r="AT135">
            <v>20.511685773912713</v>
          </cell>
          <cell r="AU135">
            <v>20</v>
          </cell>
          <cell r="AV135">
            <v>21.656557905649752</v>
          </cell>
          <cell r="AW135">
            <v>19.954434660046036</v>
          </cell>
          <cell r="AX135" t="e">
            <v>#REF!</v>
          </cell>
          <cell r="AY135" t="e">
            <v>#REF!</v>
          </cell>
          <cell r="AZ135">
            <v>18.285609696575285</v>
          </cell>
          <cell r="BA135">
            <v>19.165623901006782</v>
          </cell>
          <cell r="BB135">
            <v>19.614080869775965</v>
          </cell>
          <cell r="BC135">
            <v>21.332073210865182</v>
          </cell>
          <cell r="BD135">
            <v>21.332073210865182</v>
          </cell>
          <cell r="BI135" t="e">
            <v>#REF!</v>
          </cell>
          <cell r="BK135">
            <v>17.71020057939495</v>
          </cell>
          <cell r="BL135">
            <v>17.363067061352204</v>
          </cell>
          <cell r="BM135">
            <v>13.864898507439117</v>
          </cell>
          <cell r="BN135">
            <v>15.858044534027313</v>
          </cell>
          <cell r="BO135">
            <v>14.087944050170753</v>
          </cell>
          <cell r="BP135">
            <v>17.5</v>
          </cell>
          <cell r="BQ135" t="e">
            <v>#REF!</v>
          </cell>
        </row>
        <row r="136">
          <cell r="B136" t="str">
            <v>Velocity (average)</v>
          </cell>
          <cell r="AB136" t="e">
            <v>#REF!</v>
          </cell>
          <cell r="AI136" t="e">
            <v>#REF!</v>
          </cell>
          <cell r="AQ136" t="e">
            <v>#REF!</v>
          </cell>
          <cell r="AY136" t="e">
            <v>#REF!</v>
          </cell>
          <cell r="BQ136" t="e">
            <v>#REF!</v>
          </cell>
        </row>
        <row r="138">
          <cell r="A138" t="str">
            <v>1/ Calculated at the accounting exchange rate of K Sh 61.98/US$.</v>
          </cell>
        </row>
        <row r="140">
          <cell r="B140" t="str">
            <v>Sources: Central Bank of Kenya and staff estimates</v>
          </cell>
        </row>
        <row r="142">
          <cell r="B142" t="str">
            <v>1/ In constant exchange rates prevailing on March 31, 2000.</v>
          </cell>
        </row>
        <row r="143">
          <cell r="B143" t="str">
            <v xml:space="preserve">2/ Until 1998 NDA was defined as M3 minus the foreign exchange position of the banking system, instead of M3X minus the NFA. This past measure of NDA is used here to </v>
          </cell>
        </row>
        <row r="144">
          <cell r="B144" t="str">
            <v xml:space="preserve">    calculate rates of growth against base periods for which there do not exist complete data for NFA. The series is provided up to 2000 to give a sense of developments over time,</v>
          </cell>
        </row>
        <row r="145">
          <cell r="B145" t="str">
            <v xml:space="preserve">    as the series of growth rates using the new definition of NDA is only available from December 1998 onward.</v>
          </cell>
        </row>
        <row r="146">
          <cell r="B146" t="str">
            <v xml:space="preserve">3/ Data on credit to nondeposit financial enterprises and foreign currency credits are not available before December 1997; thus growth rates using the inclusive definition </v>
          </cell>
        </row>
        <row r="147">
          <cell r="B147" t="str">
            <v xml:space="preserve">    of credit to the private sector are only available from December 1998 onward.</v>
          </cell>
        </row>
        <row r="148">
          <cell r="B148" t="str">
            <v>2/ Program refers to the October 2000 revised PRGF program in EBS/00/200 (9/28/00)</v>
          </cell>
        </row>
        <row r="149">
          <cell r="B149" t="str">
            <v>1/  includes items-in-transit</v>
          </cell>
        </row>
        <row r="150">
          <cell r="B150" t="str">
            <v>2/  excludes cash-in-till (Banks &amp; FH)</v>
          </cell>
        </row>
      </sheetData>
      <sheetData sheetId="4"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RMe"/>
      <sheetName val="TC"/>
      <sheetName val="Asp"/>
      <sheetName val="Out"/>
      <sheetName val="Weta"/>
      <sheetName val="New WETA"/>
      <sheetName val="T-BOP"/>
      <sheetName val="T-Rq"/>
      <sheetName val="T-IMF"/>
      <sheetName val="T-DSvc"/>
      <sheetName val="T-DSA"/>
      <sheetName val="CAPACITY"/>
      <sheetName val="Main"/>
      <sheetName val="Ind"/>
      <sheetName val="X"/>
      <sheetName val="X-Id"/>
      <sheetName val="M"/>
      <sheetName val="M-Id"/>
      <sheetName val="Dbt"/>
      <sheetName val="Svc"/>
      <sheetName val="Tr"/>
      <sheetName val="IMF"/>
      <sheetName val="Amt"/>
      <sheetName val="NEW-BIL"/>
      <sheetName val="Dsb"/>
      <sheetName val="Int"/>
      <sheetName val="Req"/>
      <sheetName val="BOG"/>
      <sheetName val="hipc2"/>
      <sheetName val="hipc1"/>
      <sheetName val="NEWDSA"/>
      <sheetName val="Null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TOC"/>
      <sheetName val="1_GDPMP"/>
      <sheetName val="2_GDPS"/>
      <sheetName val="3_GDPS2"/>
      <sheetName val="4_GDPS3"/>
      <sheetName val="5_SUR2"/>
      <sheetName val="6_SIEA"/>
      <sheetName val="7_AIP"/>
      <sheetName val="8_MP"/>
      <sheetName val="9_SQIP"/>
      <sheetName val="10_CUM"/>
      <sheetName val="11_ASTC"/>
      <sheetName val="12_POR"/>
      <sheetName val="13_RPPP"/>
      <sheetName val="14_RPPP2"/>
      <sheetName val="15_PCEW"/>
      <sheetName val="16_CPI"/>
      <sheetName val="17_EFS"/>
      <sheetName val="18_TO"/>
      <sheetName val="19_CGO"/>
      <sheetName val="20_CGR"/>
      <sheetName val="21_CGE"/>
      <sheetName val="22_SD"/>
      <sheetName val="23_SDME"/>
      <sheetName val="24_MS"/>
      <sheetName val="25_SA"/>
      <sheetName val="26_SA2"/>
      <sheetName val="27_CPS"/>
      <sheetName val="28_SIR2"/>
      <sheetName val="29_MER"/>
      <sheetName val="30_BOP"/>
      <sheetName val="31_FTI"/>
      <sheetName val="32_CCE"/>
      <sheetName val="33_CI"/>
      <sheetName val="34_EXDO"/>
      <sheetName val="35_DSDP"/>
      <sheetName val="36_DSDP2"/>
      <sheetName val="37_EDA"/>
      <sheetName val="38_I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CIRRs"/>
      <sheetName val="NPV"/>
      <sheetName val="PC Sched"/>
      <sheetName val="NPV_Table"/>
      <sheetName val="Module1"/>
    </sheetNames>
    <sheetDataSet>
      <sheetData sheetId="0" refreshError="1"/>
      <sheetData sheetId="1" refreshError="1"/>
      <sheetData sheetId="2" refreshError="1"/>
      <sheetData sheetId="3" refreshError="1"/>
      <sheetData sheetId="4"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Report2 (2)"/>
      <sheetName val="Contents"/>
      <sheetName val="Input"/>
      <sheetName val="Output"/>
      <sheetName val="Sheet2"/>
      <sheetName val="Sheet1"/>
      <sheetName val="Work1"/>
      <sheetName val="Work2"/>
      <sheetName val="Report1"/>
      <sheetName val="Report2"/>
      <sheetName val="WORK 2"/>
      <sheetName val="DSA"/>
    </sheetNames>
    <sheetDataSet>
      <sheetData sheetId="0"/>
      <sheetData sheetId="1"/>
      <sheetData sheetId="2"/>
      <sheetData sheetId="3"/>
      <sheetData sheetId="4"/>
      <sheetData sheetId="5"/>
      <sheetData sheetId="6"/>
      <sheetData sheetId="7" refreshError="1">
        <row r="45">
          <cell r="B45" t="str">
            <v>Table 4a.  Namibia: Functional Distribution of Central Government Expenditure, 1990/91-95/96</v>
          </cell>
        </row>
        <row r="46">
          <cell r="B46" t="str">
            <v>_</v>
          </cell>
          <cell r="L46" t="str">
            <v>_</v>
          </cell>
          <cell r="M46" t="str">
            <v>_</v>
          </cell>
          <cell r="N46" t="str">
            <v>_</v>
          </cell>
          <cell r="O46" t="str">
            <v>_</v>
          </cell>
        </row>
        <row r="48">
          <cell r="L48" t="str">
            <v>1990/91</v>
          </cell>
          <cell r="M48" t="str">
            <v>1991/92</v>
          </cell>
          <cell r="N48" t="str">
            <v>1992/93</v>
          </cell>
          <cell r="O48" t="str">
            <v xml:space="preserve">      1993/94</v>
          </cell>
        </row>
        <row r="49">
          <cell r="O49" t="str">
            <v>Budget</v>
          </cell>
        </row>
        <row r="50">
          <cell r="B50" t="str">
            <v>_</v>
          </cell>
          <cell r="L50" t="str">
            <v>_</v>
          </cell>
          <cell r="M50" t="str">
            <v>_</v>
          </cell>
          <cell r="N50" t="str">
            <v>_</v>
          </cell>
          <cell r="O50" t="str">
            <v>_</v>
          </cell>
        </row>
        <row r="51">
          <cell r="L51" t="str">
            <v xml:space="preserve">  (In percent of GDP)</v>
          </cell>
        </row>
        <row r="53">
          <cell r="B53" t="str">
            <v>General government services</v>
          </cell>
          <cell r="L53">
            <v>11.605443909427354</v>
          </cell>
          <cell r="M53">
            <v>13.266416092434049</v>
          </cell>
          <cell r="N53">
            <v>13.582292173067573</v>
          </cell>
          <cell r="O53">
            <v>10.351535724062416</v>
          </cell>
        </row>
        <row r="54">
          <cell r="B54" t="str">
            <v xml:space="preserve">     General public services</v>
          </cell>
          <cell r="L54">
            <v>7.12770106251741</v>
          </cell>
          <cell r="M54">
            <v>8.2310712048444348</v>
          </cell>
          <cell r="N54">
            <v>9.0744530870199309</v>
          </cell>
          <cell r="O54">
            <v>5.9089186969614014</v>
          </cell>
        </row>
        <row r="55">
          <cell r="B55" t="str">
            <v xml:space="preserve">     Defense</v>
          </cell>
          <cell r="L55">
            <v>1.9528353694934142</v>
          </cell>
          <cell r="M55">
            <v>2.5313844226352056</v>
          </cell>
          <cell r="N55">
            <v>2.1264948954788525</v>
          </cell>
          <cell r="O55">
            <v>1.9791294826170274</v>
          </cell>
        </row>
      </sheetData>
      <sheetData sheetId="8" refreshError="1">
        <row r="45">
          <cell r="B45" t="str">
            <v xml:space="preserve">         Other</v>
          </cell>
          <cell r="C45">
            <v>4.8499999999999996</v>
          </cell>
          <cell r="D45">
            <v>4.0020000000000007</v>
          </cell>
          <cell r="E45">
            <v>4.8870000000000005</v>
          </cell>
          <cell r="F45">
            <v>4.7409999999999997</v>
          </cell>
          <cell r="G45">
            <v>5.3109999999999999</v>
          </cell>
          <cell r="H45">
            <v>8.4540000000000006</v>
          </cell>
          <cell r="I45">
            <v>12.778</v>
          </cell>
          <cell r="J45">
            <v>13.734</v>
          </cell>
          <cell r="K45">
            <v>19.399999999999999</v>
          </cell>
          <cell r="L45">
            <v>18.779</v>
          </cell>
          <cell r="M45">
            <v>20.399999999999999</v>
          </cell>
          <cell r="N45">
            <v>21.307495000000003</v>
          </cell>
          <cell r="O45">
            <v>36</v>
          </cell>
        </row>
        <row r="46">
          <cell r="B46" t="str">
            <v xml:space="preserve">      Nontax revenue</v>
          </cell>
          <cell r="C46">
            <v>24.807999999999996</v>
          </cell>
          <cell r="D46">
            <v>38.872999999999998</v>
          </cell>
          <cell r="E46">
            <v>52.707000000000001</v>
          </cell>
          <cell r="F46">
            <v>70.923999999999992</v>
          </cell>
          <cell r="G46">
            <v>99.614000000000004</v>
          </cell>
          <cell r="H46">
            <v>115.76399999999998</v>
          </cell>
          <cell r="I46">
            <v>146.39699999999999</v>
          </cell>
          <cell r="J46">
            <v>232.09000000000003</v>
          </cell>
          <cell r="K46">
            <v>229.70000000000002</v>
          </cell>
          <cell r="L46">
            <v>241.23400000000001</v>
          </cell>
          <cell r="M46">
            <v>334.5</v>
          </cell>
          <cell r="N46">
            <v>399.79999999999995</v>
          </cell>
          <cell r="O46">
            <v>228.0213</v>
          </cell>
        </row>
        <row r="47">
          <cell r="B47" t="str">
            <v xml:space="preserve">          Royalties on Diamond exports</v>
          </cell>
        </row>
        <row r="48">
          <cell r="B48" t="str">
            <v xml:space="preserve">          Compensation for use of Rand</v>
          </cell>
        </row>
        <row r="49">
          <cell r="B49" t="str">
            <v xml:space="preserve">          Administrative fees and charges</v>
          </cell>
        </row>
        <row r="50">
          <cell r="B50" t="str">
            <v xml:space="preserve">          Other</v>
          </cell>
        </row>
        <row r="51">
          <cell r="B51" t="str">
            <v xml:space="preserve">    Capital Revenue</v>
          </cell>
          <cell r="L51">
            <v>3.8</v>
          </cell>
          <cell r="M51">
            <v>4.5</v>
          </cell>
          <cell r="N51">
            <v>0</v>
          </cell>
          <cell r="O51">
            <v>2.5</v>
          </cell>
        </row>
        <row r="52">
          <cell r="B52" t="str">
            <v xml:space="preserve">   Grants</v>
          </cell>
          <cell r="C52">
            <v>214</v>
          </cell>
          <cell r="D52">
            <v>229.67</v>
          </cell>
          <cell r="E52">
            <v>285</v>
          </cell>
          <cell r="F52">
            <v>372</v>
          </cell>
          <cell r="G52">
            <v>384.7</v>
          </cell>
          <cell r="H52">
            <v>499.57</v>
          </cell>
          <cell r="I52">
            <v>308</v>
          </cell>
          <cell r="J52">
            <v>317.18400000000003</v>
          </cell>
          <cell r="K52">
            <v>308.34199999999998</v>
          </cell>
          <cell r="L52">
            <v>101.121</v>
          </cell>
          <cell r="M52">
            <v>67.8</v>
          </cell>
          <cell r="N52">
            <v>73.5</v>
          </cell>
          <cell r="O52">
            <v>91.7</v>
          </cell>
        </row>
        <row r="53">
          <cell r="B53" t="str">
            <v xml:space="preserve">         Budget aid</v>
          </cell>
          <cell r="C53">
            <v>214</v>
          </cell>
          <cell r="D53">
            <v>215</v>
          </cell>
          <cell r="E53">
            <v>285</v>
          </cell>
          <cell r="F53">
            <v>372</v>
          </cell>
          <cell r="G53">
            <v>318.7</v>
          </cell>
          <cell r="H53">
            <v>469.17</v>
          </cell>
          <cell r="I53">
            <v>308</v>
          </cell>
          <cell r="J53">
            <v>313.68400000000003</v>
          </cell>
          <cell r="K53">
            <v>140.43</v>
          </cell>
          <cell r="L53">
            <v>101.121</v>
          </cell>
          <cell r="M53">
            <v>67.8</v>
          </cell>
          <cell r="N53">
            <v>73.5</v>
          </cell>
          <cell r="O53">
            <v>91.7</v>
          </cell>
        </row>
        <row r="54">
          <cell r="B54" t="str">
            <v xml:space="preserve">         From representative authorities</v>
          </cell>
          <cell r="C54" t="str">
            <v>--</v>
          </cell>
          <cell r="D54">
            <v>14.67</v>
          </cell>
          <cell r="E54" t="str">
            <v>--</v>
          </cell>
          <cell r="F54" t="str">
            <v>--</v>
          </cell>
          <cell r="G54">
            <v>66</v>
          </cell>
          <cell r="H54">
            <v>30.4</v>
          </cell>
          <cell r="I54" t="str">
            <v>--</v>
          </cell>
          <cell r="J54">
            <v>3.5</v>
          </cell>
          <cell r="K54">
            <v>167.91200000000001</v>
          </cell>
          <cell r="L54">
            <v>0</v>
          </cell>
          <cell r="M54">
            <v>0</v>
          </cell>
          <cell r="N54">
            <v>0</v>
          </cell>
          <cell r="O54">
            <v>0</v>
          </cell>
        </row>
        <row r="227">
          <cell r="B227" t="str">
            <v xml:space="preserve">      Abroad</v>
          </cell>
          <cell r="C227" t="str">
            <v>--</v>
          </cell>
          <cell r="D227" t="str">
            <v>--</v>
          </cell>
          <cell r="E227" t="str">
            <v>--</v>
          </cell>
          <cell r="F227" t="str">
            <v>--</v>
          </cell>
          <cell r="G227" t="str">
            <v>--</v>
          </cell>
          <cell r="H227" t="str">
            <v>--</v>
          </cell>
        </row>
        <row r="228">
          <cell r="B228" t="str">
            <v xml:space="preserve">   Repayments</v>
          </cell>
          <cell r="C228">
            <v>-0.873</v>
          </cell>
          <cell r="D228">
            <v>-5.1059999999999999</v>
          </cell>
          <cell r="E228">
            <v>-5.69</v>
          </cell>
          <cell r="F228">
            <v>-5.194</v>
          </cell>
          <cell r="G228">
            <v>-6.3419999999999996</v>
          </cell>
          <cell r="H228">
            <v>-11.959</v>
          </cell>
        </row>
        <row r="231">
          <cell r="B231" t="str">
            <v xml:space="preserve">   Total expenditure and net lending</v>
          </cell>
          <cell r="C231">
            <v>744.32600000000014</v>
          </cell>
          <cell r="D231">
            <v>798.46400000000006</v>
          </cell>
          <cell r="E231">
            <v>946.01900000000001</v>
          </cell>
          <cell r="F231">
            <v>1037.56</v>
          </cell>
          <cell r="G231">
            <v>1241.548</v>
          </cell>
          <cell r="H231">
            <v>1405.396</v>
          </cell>
        </row>
        <row r="234">
          <cell r="B234" t="str">
            <v>Memorandum item:</v>
          </cell>
        </row>
        <row r="236">
          <cell r="B236" t="str">
            <v xml:space="preserve">   GDP at market prices (fiscal year)</v>
          </cell>
          <cell r="C236">
            <v>2070.5</v>
          </cell>
          <cell r="D236">
            <v>2091.25</v>
          </cell>
          <cell r="E236">
            <v>2211.25</v>
          </cell>
          <cell r="F236">
            <v>2553.5</v>
          </cell>
          <cell r="G236">
            <v>3250</v>
          </cell>
          <cell r="H236">
            <v>3939.75</v>
          </cell>
        </row>
        <row r="239">
          <cell r="B239" t="str">
            <v xml:space="preserve">   Sources: Ministry of Finance; and Fund staff estimates.</v>
          </cell>
        </row>
        <row r="241">
          <cell r="B241" t="str">
            <v xml:space="preserve">   1/ Fiscal year beginning April 1.</v>
          </cell>
        </row>
      </sheetData>
      <sheetData sheetId="9" refreshError="1">
        <row r="45">
          <cell r="B45" t="str">
            <v xml:space="preserve">      Licenses</v>
          </cell>
          <cell r="K45">
            <v>0.28506025137131258</v>
          </cell>
          <cell r="L45">
            <v>0.24354331648692745</v>
          </cell>
          <cell r="M45">
            <v>0.23665344191550081</v>
          </cell>
          <cell r="N45">
            <v>0.23213417598444336</v>
          </cell>
          <cell r="O45">
            <v>0.19635368190528332</v>
          </cell>
        </row>
        <row r="46">
          <cell r="B46" t="str">
            <v xml:space="preserve">         Business licenses</v>
          </cell>
          <cell r="K46">
            <v>3.8008033516175016E-2</v>
          </cell>
          <cell r="L46">
            <v>2.2285009351744996E-2</v>
          </cell>
          <cell r="M46">
            <v>2.2273265121458899E-2</v>
          </cell>
          <cell r="N46">
            <v>3.1599416626154592E-2</v>
          </cell>
          <cell r="O46">
            <v>3.210511908020805E-2</v>
          </cell>
        </row>
        <row r="47">
          <cell r="B47" t="str">
            <v xml:space="preserve">         Motor vehicle license taxes</v>
          </cell>
          <cell r="K47">
            <v>0.24705221785513756</v>
          </cell>
          <cell r="L47">
            <v>0.22125830713518246</v>
          </cell>
          <cell r="M47">
            <v>0.21438017679404189</v>
          </cell>
          <cell r="N47">
            <v>0.20053475935828877</v>
          </cell>
          <cell r="O47">
            <v>0.16424856282507527</v>
          </cell>
        </row>
        <row r="48">
          <cell r="B48" t="str">
            <v xml:space="preserve">      Fishing quota levies</v>
          </cell>
          <cell r="K48" t="str">
            <v>...</v>
          </cell>
          <cell r="L48">
            <v>0.61124597079071985</v>
          </cell>
          <cell r="M48">
            <v>0.78791675367160852</v>
          </cell>
          <cell r="N48">
            <v>0.93947496353913462</v>
          </cell>
          <cell r="O48">
            <v>0.9909663290446209</v>
          </cell>
        </row>
        <row r="49">
          <cell r="B49" t="str">
            <v>SACU transfers 2/</v>
          </cell>
          <cell r="K49">
            <v>9.0130868569947751</v>
          </cell>
          <cell r="L49">
            <v>8.0776950933184768</v>
          </cell>
          <cell r="M49">
            <v>14.430291640565184</v>
          </cell>
          <cell r="N49">
            <v>10.076324744773943</v>
          </cell>
          <cell r="O49">
            <v>10.216260607719683</v>
          </cell>
        </row>
        <row r="50">
          <cell r="B50" t="str">
            <v xml:space="preserve">      Diaoond export duty</v>
          </cell>
          <cell r="K50">
            <v>1.2767243985660608</v>
          </cell>
          <cell r="L50">
            <v>0.96240996458275285</v>
          </cell>
          <cell r="M50">
            <v>1.2653998747128836</v>
          </cell>
          <cell r="N50">
            <v>1.1373359261059797</v>
          </cell>
          <cell r="O50">
            <v>0.8759923350670682</v>
          </cell>
        </row>
        <row r="51">
          <cell r="B51" t="str">
            <v xml:space="preserve">      Customs and excise compensation</v>
          </cell>
          <cell r="K51">
            <v>7.7363624584287134</v>
          </cell>
          <cell r="L51">
            <v>7.1152851287357235</v>
          </cell>
          <cell r="M51">
            <v>13.1648917658523</v>
          </cell>
          <cell r="N51">
            <v>8.9389888186679638</v>
          </cell>
          <cell r="O51">
            <v>9.3402682726526152</v>
          </cell>
        </row>
        <row r="52">
          <cell r="B52" t="str">
            <v xml:space="preserve">   Other taxes 3/</v>
          </cell>
          <cell r="K52">
            <v>8.6381894354943201E-2</v>
          </cell>
          <cell r="L52">
            <v>0.10386406144295436</v>
          </cell>
          <cell r="M52">
            <v>0.11136632560729449</v>
          </cell>
          <cell r="N52">
            <v>8.5184735051045221E-2</v>
          </cell>
          <cell r="O52">
            <v>0.19709827539009034</v>
          </cell>
        </row>
        <row r="54">
          <cell r="B54" t="str">
            <v xml:space="preserve">Nontax revenue </v>
          </cell>
          <cell r="K54">
            <v>3.9683842266660907</v>
          </cell>
          <cell r="L54">
            <v>3.83992996139918</v>
          </cell>
          <cell r="M54">
            <v>4.656504489455001</v>
          </cell>
          <cell r="N54">
            <v>4.8672824501701504</v>
          </cell>
          <cell r="O54">
            <v>2.4968113879003559</v>
          </cell>
        </row>
        <row r="55">
          <cell r="B55" t="str">
            <v xml:space="preserve">   Entrepreneurial and property income</v>
          </cell>
          <cell r="K55">
            <v>2.185461927180063</v>
          </cell>
          <cell r="L55">
            <v>2.0666640136893628</v>
          </cell>
          <cell r="M55">
            <v>2.7493561634300825</v>
          </cell>
          <cell r="N55">
            <v>2.7810768108896449</v>
          </cell>
          <cell r="O55">
            <v>0.8168628524500412</v>
          </cell>
        </row>
      </sheetData>
      <sheetData sheetId="10" refreshError="1"/>
      <sheetData sheetId="11"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2"/>
      <sheetName val="3"/>
      <sheetName val="4"/>
      <sheetName val="5 "/>
      <sheetName val="6"/>
      <sheetName val="7"/>
      <sheetName val="8"/>
      <sheetName val="9"/>
      <sheetName val="10"/>
      <sheetName val="11"/>
      <sheetName val="13 "/>
      <sheetName val="14"/>
      <sheetName val="Table 2[F]"/>
      <sheetName val="Table 2[E]"/>
      <sheetName val="Table 3[F]"/>
      <sheetName val="Table 3[E]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Contents"/>
      <sheetName val="Notes"/>
      <sheetName val="X-Ranges"/>
      <sheetName val="M-Ranges"/>
      <sheetName val="WEO Ass"/>
      <sheetName val="SR-Tab5-bop"/>
      <sheetName val="SR-Tabs7&amp;8-mt"/>
      <sheetName val="vul-ind SRversion"/>
      <sheetName val="vul-ind PDRversion"/>
      <sheetName val="Indicators"/>
      <sheetName val="BOP Stress "/>
      <sheetName val="BOPdetail"/>
      <sheetName val="Trade"/>
      <sheetName val="Debt"/>
      <sheetName val="G"/>
      <sheetName val="Profits"/>
      <sheetName val="Inv. Income"/>
      <sheetName val="NIR"/>
      <sheetName val="SA-Tab 27"/>
      <sheetName val="SA-Tab 28"/>
      <sheetName val="SA Tab 29"/>
      <sheetName val="SA Tab 30"/>
      <sheetName val="Oper.Budg."/>
      <sheetName val="OilShock"/>
      <sheetName val="K"/>
      <sheetName val="J"/>
      <sheetName val="cobra"/>
      <sheetName val="OldTab28"/>
      <sheetName val="OldTab35"/>
      <sheetName val="OldTab36"/>
      <sheetName val="Old Summ BoP"/>
      <sheetName val="Old Brf-Tbl"/>
      <sheetName val="OldSR-Tbl"/>
      <sheetName val="WE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PIINDEX"/>
      <sheetName val="CPICOMP"/>
      <sheetName val="INSINDEX"/>
      <sheetName val="INSPERCHG"/>
      <sheetName val="Receitas por entidade"/>
      <sheetName val="NGCPI"/>
    </sheetNames>
    <sheetDataSet>
      <sheetData sheetId="0" refreshError="1">
        <row r="203">
          <cell r="B203">
            <v>1987</v>
          </cell>
          <cell r="K203">
            <v>0.55710306406684396</v>
          </cell>
          <cell r="O203">
            <v>15.680410168767377</v>
          </cell>
        </row>
        <row r="204">
          <cell r="K204">
            <v>-0.14773776546630479</v>
          </cell>
          <cell r="O204">
            <v>13.069845253032231</v>
          </cell>
        </row>
        <row r="205">
          <cell r="K205">
            <v>0.25892361753281357</v>
          </cell>
          <cell r="O205">
            <v>14.560439560439576</v>
          </cell>
        </row>
        <row r="206">
          <cell r="K206">
            <v>0.14757424829365817</v>
          </cell>
          <cell r="O206">
            <v>14.006719865602669</v>
          </cell>
        </row>
        <row r="207">
          <cell r="K207">
            <v>1.1235955056179803</v>
          </cell>
          <cell r="O207">
            <v>10.307414104882451</v>
          </cell>
        </row>
        <row r="208">
          <cell r="K208">
            <v>0.60109289617484851</v>
          </cell>
          <cell r="O208">
            <v>9.0209238057638697</v>
          </cell>
        </row>
        <row r="209">
          <cell r="K209">
            <v>1.9373528879232493</v>
          </cell>
          <cell r="O209">
            <v>7.5248281130633643</v>
          </cell>
        </row>
        <row r="210">
          <cell r="K210">
            <v>0.74600355239786698</v>
          </cell>
          <cell r="O210">
            <v>5.1538746755653841</v>
          </cell>
        </row>
        <row r="211">
          <cell r="K211">
            <v>1.6748942172073233</v>
          </cell>
          <cell r="O211">
            <v>6.4022140221401402</v>
          </cell>
        </row>
        <row r="212">
          <cell r="K212">
            <v>1.0750823651811903</v>
          </cell>
          <cell r="O212">
            <v>8.9940164547493531</v>
          </cell>
        </row>
        <row r="213">
          <cell r="K213">
            <v>1.2523588951792952</v>
          </cell>
          <cell r="O213">
            <v>9.84552391587561</v>
          </cell>
        </row>
        <row r="214">
          <cell r="K214">
            <v>0.10166045408335211</v>
          </cell>
          <cell r="O214">
            <v>9.7121634168986901</v>
          </cell>
        </row>
        <row r="215">
          <cell r="B215">
            <v>1988</v>
          </cell>
          <cell r="K215">
            <v>3.4867975626269532</v>
          </cell>
          <cell r="O215">
            <v>12.908587257617654</v>
          </cell>
        </row>
        <row r="216">
          <cell r="K216">
            <v>6.2031356509884228</v>
          </cell>
          <cell r="O216">
            <v>20.089878189410548</v>
          </cell>
        </row>
        <row r="217">
          <cell r="K217">
            <v>2.9525032092426073</v>
          </cell>
          <cell r="O217">
            <v>23.316240825178426</v>
          </cell>
        </row>
        <row r="218">
          <cell r="K218">
            <v>7.2942643391521234</v>
          </cell>
          <cell r="O218">
            <v>32.116283791393684</v>
          </cell>
        </row>
        <row r="219">
          <cell r="K219">
            <v>4.9970947123765264</v>
          </cell>
          <cell r="O219">
            <v>37.176945627111515</v>
          </cell>
        </row>
        <row r="220">
          <cell r="K220">
            <v>2.6009961261759917</v>
          </cell>
          <cell r="O220">
            <v>39.903959904426436</v>
          </cell>
        </row>
        <row r="221">
          <cell r="K221">
            <v>4.6925566343041902</v>
          </cell>
          <cell r="O221">
            <v>43.685340365482858</v>
          </cell>
        </row>
        <row r="222">
          <cell r="K222">
            <v>1.2879958784131951</v>
          </cell>
          <cell r="O222">
            <v>44.458337299286676</v>
          </cell>
        </row>
        <row r="223">
          <cell r="K223">
            <v>0.55951169888097674</v>
          </cell>
          <cell r="O223">
            <v>42.87361665324498</v>
          </cell>
        </row>
        <row r="224">
          <cell r="K224">
            <v>-2.9337379868487501</v>
          </cell>
          <cell r="O224">
            <v>37.206990925072844</v>
          </cell>
        </row>
        <row r="225">
          <cell r="K225">
            <v>2.3970818134444905</v>
          </cell>
          <cell r="O225">
            <v>38.758204040223454</v>
          </cell>
        </row>
        <row r="226">
          <cell r="K226">
            <v>0.25445292620864812</v>
          </cell>
          <cell r="O226">
            <v>38.970000816888287</v>
          </cell>
        </row>
        <row r="227">
          <cell r="B227">
            <v>1989</v>
          </cell>
          <cell r="K227">
            <v>11.827411167512691</v>
          </cell>
          <cell r="O227">
            <v>50.170415814587614</v>
          </cell>
        </row>
        <row r="228">
          <cell r="K228">
            <v>5.7648660916931327</v>
          </cell>
          <cell r="O228">
            <v>49.550706033376102</v>
          </cell>
        </row>
        <row r="229">
          <cell r="K229">
            <v>7.8969957081545195</v>
          </cell>
          <cell r="O229">
            <v>56.733167082294258</v>
          </cell>
        </row>
        <row r="230">
          <cell r="K230">
            <v>7.6372315035799554</v>
          </cell>
          <cell r="O230">
            <v>57.234166182452071</v>
          </cell>
        </row>
        <row r="231">
          <cell r="K231">
            <v>3.9911308203991025</v>
          </cell>
          <cell r="O231">
            <v>55.727725511898171</v>
          </cell>
        </row>
        <row r="232">
          <cell r="K232">
            <v>5.6503198294243218</v>
          </cell>
          <cell r="O232">
            <v>60.355987055016193</v>
          </cell>
        </row>
        <row r="233">
          <cell r="K233">
            <v>-2.4217961654893982</v>
          </cell>
          <cell r="O233">
            <v>49.459041731066478</v>
          </cell>
        </row>
        <row r="234">
          <cell r="K234">
            <v>-0.79283005860049105</v>
          </cell>
          <cell r="O234">
            <v>46.388606307222787</v>
          </cell>
        </row>
        <row r="235">
          <cell r="K235">
            <v>-0.41695621959694229</v>
          </cell>
          <cell r="O235">
            <v>44.967121901871529</v>
          </cell>
        </row>
        <row r="236">
          <cell r="K236">
            <v>-0.5233775296580645</v>
          </cell>
          <cell r="O236">
            <v>48.56696195935384</v>
          </cell>
        </row>
        <row r="237">
          <cell r="K237">
            <v>-0.42090494563312708</v>
          </cell>
          <cell r="O237">
            <v>44.47837150127225</v>
          </cell>
        </row>
        <row r="238">
          <cell r="K238">
            <v>0.3874603733709181</v>
          </cell>
          <cell r="O238">
            <v>44.670050761421322</v>
          </cell>
        </row>
        <row r="239">
          <cell r="B239" t="str">
            <v>1990</v>
          </cell>
          <cell r="K239">
            <v>-1.0175438596491171</v>
          </cell>
          <cell r="O239">
            <v>28.052655469813903</v>
          </cell>
        </row>
        <row r="240">
          <cell r="K240">
            <v>1.0280042538106882</v>
          </cell>
          <cell r="O240">
            <v>22.317596566523612</v>
          </cell>
        </row>
        <row r="241">
          <cell r="K241">
            <v>0.59649122807017285</v>
          </cell>
          <cell r="O241">
            <v>14.041368337311045</v>
          </cell>
        </row>
        <row r="242">
          <cell r="K242">
            <v>1.6393442622950838</v>
          </cell>
          <cell r="O242">
            <v>7.6866223207686435</v>
          </cell>
        </row>
        <row r="243">
          <cell r="K243">
            <v>1.7158544955387711</v>
          </cell>
          <cell r="O243">
            <v>5.3304904051172608</v>
          </cell>
        </row>
        <row r="244">
          <cell r="B244" t="str">
            <v xml:space="preserve"> </v>
          </cell>
          <cell r="K244">
            <v>0.57354925775980892</v>
          </cell>
          <cell r="O244">
            <v>0.26908846283215659</v>
          </cell>
        </row>
        <row r="245">
          <cell r="K245">
            <v>0.63737001006372029</v>
          </cell>
          <cell r="O245">
            <v>3.4126163391933639</v>
          </cell>
        </row>
        <row r="246">
          <cell r="K246">
            <v>0.10000000000001119</v>
          </cell>
          <cell r="O246">
            <v>4.3432939541348192</v>
          </cell>
        </row>
        <row r="247">
          <cell r="K247">
            <v>-2.0313020313020402</v>
          </cell>
          <cell r="O247">
            <v>2.6517794836008246</v>
          </cell>
        </row>
        <row r="248">
          <cell r="K248">
            <v>-0.67980965329708098</v>
          </cell>
          <cell r="O248">
            <v>2.4903542616625529</v>
          </cell>
        </row>
        <row r="249">
          <cell r="K249">
            <v>-6.8446269678301697E-2</v>
          </cell>
          <cell r="O249">
            <v>2.8531172948221384</v>
          </cell>
        </row>
        <row r="250">
          <cell r="K250">
            <v>1.0616438356164437</v>
          </cell>
          <cell r="O250">
            <v>3.5438596491228047</v>
          </cell>
        </row>
        <row r="251">
          <cell r="B251" t="str">
            <v>1991</v>
          </cell>
          <cell r="K251">
            <v>-0.57607590647239526</v>
          </cell>
          <cell r="O251">
            <v>4.0056717476072201</v>
          </cell>
        </row>
        <row r="252">
          <cell r="K252">
            <v>4.1581458759373024</v>
          </cell>
          <cell r="O252">
            <v>7.2280701754386056</v>
          </cell>
        </row>
        <row r="253">
          <cell r="K253">
            <v>0.45811518324605505</v>
          </cell>
          <cell r="O253">
            <v>7.0805720265085581</v>
          </cell>
        </row>
        <row r="254">
          <cell r="K254">
            <v>3.1596091205211785</v>
          </cell>
          <cell r="O254">
            <v>8.6822237474262209</v>
          </cell>
        </row>
        <row r="255">
          <cell r="K255">
            <v>4.0101041995579401</v>
          </cell>
          <cell r="O255">
            <v>11.133603238866407</v>
          </cell>
        </row>
        <row r="256">
          <cell r="B256" t="str">
            <v xml:space="preserve"> </v>
          </cell>
          <cell r="K256">
            <v>2.0947176684881663</v>
          </cell>
          <cell r="O256">
            <v>12.814491781281445</v>
          </cell>
        </row>
        <row r="257">
          <cell r="K257">
            <v>0.71364852809989721</v>
          </cell>
          <cell r="O257">
            <v>12.9</v>
          </cell>
        </row>
        <row r="258">
          <cell r="K258">
            <v>2.0076764098021949</v>
          </cell>
          <cell r="O258">
            <v>15.051615051615052</v>
          </cell>
        </row>
        <row r="259">
          <cell r="K259">
            <v>-1.157742402315487</v>
          </cell>
          <cell r="O259">
            <v>16.077498300475867</v>
          </cell>
        </row>
        <row r="260">
          <cell r="K260">
            <v>1.0541727672035206</v>
          </cell>
          <cell r="O260">
            <v>18.104038329911031</v>
          </cell>
        </row>
        <row r="261">
          <cell r="K261">
            <v>0.89829035062298779</v>
          </cell>
          <cell r="O261">
            <v>19.246575342465743</v>
          </cell>
        </row>
        <row r="262">
          <cell r="K262">
            <v>4.2791499138426392</v>
          </cell>
          <cell r="O262">
            <v>23.043036258895278</v>
          </cell>
        </row>
        <row r="263">
          <cell r="B263" t="str">
            <v>1/92</v>
          </cell>
          <cell r="K263">
            <v>4.0484714954557965</v>
          </cell>
          <cell r="O263">
            <v>28.766189502385831</v>
          </cell>
          <cell r="S263">
            <v>15.039151157512487</v>
          </cell>
        </row>
        <row r="264">
          <cell r="K264">
            <v>2.1439915299100054</v>
          </cell>
          <cell r="O264">
            <v>26.276178010471195</v>
          </cell>
          <cell r="S264">
            <v>16.635640548316122</v>
          </cell>
        </row>
        <row r="265">
          <cell r="K265">
            <v>5.4159108577351844</v>
          </cell>
          <cell r="O265">
            <v>32.508143322475583</v>
          </cell>
          <cell r="S265">
            <v>18.770507894663059</v>
          </cell>
        </row>
        <row r="266">
          <cell r="K266">
            <v>7.4237954768928249</v>
          </cell>
          <cell r="O266">
            <v>37.985475213135466</v>
          </cell>
          <cell r="S266">
            <v>21.283764967975529</v>
          </cell>
        </row>
        <row r="267">
          <cell r="K267">
            <v>4.6681922196796233</v>
          </cell>
          <cell r="O267">
            <v>38.858530661809354</v>
          </cell>
          <cell r="S267">
            <v>23.711368653421651</v>
          </cell>
        </row>
        <row r="268">
          <cell r="B268" t="str">
            <v xml:space="preserve"> </v>
          </cell>
          <cell r="K268">
            <v>9.1604722343681786</v>
          </cell>
          <cell r="O268">
            <v>48.46862920011894</v>
          </cell>
          <cell r="S268">
            <v>26.871825678553908</v>
          </cell>
        </row>
        <row r="269">
          <cell r="B269" t="str">
            <v>7/92</v>
          </cell>
          <cell r="K269">
            <v>3.8654115762067009</v>
          </cell>
          <cell r="O269">
            <v>53.114850900501942</v>
          </cell>
          <cell r="S269">
            <v>30.406117430895186</v>
          </cell>
        </row>
        <row r="270">
          <cell r="K270">
            <v>2.4874662553027393</v>
          </cell>
          <cell r="O270">
            <v>53.835021707670052</v>
          </cell>
          <cell r="S270">
            <v>33.797816395718236</v>
          </cell>
        </row>
        <row r="271">
          <cell r="K271">
            <v>-0.48918156161806836</v>
          </cell>
          <cell r="O271">
            <v>54.875549048316245</v>
          </cell>
          <cell r="S271">
            <v>37.069647282121586</v>
          </cell>
        </row>
        <row r="272">
          <cell r="K272">
            <v>-0.43486481376441288</v>
          </cell>
          <cell r="O272">
            <v>52.59345117357288</v>
          </cell>
          <cell r="S272">
            <v>39.903283675220358</v>
          </cell>
        </row>
        <row r="273">
          <cell r="K273">
            <v>0.79756931257120023</v>
          </cell>
          <cell r="O273">
            <v>52.441125789775981</v>
          </cell>
          <cell r="S273">
            <v>42.567584881486241</v>
          </cell>
        </row>
        <row r="274">
          <cell r="K274">
            <v>1.7897513187641323</v>
          </cell>
          <cell r="O274">
            <v>48.801982924814084</v>
          </cell>
          <cell r="S274">
            <v>44.588842715023326</v>
          </cell>
        </row>
        <row r="275">
          <cell r="B275" t="str">
            <v>1993</v>
          </cell>
          <cell r="K275">
            <v>4.7936331667592258</v>
          </cell>
          <cell r="O275">
            <v>49.867654843832732</v>
          </cell>
          <cell r="S275">
            <v>46.225554267676159</v>
          </cell>
        </row>
        <row r="276">
          <cell r="K276">
            <v>5.2808194984104606</v>
          </cell>
          <cell r="O276">
            <v>54.470069966312536</v>
          </cell>
          <cell r="S276">
            <v>48.46923969820083</v>
          </cell>
        </row>
        <row r="277">
          <cell r="K277">
            <v>6.3579936252306624</v>
          </cell>
          <cell r="O277">
            <v>55.850540806293012</v>
          </cell>
          <cell r="S277">
            <v>50.335301062573798</v>
          </cell>
        </row>
        <row r="278">
          <cell r="K278">
            <v>6.7823343848580464</v>
          </cell>
          <cell r="O278">
            <v>54.919908466819223</v>
          </cell>
          <cell r="S278">
            <v>51.693339150001158</v>
          </cell>
        </row>
        <row r="279">
          <cell r="K279">
            <v>9.1875923190546605</v>
          </cell>
          <cell r="O279">
            <v>61.609094884127693</v>
          </cell>
          <cell r="S279">
            <v>53.647982512881121</v>
          </cell>
        </row>
        <row r="280">
          <cell r="B280" t="str">
            <v xml:space="preserve"> </v>
          </cell>
          <cell r="K280">
            <v>5.6006493506493449</v>
          </cell>
          <cell r="O280">
            <v>56.338874424193875</v>
          </cell>
          <cell r="S280">
            <v>54.312033230742699</v>
          </cell>
        </row>
        <row r="281">
          <cell r="B281" t="str">
            <v>7/93</v>
          </cell>
          <cell r="K281">
            <v>3.561363054060962</v>
          </cell>
          <cell r="O281">
            <v>55.881218665638244</v>
          </cell>
          <cell r="S281">
            <v>54.564667854626812</v>
          </cell>
        </row>
        <row r="282">
          <cell r="K282">
            <v>1.9544779811974333</v>
          </cell>
          <cell r="O282">
            <v>55.070555032925682</v>
          </cell>
          <cell r="S282">
            <v>54.668608595028111</v>
          </cell>
        </row>
        <row r="283">
          <cell r="K283">
            <v>1.6136859985440344</v>
          </cell>
          <cell r="O283">
            <v>58.347513707695221</v>
          </cell>
          <cell r="S283">
            <v>55.029233017924462</v>
          </cell>
        </row>
        <row r="284">
          <cell r="K284">
            <v>-0.16716417910447312</v>
          </cell>
          <cell r="O284">
            <v>58.773262438283311</v>
          </cell>
          <cell r="S284">
            <v>55.55183884335915</v>
          </cell>
        </row>
        <row r="285">
          <cell r="K285">
            <v>1.8538452338237033</v>
          </cell>
          <cell r="O285">
            <v>60.437076111529777</v>
          </cell>
          <cell r="S285">
            <v>56.21259233963012</v>
          </cell>
        </row>
        <row r="286">
          <cell r="K286">
            <v>2.3132926256458353</v>
          </cell>
          <cell r="O286">
            <v>61.262261706459384</v>
          </cell>
          <cell r="S286">
            <v>57.156543399118597</v>
          </cell>
        </row>
        <row r="287">
          <cell r="B287" t="str">
            <v>1994</v>
          </cell>
          <cell r="K287">
            <v>2.5134855962355207</v>
          </cell>
          <cell r="O287">
            <v>57.753444012716358</v>
          </cell>
          <cell r="S287">
            <v>57.677972104632921</v>
          </cell>
        </row>
        <row r="288">
          <cell r="K288">
            <v>5.6202418271383614</v>
          </cell>
          <cell r="O288">
            <v>58.262036571045115</v>
          </cell>
          <cell r="S288">
            <v>57.936314032087296</v>
          </cell>
        </row>
        <row r="289">
          <cell r="K289">
            <v>1.2825948696205236</v>
          </cell>
          <cell r="O289">
            <v>50.709779179810724</v>
          </cell>
          <cell r="S289">
            <v>57.349961518526094</v>
          </cell>
        </row>
        <row r="290">
          <cell r="K290">
            <v>6.7817896389325005</v>
          </cell>
          <cell r="O290">
            <v>50.709010339734121</v>
          </cell>
          <cell r="S290">
            <v>56.83018753689435</v>
          </cell>
        </row>
        <row r="291">
          <cell r="K291">
            <v>3.9890228364206637</v>
          </cell>
          <cell r="O291">
            <v>43.533549783549773</v>
          </cell>
          <cell r="S291">
            <v>55.086012920084194</v>
          </cell>
        </row>
        <row r="292">
          <cell r="B292" t="str">
            <v xml:space="preserve"> </v>
          </cell>
          <cell r="K292">
            <v>4.1564561734212857</v>
          </cell>
          <cell r="O292">
            <v>41.570586728157807</v>
          </cell>
          <cell r="S292">
            <v>53.527295043097432</v>
          </cell>
        </row>
        <row r="293">
          <cell r="B293" t="str">
            <v>7/94</v>
          </cell>
          <cell r="K293">
            <v>7.2663107411094163</v>
          </cell>
          <cell r="O293">
            <v>46.635329045027227</v>
          </cell>
          <cell r="S293">
            <v>52.616762292884324</v>
          </cell>
        </row>
        <row r="294">
          <cell r="K294">
            <v>8.6553062257465729</v>
          </cell>
          <cell r="O294">
            <v>56.272749332686224</v>
          </cell>
          <cell r="S294">
            <v>52.837222501709171</v>
          </cell>
        </row>
        <row r="295">
          <cell r="K295">
            <v>4.1537267080745233</v>
          </cell>
          <cell r="O295">
            <v>60.179104477611943</v>
          </cell>
          <cell r="S295">
            <v>53.238472130903467</v>
          </cell>
        </row>
        <row r="296">
          <cell r="K296">
            <v>2.50465896384644</v>
          </cell>
          <cell r="O296">
            <v>64.465972969740434</v>
          </cell>
          <cell r="S296">
            <v>54.01175571059926</v>
          </cell>
        </row>
        <row r="297">
          <cell r="K297">
            <v>6.1668242309650401</v>
          </cell>
          <cell r="O297">
            <v>71.430248943165807</v>
          </cell>
          <cell r="S297">
            <v>55.326076951399081</v>
          </cell>
        </row>
        <row r="298">
          <cell r="K298">
            <v>5.493526953900929</v>
          </cell>
          <cell r="O298">
            <v>76.758866062205897</v>
          </cell>
          <cell r="S298">
            <v>57.040411429584779</v>
          </cell>
        </row>
        <row r="299">
          <cell r="B299" t="str">
            <v>1995</v>
          </cell>
          <cell r="K299">
            <v>3.8374131549899548</v>
          </cell>
          <cell r="O299">
            <v>79.04164800716525</v>
          </cell>
          <cell r="S299">
            <v>59.099174260899325</v>
          </cell>
        </row>
        <row r="300">
          <cell r="K300">
            <v>4.5897948974487068</v>
          </cell>
          <cell r="O300">
            <v>77.29489082043672</v>
          </cell>
          <cell r="S300">
            <v>60.920950858557219</v>
          </cell>
        </row>
        <row r="301">
          <cell r="K301">
            <v>3.5692933157957629</v>
          </cell>
          <cell r="O301">
            <v>81.297749869178432</v>
          </cell>
          <cell r="S301">
            <v>63.510680774605689</v>
          </cell>
        </row>
        <row r="302">
          <cell r="K302">
            <v>8.9822778964382621</v>
          </cell>
          <cell r="O302">
            <v>85.033813584239937</v>
          </cell>
          <cell r="S302">
            <v>66.466563076061917</v>
          </cell>
        </row>
        <row r="303">
          <cell r="K303">
            <v>6.1602839133428677</v>
          </cell>
          <cell r="O303">
            <v>88.897266729500473</v>
          </cell>
          <cell r="S303">
            <v>70.281098183111652</v>
          </cell>
        </row>
        <row r="304">
          <cell r="B304" t="str">
            <v xml:space="preserve"> </v>
          </cell>
          <cell r="K304">
            <v>4.5254964574393819</v>
          </cell>
          <cell r="O304">
            <v>89.566555062890259</v>
          </cell>
          <cell r="S304">
            <v>74.253243213779569</v>
          </cell>
        </row>
        <row r="305">
          <cell r="B305" t="str">
            <v>7/95</v>
          </cell>
          <cell r="O305">
            <v>82.579719925763456</v>
          </cell>
          <cell r="S305">
            <v>77.081320380162694</v>
          </cell>
        </row>
        <row r="306">
          <cell r="O306">
            <v>73.959627329192543</v>
          </cell>
          <cell r="S306">
            <v>78.189460180277479</v>
          </cell>
        </row>
        <row r="307">
          <cell r="O307">
            <v>69.877003354453976</v>
          </cell>
          <cell r="S307">
            <v>78.507820342605498</v>
          </cell>
        </row>
        <row r="308">
          <cell r="O308">
            <v>61.631881317722346</v>
          </cell>
          <cell r="S308">
            <v>77.618412274849916</v>
          </cell>
        </row>
        <row r="309">
          <cell r="O309">
            <v>54.305089389684213</v>
          </cell>
          <cell r="S309">
            <v>75.487603428224332</v>
          </cell>
        </row>
        <row r="310">
          <cell r="O310">
            <v>51.587559249399398</v>
          </cell>
          <cell r="S310">
            <v>72.811518509369378</v>
          </cell>
        </row>
      </sheetData>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A"/>
    </sheetNames>
    <sheetDataSet>
      <sheetData sheetId="0" refreshError="1">
        <row r="5">
          <cell r="C5" t="str">
            <v>Jan95</v>
          </cell>
          <cell r="D5" t="str">
            <v>Feb95</v>
          </cell>
          <cell r="E5" t="str">
            <v>Mar95</v>
          </cell>
          <cell r="F5" t="str">
            <v>Apr95</v>
          </cell>
          <cell r="G5" t="str">
            <v>May95</v>
          </cell>
          <cell r="H5" t="str">
            <v>Jun95</v>
          </cell>
          <cell r="I5" t="str">
            <v>Jul95</v>
          </cell>
          <cell r="J5" t="str">
            <v>Aug95</v>
          </cell>
          <cell r="K5" t="str">
            <v>Sep95</v>
          </cell>
          <cell r="L5" t="str">
            <v>Oct95</v>
          </cell>
          <cell r="M5" t="str">
            <v>Nov95</v>
          </cell>
          <cell r="N5" t="str">
            <v>Dec95</v>
          </cell>
          <cell r="O5" t="str">
            <v>Jan96</v>
          </cell>
          <cell r="P5" t="str">
            <v>Feb96</v>
          </cell>
          <cell r="Q5" t="str">
            <v>Mar96</v>
          </cell>
          <cell r="R5" t="str">
            <v>Apr96</v>
          </cell>
          <cell r="S5" t="str">
            <v>May96</v>
          </cell>
          <cell r="T5" t="str">
            <v>Jun96</v>
          </cell>
          <cell r="U5" t="str">
            <v>Jul96</v>
          </cell>
          <cell r="V5" t="str">
            <v>Aug96</v>
          </cell>
          <cell r="W5" t="str">
            <v>Sep96</v>
          </cell>
          <cell r="X5" t="str">
            <v>Oct96</v>
          </cell>
          <cell r="Y5" t="str">
            <v>Nov96</v>
          </cell>
          <cell r="Z5" t="str">
            <v>Dec96</v>
          </cell>
          <cell r="AA5" t="str">
            <v>Jan97</v>
          </cell>
          <cell r="AB5" t="str">
            <v>Feb97</v>
          </cell>
          <cell r="AC5" t="str">
            <v>Mar97</v>
          </cell>
          <cell r="AD5" t="str">
            <v>Apr97</v>
          </cell>
          <cell r="AE5" t="str">
            <v>May97</v>
          </cell>
          <cell r="AF5" t="str">
            <v>Jun97</v>
          </cell>
          <cell r="AG5" t="str">
            <v>Jul97</v>
          </cell>
          <cell r="AH5" t="str">
            <v>Aug97</v>
          </cell>
          <cell r="AI5" t="str">
            <v>Sep97</v>
          </cell>
          <cell r="AJ5" t="str">
            <v>Oct97</v>
          </cell>
        </row>
        <row r="24">
          <cell r="C24">
            <v>2.76</v>
          </cell>
          <cell r="D24">
            <v>2.68</v>
          </cell>
          <cell r="E24">
            <v>2.78</v>
          </cell>
          <cell r="F24">
            <v>2.77</v>
          </cell>
          <cell r="G24">
            <v>2.81</v>
          </cell>
          <cell r="H24">
            <v>2.73</v>
          </cell>
          <cell r="I24">
            <v>2.77</v>
          </cell>
          <cell r="J24">
            <v>2.8</v>
          </cell>
          <cell r="K24">
            <v>2.77</v>
          </cell>
          <cell r="L24">
            <v>2.76</v>
          </cell>
          <cell r="M24">
            <v>2.79</v>
          </cell>
          <cell r="N24">
            <v>2.85</v>
          </cell>
          <cell r="O24">
            <v>2.8591423281021102</v>
          </cell>
          <cell r="P24">
            <v>2.8591423281021102</v>
          </cell>
          <cell r="Q24">
            <v>2.9235356921452</v>
          </cell>
          <cell r="R24">
            <v>3.09235160587059</v>
          </cell>
          <cell r="S24">
            <v>3.1377599982747699</v>
          </cell>
          <cell r="T24">
            <v>3.1567017543859599</v>
          </cell>
          <cell r="U24">
            <v>3.3376506478666799</v>
          </cell>
          <cell r="V24">
            <v>3.29361004444061</v>
          </cell>
          <cell r="W24">
            <v>3.2793591807192501</v>
          </cell>
          <cell r="X24">
            <v>3.3820933905286301</v>
          </cell>
          <cell r="Y24">
            <v>3.3850789203524698</v>
          </cell>
          <cell r="Z24">
            <v>3.39725552799618</v>
          </cell>
          <cell r="AA24">
            <v>3.3820425469399602</v>
          </cell>
          <cell r="AB24">
            <v>3.3970902439019799</v>
          </cell>
          <cell r="AC24">
            <v>3.3945742944401101</v>
          </cell>
          <cell r="AD24">
            <v>3.3544290588954699</v>
          </cell>
          <cell r="AE24">
            <v>3.31400147151964</v>
          </cell>
          <cell r="AF24">
            <v>3.3275012603147598</v>
          </cell>
          <cell r="AG24">
            <v>4.1649827420294097</v>
          </cell>
          <cell r="AH24">
            <v>4.1684582930998504</v>
          </cell>
          <cell r="AI24">
            <v>4.1843460145256701</v>
          </cell>
          <cell r="AJ24">
            <v>4.1883350978107696</v>
          </cell>
        </row>
        <row r="28">
          <cell r="C28">
            <v>7.09</v>
          </cell>
          <cell r="D28">
            <v>6.89</v>
          </cell>
          <cell r="E28">
            <v>7.07</v>
          </cell>
          <cell r="F28">
            <v>7.21</v>
          </cell>
          <cell r="G28">
            <v>7.37</v>
          </cell>
          <cell r="H28">
            <v>7.96</v>
          </cell>
          <cell r="I28">
            <v>7.22</v>
          </cell>
          <cell r="J28">
            <v>7.99</v>
          </cell>
          <cell r="K28">
            <v>8.23</v>
          </cell>
          <cell r="L28">
            <v>8.0399999999999991</v>
          </cell>
          <cell r="M28">
            <v>7.98</v>
          </cell>
          <cell r="N28">
            <v>8.31</v>
          </cell>
          <cell r="O28">
            <v>8.6909337903440793</v>
          </cell>
          <cell r="P28">
            <v>9.1322621608738608</v>
          </cell>
          <cell r="Q28">
            <v>9.7493803418803395</v>
          </cell>
          <cell r="R28">
            <v>9.9560049500706196</v>
          </cell>
          <cell r="S28">
            <v>10.9298507857317</v>
          </cell>
          <cell r="T28">
            <v>10.808979513739599</v>
          </cell>
          <cell r="U28">
            <v>11.4947199533256</v>
          </cell>
          <cell r="V28">
            <v>11.369484393232201</v>
          </cell>
          <cell r="W28">
            <v>11.401698221673501</v>
          </cell>
          <cell r="X28">
            <v>11.4076403553484</v>
          </cell>
          <cell r="Y28">
            <v>11.231871137000301</v>
          </cell>
          <cell r="Z28">
            <v>11.2526278422272</v>
          </cell>
          <cell r="AA28">
            <v>11.184496734085</v>
          </cell>
          <cell r="AB28">
            <v>11.118308133379401</v>
          </cell>
          <cell r="AC28">
            <v>11.0588477657833</v>
          </cell>
          <cell r="AD28">
            <v>11.303862550782799</v>
          </cell>
          <cell r="AE28">
            <v>11.771151578906</v>
          </cell>
          <cell r="AF28">
            <v>11.9154805849318</v>
          </cell>
          <cell r="AG28">
            <v>12.1723360959221</v>
          </cell>
          <cell r="AH28">
            <v>12.320111356728701</v>
          </cell>
          <cell r="AI28">
            <v>12.238305163620099</v>
          </cell>
          <cell r="AJ28">
            <v>12.028883257383001</v>
          </cell>
        </row>
        <row r="31">
          <cell r="C31">
            <v>22.01</v>
          </cell>
          <cell r="D31">
            <v>21.78</v>
          </cell>
          <cell r="E31">
            <v>21.71</v>
          </cell>
          <cell r="F31">
            <v>21.7</v>
          </cell>
          <cell r="G31">
            <v>20.07</v>
          </cell>
          <cell r="H31">
            <v>19.53</v>
          </cell>
          <cell r="I31">
            <v>19.54</v>
          </cell>
          <cell r="J31">
            <v>19.25</v>
          </cell>
          <cell r="K31">
            <v>19.32</v>
          </cell>
          <cell r="L31">
            <v>19.12</v>
          </cell>
          <cell r="M31">
            <v>19.02</v>
          </cell>
          <cell r="N31">
            <v>18.899999999999999</v>
          </cell>
          <cell r="O31">
            <v>19.3623397709793</v>
          </cell>
          <cell r="P31">
            <v>19.431367564335499</v>
          </cell>
          <cell r="Q31">
            <v>19.277274488906102</v>
          </cell>
          <cell r="R31">
            <v>19.9419677024338</v>
          </cell>
          <cell r="S31">
            <v>20.2628862237741</v>
          </cell>
          <cell r="T31">
            <v>20.774264198520999</v>
          </cell>
          <cell r="U31">
            <v>20.463835184731899</v>
          </cell>
          <cell r="V31">
            <v>20.807119765235601</v>
          </cell>
          <cell r="W31">
            <v>20.628356312554398</v>
          </cell>
          <cell r="X31">
            <v>20.771135826261901</v>
          </cell>
          <cell r="Y31">
            <v>20.701627499210598</v>
          </cell>
          <cell r="Z31">
            <v>21.1690111519816</v>
          </cell>
          <cell r="AA31">
            <v>21.1570962018343</v>
          </cell>
          <cell r="AB31">
            <v>21.2825480465597</v>
          </cell>
          <cell r="AC31">
            <v>21.338161921063801</v>
          </cell>
          <cell r="AD31">
            <v>21.4268082057798</v>
          </cell>
          <cell r="AE31">
            <v>21.441750145799698</v>
          </cell>
          <cell r="AF31">
            <v>21.703939616709</v>
          </cell>
          <cell r="AG31">
            <v>21.969554090806099</v>
          </cell>
          <cell r="AH31">
            <v>21.964134693972099</v>
          </cell>
          <cell r="AI31">
            <v>21.076268986959199</v>
          </cell>
          <cell r="AJ31">
            <v>20.976568505585199</v>
          </cell>
        </row>
        <row r="36">
          <cell r="C36">
            <v>2.4389642737124002</v>
          </cell>
          <cell r="D36">
            <v>2.27890666667333</v>
          </cell>
          <cell r="E36">
            <v>2.3434877592782</v>
          </cell>
          <cell r="F36">
            <v>2.04311395453343</v>
          </cell>
          <cell r="G36">
            <v>2.0230128788331299</v>
          </cell>
          <cell r="H36">
            <v>2.0483568267241199</v>
          </cell>
          <cell r="I36">
            <v>2.2255707534829998</v>
          </cell>
          <cell r="J36">
            <v>2.1116877841376902</v>
          </cell>
          <cell r="K36">
            <v>2.1765219655800099</v>
          </cell>
          <cell r="L36">
            <v>2.1322867567730701</v>
          </cell>
          <cell r="M36">
            <v>2.0472252509522999</v>
          </cell>
          <cell r="N36">
            <v>2.1955317001441701</v>
          </cell>
          <cell r="O36">
            <v>2.32925514924161</v>
          </cell>
          <cell r="P36">
            <v>2.6748968049274602</v>
          </cell>
          <cell r="Q36">
            <v>2.77491916793638</v>
          </cell>
          <cell r="R36">
            <v>3.1634066096180899</v>
          </cell>
          <cell r="S36">
            <v>3.6404916397259099</v>
          </cell>
          <cell r="T36">
            <v>3.6689872966945698</v>
          </cell>
          <cell r="U36">
            <v>3.9521705618521601</v>
          </cell>
          <cell r="V36">
            <v>3.9186163103922702</v>
          </cell>
          <cell r="W36">
            <v>4.0759093307606404</v>
          </cell>
          <cell r="X36">
            <v>4.18648566628256</v>
          </cell>
          <cell r="Y36">
            <v>4.1909546884391498</v>
          </cell>
          <cell r="Z36">
            <v>4.1346147459824802</v>
          </cell>
          <cell r="AA36">
            <v>4.0815222007616301</v>
          </cell>
          <cell r="AB36">
            <v>4.1726319411750996</v>
          </cell>
          <cell r="AC36">
            <v>4.1882461788305303</v>
          </cell>
          <cell r="AD36">
            <v>4.0243654750049496</v>
          </cell>
          <cell r="AE36">
            <v>4.4935629494848497</v>
          </cell>
          <cell r="AF36">
            <v>4.5294156237997498</v>
          </cell>
          <cell r="AG36">
            <v>4.8200579734128004</v>
          </cell>
          <cell r="AH36">
            <v>4.8133609487810096</v>
          </cell>
          <cell r="AI36">
            <v>4.95599744864698</v>
          </cell>
          <cell r="AJ36">
            <v>5.2100693457513403</v>
          </cell>
        </row>
        <row r="38">
          <cell r="C38">
            <v>19.571035726287601</v>
          </cell>
          <cell r="D38">
            <v>19.501093333326672</v>
          </cell>
          <cell r="E38">
            <v>19.3665122407218</v>
          </cell>
          <cell r="F38">
            <v>19.656886045466571</v>
          </cell>
          <cell r="G38">
            <v>18.046987121166872</v>
          </cell>
          <cell r="H38">
            <v>17.481643173275881</v>
          </cell>
          <cell r="I38">
            <v>17.314429246517001</v>
          </cell>
          <cell r="J38">
            <v>17.13831221586231</v>
          </cell>
          <cell r="K38">
            <v>17.143478034419992</v>
          </cell>
          <cell r="L38">
            <v>16.987713243226931</v>
          </cell>
          <cell r="M38">
            <v>16.972774749047701</v>
          </cell>
          <cell r="N38">
            <v>16.704468299855829</v>
          </cell>
          <cell r="O38">
            <v>17.033084621737689</v>
          </cell>
          <cell r="P38">
            <v>16.756470759408039</v>
          </cell>
          <cell r="Q38">
            <v>16.50235532096972</v>
          </cell>
          <cell r="R38">
            <v>16.778561092815711</v>
          </cell>
          <cell r="S38">
            <v>16.622394584048191</v>
          </cell>
          <cell r="T38">
            <v>17.105276901826429</v>
          </cell>
          <cell r="U38">
            <v>16.511664622879739</v>
          </cell>
          <cell r="V38">
            <v>16.888503454843331</v>
          </cell>
          <cell r="W38">
            <v>16.552446981793757</v>
          </cell>
          <cell r="X38">
            <v>16.58465015997934</v>
          </cell>
          <cell r="Y38">
            <v>16.51067281077145</v>
          </cell>
          <cell r="Z38">
            <v>17.034396405999118</v>
          </cell>
          <cell r="AA38">
            <v>17.07557400107267</v>
          </cell>
          <cell r="AB38">
            <v>17.109916105384599</v>
          </cell>
          <cell r="AC38">
            <v>17.149915742233269</v>
          </cell>
          <cell r="AD38">
            <v>17.402442730774851</v>
          </cell>
          <cell r="AE38">
            <v>16.948187196314848</v>
          </cell>
          <cell r="AF38">
            <v>17.174523992909251</v>
          </cell>
          <cell r="AG38">
            <v>17.149496117393298</v>
          </cell>
          <cell r="AH38">
            <v>17.150773745191088</v>
          </cell>
          <cell r="AI38">
            <v>16.12027153831222</v>
          </cell>
          <cell r="AJ38">
            <v>15.76649915983386</v>
          </cell>
        </row>
        <row r="39">
          <cell r="C39" t="str">
            <v>J95</v>
          </cell>
          <cell r="D39" t="str">
            <v>F95</v>
          </cell>
          <cell r="E39" t="str">
            <v>M95</v>
          </cell>
          <cell r="F39" t="str">
            <v>A95</v>
          </cell>
          <cell r="G39" t="str">
            <v>M95</v>
          </cell>
          <cell r="H39" t="str">
            <v>J95</v>
          </cell>
          <cell r="I39" t="str">
            <v>J95</v>
          </cell>
          <cell r="J39" t="str">
            <v>A95</v>
          </cell>
          <cell r="K39" t="str">
            <v>S95</v>
          </cell>
          <cell r="L39" t="str">
            <v>O95</v>
          </cell>
          <cell r="M39" t="str">
            <v>N95</v>
          </cell>
          <cell r="N39" t="str">
            <v>D95</v>
          </cell>
          <cell r="O39" t="str">
            <v>J96</v>
          </cell>
          <cell r="P39" t="str">
            <v>F96</v>
          </cell>
          <cell r="Q39" t="str">
            <v>M96</v>
          </cell>
          <cell r="R39" t="str">
            <v>A96</v>
          </cell>
          <cell r="S39" t="str">
            <v>M96</v>
          </cell>
          <cell r="T39" t="str">
            <v>J96</v>
          </cell>
          <cell r="U39" t="str">
            <v>J96</v>
          </cell>
          <cell r="V39" t="str">
            <v>A96</v>
          </cell>
          <cell r="W39" t="str">
            <v>S96</v>
          </cell>
          <cell r="X39" t="str">
            <v>O96</v>
          </cell>
          <cell r="Y39" t="str">
            <v>N96</v>
          </cell>
          <cell r="Z39" t="str">
            <v>D96</v>
          </cell>
          <cell r="AA39" t="str">
            <v>J97</v>
          </cell>
          <cell r="AB39" t="str">
            <v>F97</v>
          </cell>
          <cell r="AC39" t="str">
            <v>M97</v>
          </cell>
          <cell r="AD39" t="str">
            <v>A97</v>
          </cell>
          <cell r="AE39" t="str">
            <v>M97</v>
          </cell>
          <cell r="AF39" t="str">
            <v>J97</v>
          </cell>
          <cell r="AG39" t="str">
            <v>J97</v>
          </cell>
          <cell r="AH39" t="str">
            <v>A97</v>
          </cell>
          <cell r="AI39" t="str">
            <v>S97</v>
          </cell>
          <cell r="AJ39" t="str">
            <v>O97</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Table of Contents"/>
      <sheetName val="InHUB"/>
      <sheetName val="OutHUB"/>
      <sheetName val="ControlSheet"/>
      <sheetName val="IFS SURVEYS NEW SERIES"/>
      <sheetName val="Monetary Dev_End-Year"/>
      <sheetName val="Monetary Dev_Monthly"/>
      <sheetName val="WEO_WETA"/>
      <sheetName val="EDSS"/>
      <sheetName val="IFS SURVEYS Dec1990_Feb2004"/>
      <sheetName val="FSI Table"/>
      <sheetName val="IFS Interest Rates and Reserves"/>
      <sheetName val="Interest rates End-year"/>
      <sheetName val="Table 4"/>
    </sheetNames>
    <sheetDataSet>
      <sheetData sheetId="0" refreshError="1">
        <row r="110">
          <cell r="E110">
            <v>1991</v>
          </cell>
          <cell r="F110">
            <v>1992</v>
          </cell>
          <cell r="G110">
            <v>1993</v>
          </cell>
          <cell r="H110">
            <v>1994</v>
          </cell>
          <cell r="L110">
            <v>1996</v>
          </cell>
        </row>
        <row r="111">
          <cell r="E111" t="str">
            <v>Dec.</v>
          </cell>
          <cell r="F111" t="str">
            <v>Dec.</v>
          </cell>
          <cell r="G111" t="str">
            <v>Dec.</v>
          </cell>
          <cell r="H111" t="str">
            <v>Dec.</v>
          </cell>
          <cell r="I111" t="str">
            <v>Jun.</v>
          </cell>
          <cell r="J111" t="str">
            <v>Sep.</v>
          </cell>
          <cell r="K111" t="str">
            <v>Dec.</v>
          </cell>
          <cell r="L111" t="str">
            <v>Mar.</v>
          </cell>
          <cell r="M111" t="str">
            <v>Jun.</v>
          </cell>
          <cell r="N111" t="str">
            <v>Sep.</v>
          </cell>
          <cell r="O111" t="str">
            <v>Dec.</v>
          </cell>
        </row>
      </sheetData>
      <sheetData sheetId="1" refreshError="1">
        <row r="4">
          <cell r="G4">
            <v>-266.29699999999997</v>
          </cell>
          <cell r="H4">
            <v>-87.558999999999997</v>
          </cell>
          <cell r="I4">
            <v>-98.459000000000017</v>
          </cell>
          <cell r="J4">
            <v>-107.3</v>
          </cell>
          <cell r="K4">
            <v>-308.2</v>
          </cell>
          <cell r="L4">
            <v>-349.9</v>
          </cell>
          <cell r="M4">
            <v>-108.5</v>
          </cell>
          <cell r="N4">
            <v>-718.4</v>
          </cell>
          <cell r="O4">
            <v>-190.4</v>
          </cell>
          <cell r="P4">
            <v>776</v>
          </cell>
          <cell r="Q4">
            <v>-100</v>
          </cell>
          <cell r="R4">
            <v>-352.01652543685236</v>
          </cell>
          <cell r="S4">
            <v>-329</v>
          </cell>
          <cell r="T4">
            <v>-396</v>
          </cell>
          <cell r="U4">
            <v>-252.9</v>
          </cell>
        </row>
        <row r="5">
          <cell r="G5">
            <v>-75.150839565401427</v>
          </cell>
          <cell r="H5">
            <v>-24.005209047292663</v>
          </cell>
          <cell r="I5">
            <v>-21.027015483182065</v>
          </cell>
          <cell r="J5">
            <v>-22.044170518746789</v>
          </cell>
          <cell r="K5">
            <v>-52.593856655290111</v>
          </cell>
          <cell r="L5">
            <v>-56.852709399626271</v>
          </cell>
          <cell r="M5">
            <v>-14.33573363282024</v>
          </cell>
          <cell r="N5">
            <v>-59.24215560961531</v>
          </cell>
          <cell r="O5">
            <v>-15.573118279569899</v>
          </cell>
          <cell r="P5">
            <v>102.58172829061297</v>
          </cell>
          <cell r="Q5">
            <v>-13.217761722655219</v>
          </cell>
          <cell r="R5">
            <v>-45.752282684969373</v>
          </cell>
          <cell r="S5">
            <v>-41.508650017213675</v>
          </cell>
          <cell r="T5">
            <v>-48.942292863609723</v>
          </cell>
          <cell r="U5">
            <v>-30.743915385596541</v>
          </cell>
        </row>
        <row r="6">
          <cell r="G6">
            <v>0</v>
          </cell>
          <cell r="H6">
            <v>0</v>
          </cell>
          <cell r="I6">
            <v>0</v>
          </cell>
          <cell r="J6">
            <v>0</v>
          </cell>
          <cell r="K6">
            <v>0</v>
          </cell>
          <cell r="L6">
            <v>0</v>
          </cell>
          <cell r="M6">
            <v>0</v>
          </cell>
          <cell r="N6">
            <v>0</v>
          </cell>
          <cell r="O6">
            <v>0</v>
          </cell>
          <cell r="P6">
            <v>0</v>
          </cell>
          <cell r="Q6">
            <v>0</v>
          </cell>
          <cell r="R6">
            <v>0</v>
          </cell>
          <cell r="S6">
            <v>0</v>
          </cell>
          <cell r="T6">
            <v>0</v>
          </cell>
          <cell r="U6">
            <v>0</v>
          </cell>
        </row>
        <row r="9">
          <cell r="G9">
            <v>11549</v>
          </cell>
          <cell r="H9">
            <v>12728.25</v>
          </cell>
          <cell r="I9">
            <v>15034.59</v>
          </cell>
          <cell r="J9">
            <v>16790.560000000001</v>
          </cell>
          <cell r="K9">
            <v>18788.580000000002</v>
          </cell>
          <cell r="L9">
            <v>20629.919999999998</v>
          </cell>
          <cell r="M9">
            <v>23689.66</v>
          </cell>
          <cell r="N9">
            <v>27686.48</v>
          </cell>
          <cell r="O9">
            <v>31550.19</v>
          </cell>
          <cell r="P9">
            <v>32308.69</v>
          </cell>
          <cell r="Q9">
            <v>35320.544620000001</v>
          </cell>
          <cell r="R9">
            <v>38611.202326240091</v>
          </cell>
          <cell r="S9">
            <v>41966.054100470319</v>
          </cell>
          <cell r="T9">
            <v>45652.272007023799</v>
          </cell>
          <cell r="U9">
            <v>49692.299481791291</v>
          </cell>
        </row>
      </sheetData>
      <sheetData sheetId="2"/>
      <sheetData sheetId="3"/>
      <sheetData sheetId="4"/>
      <sheetData sheetId="5"/>
      <sheetData sheetId="6" refreshError="1">
        <row r="12">
          <cell r="B12">
            <v>1990</v>
          </cell>
          <cell r="C12">
            <v>1991</v>
          </cell>
          <cell r="D12">
            <v>1991</v>
          </cell>
          <cell r="E12">
            <v>1991</v>
          </cell>
          <cell r="F12">
            <v>1991</v>
          </cell>
          <cell r="G12">
            <v>1991</v>
          </cell>
          <cell r="H12">
            <v>1991</v>
          </cell>
          <cell r="I12">
            <v>1991</v>
          </cell>
          <cell r="J12">
            <v>1991</v>
          </cell>
          <cell r="K12">
            <v>1991</v>
          </cell>
          <cell r="L12">
            <v>1991</v>
          </cell>
          <cell r="M12">
            <v>1991</v>
          </cell>
          <cell r="N12">
            <v>1991</v>
          </cell>
          <cell r="O12">
            <v>1992</v>
          </cell>
          <cell r="P12">
            <v>1992</v>
          </cell>
          <cell r="Q12">
            <v>1992</v>
          </cell>
          <cell r="R12">
            <v>1992</v>
          </cell>
          <cell r="S12">
            <v>1992</v>
          </cell>
          <cell r="T12">
            <v>1992</v>
          </cell>
          <cell r="U12">
            <v>1992</v>
          </cell>
          <cell r="V12">
            <v>1992</v>
          </cell>
          <cell r="W12">
            <v>1992</v>
          </cell>
          <cell r="X12">
            <v>1992</v>
          </cell>
          <cell r="Y12">
            <v>1992</v>
          </cell>
          <cell r="Z12">
            <v>1992</v>
          </cell>
          <cell r="AA12">
            <v>1993</v>
          </cell>
          <cell r="AB12">
            <v>1993</v>
          </cell>
          <cell r="AC12">
            <v>1993</v>
          </cell>
          <cell r="AD12">
            <v>1993</v>
          </cell>
          <cell r="AE12">
            <v>1993</v>
          </cell>
          <cell r="AF12">
            <v>1993</v>
          </cell>
          <cell r="AG12">
            <v>1993</v>
          </cell>
          <cell r="AH12">
            <v>1993</v>
          </cell>
          <cell r="AI12">
            <v>1993</v>
          </cell>
          <cell r="AJ12">
            <v>1993</v>
          </cell>
          <cell r="AK12">
            <v>1993</v>
          </cell>
          <cell r="AL12">
            <v>1993</v>
          </cell>
          <cell r="AM12">
            <v>1994</v>
          </cell>
          <cell r="AN12">
            <v>1994</v>
          </cell>
          <cell r="AO12">
            <v>1994</v>
          </cell>
          <cell r="AP12">
            <v>1994</v>
          </cell>
          <cell r="AQ12">
            <v>1994</v>
          </cell>
          <cell r="AR12">
            <v>1994</v>
          </cell>
          <cell r="AS12">
            <v>1994</v>
          </cell>
          <cell r="AT12">
            <v>1994</v>
          </cell>
          <cell r="AU12">
            <v>1994</v>
          </cell>
          <cell r="AV12">
            <v>1994</v>
          </cell>
          <cell r="AW12">
            <v>1994</v>
          </cell>
          <cell r="AX12">
            <v>1994</v>
          </cell>
          <cell r="AY12">
            <v>1995</v>
          </cell>
          <cell r="AZ12">
            <v>1995</v>
          </cell>
          <cell r="BA12">
            <v>1995</v>
          </cell>
          <cell r="BB12">
            <v>1995</v>
          </cell>
          <cell r="BC12">
            <v>1995</v>
          </cell>
          <cell r="BD12">
            <v>1995</v>
          </cell>
          <cell r="BE12">
            <v>1995</v>
          </cell>
          <cell r="BF12">
            <v>1995</v>
          </cell>
          <cell r="BG12">
            <v>1995</v>
          </cell>
          <cell r="BH12">
            <v>1995</v>
          </cell>
          <cell r="BI12">
            <v>1995</v>
          </cell>
          <cell r="BJ12">
            <v>1995</v>
          </cell>
          <cell r="BK12">
            <v>1996</v>
          </cell>
          <cell r="BL12">
            <v>1996</v>
          </cell>
          <cell r="BM12">
            <v>1996</v>
          </cell>
          <cell r="BN12">
            <v>1996</v>
          </cell>
          <cell r="BO12">
            <v>1996</v>
          </cell>
          <cell r="BP12">
            <v>1996</v>
          </cell>
          <cell r="BQ12">
            <v>1996</v>
          </cell>
          <cell r="BR12">
            <v>1996</v>
          </cell>
          <cell r="BS12">
            <v>1996</v>
          </cell>
          <cell r="BT12">
            <v>1996</v>
          </cell>
          <cell r="BU12">
            <v>1996</v>
          </cell>
          <cell r="BV12">
            <v>1996</v>
          </cell>
          <cell r="BW12">
            <v>1997</v>
          </cell>
          <cell r="BX12">
            <v>1997</v>
          </cell>
          <cell r="BY12">
            <v>1997</v>
          </cell>
          <cell r="BZ12">
            <v>1997</v>
          </cell>
          <cell r="CA12">
            <v>1997</v>
          </cell>
          <cell r="CB12">
            <v>1997</v>
          </cell>
        </row>
        <row r="13">
          <cell r="B13" t="str">
            <v>Dec.</v>
          </cell>
          <cell r="C13" t="str">
            <v>Jan.</v>
          </cell>
          <cell r="D13" t="str">
            <v>Feb.</v>
          </cell>
          <cell r="E13" t="str">
            <v>Mar.</v>
          </cell>
          <cell r="F13" t="str">
            <v>Apr.</v>
          </cell>
          <cell r="G13" t="str">
            <v>May</v>
          </cell>
          <cell r="H13" t="str">
            <v>Jun.</v>
          </cell>
          <cell r="I13" t="str">
            <v>Jul.</v>
          </cell>
          <cell r="J13" t="str">
            <v>Aug.</v>
          </cell>
          <cell r="K13" t="str">
            <v>Sep.</v>
          </cell>
          <cell r="L13" t="str">
            <v>Oct.</v>
          </cell>
          <cell r="M13" t="str">
            <v>Nov.</v>
          </cell>
          <cell r="N13" t="str">
            <v>Dec.</v>
          </cell>
          <cell r="O13" t="str">
            <v>Jan.</v>
          </cell>
          <cell r="P13" t="str">
            <v>Feb.</v>
          </cell>
          <cell r="Q13" t="str">
            <v>Mar.</v>
          </cell>
          <cell r="R13" t="str">
            <v>Apr.</v>
          </cell>
          <cell r="S13" t="str">
            <v>May</v>
          </cell>
          <cell r="T13" t="str">
            <v>Jun.</v>
          </cell>
          <cell r="U13" t="str">
            <v>Jul.</v>
          </cell>
          <cell r="V13" t="str">
            <v>Aug.</v>
          </cell>
          <cell r="W13" t="str">
            <v>Sep.</v>
          </cell>
          <cell r="X13" t="str">
            <v>Oct.</v>
          </cell>
          <cell r="Y13" t="str">
            <v>Nov.</v>
          </cell>
          <cell r="Z13" t="str">
            <v>Dec.</v>
          </cell>
          <cell r="AA13" t="str">
            <v>Jan.</v>
          </cell>
          <cell r="AB13" t="str">
            <v>Feb.</v>
          </cell>
          <cell r="AC13" t="str">
            <v>Mar.</v>
          </cell>
          <cell r="AD13" t="str">
            <v>Apr.</v>
          </cell>
          <cell r="AE13" t="str">
            <v>May</v>
          </cell>
          <cell r="AF13" t="str">
            <v>Jun.</v>
          </cell>
          <cell r="AG13" t="str">
            <v>Jul.</v>
          </cell>
          <cell r="AH13" t="str">
            <v>Aug.</v>
          </cell>
          <cell r="AI13" t="str">
            <v>Sep.</v>
          </cell>
          <cell r="AJ13" t="str">
            <v>Oct.</v>
          </cell>
          <cell r="AK13" t="str">
            <v>Nov.</v>
          </cell>
          <cell r="AL13" t="str">
            <v>Dec.</v>
          </cell>
          <cell r="AM13" t="str">
            <v>Jan.</v>
          </cell>
          <cell r="AN13" t="str">
            <v>Feb.</v>
          </cell>
          <cell r="AO13" t="str">
            <v>Mar.</v>
          </cell>
          <cell r="AP13" t="str">
            <v>Apr.</v>
          </cell>
          <cell r="AQ13" t="str">
            <v>May</v>
          </cell>
          <cell r="AR13" t="str">
            <v>Jun.</v>
          </cell>
          <cell r="AS13" t="str">
            <v>Jul.</v>
          </cell>
          <cell r="AT13" t="str">
            <v>Aug.</v>
          </cell>
          <cell r="AU13" t="str">
            <v>Sep.</v>
          </cell>
          <cell r="AV13" t="str">
            <v>Oct.</v>
          </cell>
          <cell r="AW13" t="str">
            <v>Nov.</v>
          </cell>
          <cell r="AX13" t="str">
            <v>Dec.</v>
          </cell>
          <cell r="AY13" t="str">
            <v>Jan.</v>
          </cell>
          <cell r="AZ13" t="str">
            <v>Feb.</v>
          </cell>
          <cell r="BA13" t="str">
            <v>Mar.</v>
          </cell>
          <cell r="BB13" t="str">
            <v>Apr.</v>
          </cell>
          <cell r="BC13" t="str">
            <v>May</v>
          </cell>
          <cell r="BD13" t="str">
            <v>Jun.</v>
          </cell>
          <cell r="BE13" t="str">
            <v>Jul.</v>
          </cell>
          <cell r="BF13" t="str">
            <v>Aug.</v>
          </cell>
          <cell r="BG13" t="str">
            <v>Sep.</v>
          </cell>
          <cell r="BH13" t="str">
            <v>Oct.</v>
          </cell>
          <cell r="BI13" t="str">
            <v>Nov.</v>
          </cell>
          <cell r="BJ13" t="str">
            <v>Dec.</v>
          </cell>
          <cell r="BK13" t="str">
            <v>Jan.</v>
          </cell>
          <cell r="BL13" t="str">
            <v>Feb.</v>
          </cell>
          <cell r="BM13" t="str">
            <v>Mar.</v>
          </cell>
          <cell r="BN13" t="str">
            <v>Apr.</v>
          </cell>
          <cell r="BO13" t="str">
            <v>May</v>
          </cell>
          <cell r="BP13" t="str">
            <v>Jun.</v>
          </cell>
          <cell r="BQ13" t="str">
            <v>Jul.</v>
          </cell>
          <cell r="BR13" t="str">
            <v>Aug.</v>
          </cell>
          <cell r="BS13" t="str">
            <v>Sep.</v>
          </cell>
          <cell r="BT13" t="str">
            <v>Oct.</v>
          </cell>
          <cell r="BU13" t="str">
            <v>Nov.</v>
          </cell>
          <cell r="BV13" t="str">
            <v>Dec.</v>
          </cell>
          <cell r="BW13" t="str">
            <v>Jan.</v>
          </cell>
          <cell r="BX13" t="str">
            <v>Feb.</v>
          </cell>
          <cell r="BY13" t="str">
            <v>Mar.</v>
          </cell>
          <cell r="BZ13" t="str">
            <v>Apr.</v>
          </cell>
          <cell r="CA13" t="str">
            <v>May</v>
          </cell>
          <cell r="CB13" t="str">
            <v>Jun.</v>
          </cell>
        </row>
        <row r="16">
          <cell r="A16" t="str">
            <v>Bank of Namibia</v>
          </cell>
        </row>
        <row r="17">
          <cell r="A17" t="str">
            <v>Reserve money</v>
          </cell>
          <cell r="B17">
            <v>90.022000000000006</v>
          </cell>
          <cell r="C17">
            <v>62.588999999999999</v>
          </cell>
          <cell r="D17">
            <v>63.164999999999999</v>
          </cell>
          <cell r="E17">
            <v>54.148000000000003</v>
          </cell>
          <cell r="F17">
            <v>76.367999999999995</v>
          </cell>
          <cell r="G17">
            <v>62.444000000000003</v>
          </cell>
          <cell r="H17">
            <v>64.796000000000006</v>
          </cell>
          <cell r="I17">
            <v>67.263999999999996</v>
          </cell>
          <cell r="J17">
            <v>68.402000000000001</v>
          </cell>
          <cell r="K17">
            <v>77.853999999999999</v>
          </cell>
          <cell r="L17">
            <v>69.840999999999994</v>
          </cell>
          <cell r="M17">
            <v>64.662000000000006</v>
          </cell>
          <cell r="N17">
            <v>97.141000000000005</v>
          </cell>
          <cell r="O17">
            <v>191.417</v>
          </cell>
          <cell r="P17">
            <v>200.59899999999999</v>
          </cell>
          <cell r="Q17">
            <v>191.17500000000001</v>
          </cell>
          <cell r="R17">
            <v>191.71299999999999</v>
          </cell>
          <cell r="S17">
            <v>196.86699999999999</v>
          </cell>
          <cell r="T17">
            <v>210.12799999999999</v>
          </cell>
          <cell r="U17">
            <v>201.95400000000001</v>
          </cell>
          <cell r="V17">
            <v>223.26400000000001</v>
          </cell>
          <cell r="W17">
            <v>212.63499999999999</v>
          </cell>
          <cell r="X17">
            <v>189.965</v>
          </cell>
          <cell r="Y17">
            <v>241.34100000000001</v>
          </cell>
          <cell r="Z17">
            <v>221.82300000000001</v>
          </cell>
          <cell r="AA17">
            <v>209.435</v>
          </cell>
          <cell r="AB17">
            <v>192.38499999999999</v>
          </cell>
          <cell r="AC17">
            <v>215.35</v>
          </cell>
          <cell r="AD17">
            <v>185.267</v>
          </cell>
          <cell r="AE17">
            <v>221.44300000000001</v>
          </cell>
          <cell r="AF17">
            <v>217.042</v>
          </cell>
          <cell r="AG17">
            <v>234.482</v>
          </cell>
          <cell r="AH17">
            <v>222.98699999999999</v>
          </cell>
          <cell r="AI17">
            <v>240.51</v>
          </cell>
          <cell r="AJ17">
            <v>222.017</v>
          </cell>
          <cell r="AK17">
            <v>233.06399999999999</v>
          </cell>
          <cell r="AL17">
            <v>233.273</v>
          </cell>
          <cell r="AM17">
            <v>222.25700000000001</v>
          </cell>
          <cell r="AN17">
            <v>236.28</v>
          </cell>
          <cell r="AO17">
            <v>267.68299999999999</v>
          </cell>
          <cell r="AP17">
            <v>280.06400000000002</v>
          </cell>
          <cell r="AQ17">
            <v>301.45100000000002</v>
          </cell>
          <cell r="AR17">
            <v>299.48500000000001</v>
          </cell>
          <cell r="AS17">
            <v>314.61500000000001</v>
          </cell>
          <cell r="AT17">
            <v>346.94799999999998</v>
          </cell>
          <cell r="AU17">
            <v>356.25599999999997</v>
          </cell>
          <cell r="AV17">
            <v>351.15899999999999</v>
          </cell>
          <cell r="AW17">
            <v>359.00599999999997</v>
          </cell>
          <cell r="AX17">
            <v>373.63900000000001</v>
          </cell>
          <cell r="AY17">
            <v>337.65100000000001</v>
          </cell>
          <cell r="AZ17">
            <v>335.70400000000001</v>
          </cell>
          <cell r="BA17">
            <v>334.35300000000001</v>
          </cell>
          <cell r="BB17">
            <v>351.428</v>
          </cell>
          <cell r="BC17">
            <v>360.13799999999998</v>
          </cell>
          <cell r="BD17">
            <v>360.70699999999999</v>
          </cell>
          <cell r="BE17">
            <v>389.64400000000001</v>
          </cell>
          <cell r="BF17">
            <v>419.98399999999998</v>
          </cell>
          <cell r="BG17">
            <v>372.76799999999997</v>
          </cell>
          <cell r="BH17">
            <v>418.14600000000002</v>
          </cell>
          <cell r="BI17">
            <v>404.85199999999998</v>
          </cell>
          <cell r="BJ17">
            <v>415.63400000000001</v>
          </cell>
          <cell r="BK17">
            <v>394.26499999999999</v>
          </cell>
          <cell r="BL17">
            <v>395.96800000000002</v>
          </cell>
          <cell r="BM17">
            <v>383.04399999999998</v>
          </cell>
          <cell r="BN17">
            <v>405.32100000000003</v>
          </cell>
          <cell r="BO17">
            <v>420.49</v>
          </cell>
          <cell r="BP17">
            <v>400.48200000000003</v>
          </cell>
          <cell r="BQ17">
            <v>408.89600000000002</v>
          </cell>
          <cell r="BR17">
            <v>452.45600000000002</v>
          </cell>
          <cell r="BS17">
            <v>430.78399999999999</v>
          </cell>
          <cell r="BT17">
            <v>455.66500000000002</v>
          </cell>
          <cell r="BU17">
            <v>487.40899999999999</v>
          </cell>
          <cell r="BV17">
            <v>508.291</v>
          </cell>
          <cell r="BW17">
            <v>445.66399999999999</v>
          </cell>
          <cell r="BX17">
            <v>443.98</v>
          </cell>
          <cell r="BY17">
            <v>473.92200000000003</v>
          </cell>
          <cell r="BZ17">
            <v>510.47199999999998</v>
          </cell>
          <cell r="CA17">
            <v>486.971</v>
          </cell>
          <cell r="CB17">
            <v>473.339</v>
          </cell>
        </row>
        <row r="18">
          <cell r="A18" t="str">
            <v xml:space="preserve">   Currency</v>
          </cell>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134.643</v>
          </cell>
          <cell r="AJ18">
            <v>171.18299999999999</v>
          </cell>
          <cell r="AK18">
            <v>187.28399999999999</v>
          </cell>
          <cell r="AL18">
            <v>194.65799999999999</v>
          </cell>
          <cell r="AM18">
            <v>187.60300000000001</v>
          </cell>
          <cell r="AN18">
            <v>199.971</v>
          </cell>
          <cell r="AO18">
            <v>222.10900000000001</v>
          </cell>
          <cell r="AP18">
            <v>235</v>
          </cell>
          <cell r="AQ18">
            <v>248.864</v>
          </cell>
          <cell r="AR18">
            <v>256.685</v>
          </cell>
          <cell r="AS18">
            <v>266.09800000000001</v>
          </cell>
          <cell r="AT18">
            <v>291.39100000000002</v>
          </cell>
          <cell r="AU18">
            <v>305.601</v>
          </cell>
          <cell r="AV18">
            <v>304.32900000000001</v>
          </cell>
          <cell r="AW18">
            <v>313.98200000000003</v>
          </cell>
          <cell r="AX18">
            <v>332.76100000000002</v>
          </cell>
          <cell r="AY18">
            <v>292.29899999999998</v>
          </cell>
          <cell r="AZ18">
            <v>292.49599999999998</v>
          </cell>
          <cell r="BA18">
            <v>292.02</v>
          </cell>
          <cell r="BB18">
            <v>308.02</v>
          </cell>
          <cell r="BC18">
            <v>305.54000000000002</v>
          </cell>
          <cell r="BD18">
            <v>309.71600000000001</v>
          </cell>
          <cell r="BE18">
            <v>329.077</v>
          </cell>
          <cell r="BF18">
            <v>362.38299999999998</v>
          </cell>
          <cell r="BG18">
            <v>344.29700000000003</v>
          </cell>
          <cell r="BH18">
            <v>373.48</v>
          </cell>
          <cell r="BI18">
            <v>368.089</v>
          </cell>
          <cell r="BJ18">
            <v>380.49299999999999</v>
          </cell>
          <cell r="BK18">
            <v>356.12</v>
          </cell>
          <cell r="BL18">
            <v>356.45100000000002</v>
          </cell>
          <cell r="BM18">
            <v>337.81099999999998</v>
          </cell>
          <cell r="BN18">
            <v>349.07</v>
          </cell>
          <cell r="BO18">
            <v>368.18200000000002</v>
          </cell>
          <cell r="BP18">
            <v>351.59300000000002</v>
          </cell>
          <cell r="BQ18">
            <v>353.19799999999998</v>
          </cell>
          <cell r="BR18">
            <v>394.04300000000001</v>
          </cell>
          <cell r="BS18">
            <v>369.07400000000001</v>
          </cell>
          <cell r="BT18">
            <v>392.72699999999998</v>
          </cell>
          <cell r="BU18">
            <v>429.37099999999998</v>
          </cell>
          <cell r="BV18">
            <v>452.41800000000001</v>
          </cell>
          <cell r="BW18">
            <v>395.65</v>
          </cell>
          <cell r="BX18">
            <v>392.608</v>
          </cell>
          <cell r="BY18">
            <v>410.72699999999998</v>
          </cell>
          <cell r="BZ18">
            <v>437.38799999999998</v>
          </cell>
          <cell r="CA18">
            <v>433.89600000000002</v>
          </cell>
          <cell r="CB18">
            <v>420.435</v>
          </cell>
        </row>
        <row r="19">
          <cell r="A19" t="str">
            <v xml:space="preserve">   Reserves</v>
          </cell>
          <cell r="B19">
            <v>90.022000000000006</v>
          </cell>
          <cell r="C19">
            <v>62.588999999999999</v>
          </cell>
          <cell r="D19">
            <v>63.164999999999999</v>
          </cell>
          <cell r="E19">
            <v>54.148000000000003</v>
          </cell>
          <cell r="F19">
            <v>76.367999999999995</v>
          </cell>
          <cell r="G19">
            <v>62.444000000000003</v>
          </cell>
          <cell r="H19">
            <v>64.796000000000006</v>
          </cell>
          <cell r="I19">
            <v>67.263999999999996</v>
          </cell>
          <cell r="J19">
            <v>68.402000000000001</v>
          </cell>
          <cell r="K19">
            <v>77.853999999999999</v>
          </cell>
          <cell r="L19">
            <v>69.840999999999994</v>
          </cell>
          <cell r="M19">
            <v>64.662000000000006</v>
          </cell>
          <cell r="N19">
            <v>97.141000000000005</v>
          </cell>
          <cell r="O19">
            <v>191.417</v>
          </cell>
          <cell r="P19">
            <v>200.59899999999999</v>
          </cell>
          <cell r="Q19">
            <v>191.17500000000001</v>
          </cell>
          <cell r="R19">
            <v>191.71299999999999</v>
          </cell>
          <cell r="S19">
            <v>196.86699999999999</v>
          </cell>
          <cell r="T19">
            <v>210.12799999999999</v>
          </cell>
          <cell r="U19">
            <v>201.95400000000001</v>
          </cell>
          <cell r="V19">
            <v>223.26400000000001</v>
          </cell>
          <cell r="W19">
            <v>212.63499999999999</v>
          </cell>
          <cell r="X19">
            <v>189.965</v>
          </cell>
          <cell r="Y19">
            <v>241.34100000000001</v>
          </cell>
          <cell r="Z19">
            <v>221.82300000000001</v>
          </cell>
          <cell r="AA19">
            <v>209.435</v>
          </cell>
          <cell r="AB19">
            <v>192.38499999999999</v>
          </cell>
          <cell r="AC19">
            <v>215.35</v>
          </cell>
          <cell r="AD19">
            <v>185.267</v>
          </cell>
          <cell r="AE19">
            <v>221.44300000000001</v>
          </cell>
          <cell r="AF19">
            <v>217.042</v>
          </cell>
          <cell r="AG19">
            <v>234.482</v>
          </cell>
          <cell r="AH19">
            <v>222.98699999999999</v>
          </cell>
          <cell r="AI19">
            <v>105.86699999999999</v>
          </cell>
          <cell r="AJ19">
            <v>50.834000000000003</v>
          </cell>
          <cell r="AK19">
            <v>45.78</v>
          </cell>
          <cell r="AL19">
            <v>38.615000000000009</v>
          </cell>
          <cell r="AM19">
            <v>34.653999999999996</v>
          </cell>
          <cell r="AN19">
            <v>36.308999999999997</v>
          </cell>
          <cell r="AO19">
            <v>45.573999999999984</v>
          </cell>
          <cell r="AP19">
            <v>45.064000000000021</v>
          </cell>
          <cell r="AQ19">
            <v>52.587000000000018</v>
          </cell>
          <cell r="AR19">
            <v>42.800000000000011</v>
          </cell>
          <cell r="AS19">
            <v>48.516999999999996</v>
          </cell>
          <cell r="AT19">
            <v>55.55699999999996</v>
          </cell>
          <cell r="AU19">
            <v>50.654999999999973</v>
          </cell>
          <cell r="AV19">
            <v>46.829999999999984</v>
          </cell>
          <cell r="AW19">
            <v>45.023999999999944</v>
          </cell>
          <cell r="AX19">
            <v>40.877999999999986</v>
          </cell>
          <cell r="AY19">
            <v>45.352000000000032</v>
          </cell>
          <cell r="AZ19">
            <v>43.208000000000027</v>
          </cell>
          <cell r="BA19">
            <v>42.333000000000027</v>
          </cell>
          <cell r="BB19">
            <v>43.408000000000015</v>
          </cell>
          <cell r="BC19">
            <v>54.597999999999956</v>
          </cell>
          <cell r="BD19">
            <v>50.990999999999985</v>
          </cell>
          <cell r="BE19">
            <v>60.567000000000007</v>
          </cell>
          <cell r="BF19">
            <v>57.600999999999999</v>
          </cell>
          <cell r="BG19">
            <v>28.470999999999947</v>
          </cell>
          <cell r="BH19">
            <v>44.665999999999997</v>
          </cell>
          <cell r="BI19">
            <v>36.762999999999977</v>
          </cell>
          <cell r="BJ19">
            <v>35.14100000000002</v>
          </cell>
          <cell r="BK19">
            <v>38.144999999999982</v>
          </cell>
          <cell r="BL19">
            <v>39.516999999999996</v>
          </cell>
          <cell r="BM19">
            <v>45.233000000000004</v>
          </cell>
          <cell r="BN19">
            <v>56.251000000000033</v>
          </cell>
          <cell r="BO19">
            <v>52.307999999999993</v>
          </cell>
          <cell r="BP19">
            <v>48.88900000000001</v>
          </cell>
          <cell r="BQ19">
            <v>55.698000000000036</v>
          </cell>
          <cell r="BR19">
            <v>58.413000000000011</v>
          </cell>
          <cell r="BS19">
            <v>61.70999999999998</v>
          </cell>
          <cell r="BT19">
            <v>62.938000000000045</v>
          </cell>
          <cell r="BU19">
            <v>58.038000000000011</v>
          </cell>
          <cell r="BV19">
            <v>55.87299999999999</v>
          </cell>
          <cell r="BW19">
            <v>50.01400000000001</v>
          </cell>
          <cell r="BX19">
            <v>51.372000000000014</v>
          </cell>
          <cell r="BY19">
            <v>63.19500000000005</v>
          </cell>
          <cell r="BZ19">
            <v>73.084000000000003</v>
          </cell>
          <cell r="CA19">
            <v>53.074999999999989</v>
          </cell>
          <cell r="CB19">
            <v>52.903999999999996</v>
          </cell>
        </row>
        <row r="21">
          <cell r="A21" t="str">
            <v>Net foreign assets</v>
          </cell>
          <cell r="B21">
            <v>242.94</v>
          </cell>
          <cell r="C21">
            <v>115.06</v>
          </cell>
          <cell r="D21">
            <v>131.86600000000001</v>
          </cell>
          <cell r="E21">
            <v>154.21838729808397</v>
          </cell>
          <cell r="F21">
            <v>124.30136703389</v>
          </cell>
          <cell r="G21">
            <v>98.829235068735983</v>
          </cell>
          <cell r="H21">
            <v>167.98996637370402</v>
          </cell>
          <cell r="I21">
            <v>92.685462212000019</v>
          </cell>
          <cell r="J21">
            <v>153.34583624059999</v>
          </cell>
          <cell r="K21">
            <v>143.22174397920003</v>
          </cell>
          <cell r="L21">
            <v>181.92344068839998</v>
          </cell>
          <cell r="M21">
            <v>153.72232031999999</v>
          </cell>
          <cell r="N21">
            <v>225.924474248058</v>
          </cell>
          <cell r="O21">
            <v>294.84327842659997</v>
          </cell>
          <cell r="P21">
            <v>288.36757377900005</v>
          </cell>
          <cell r="Q21">
            <v>357.09187505</v>
          </cell>
          <cell r="R21">
            <v>285.40776120000004</v>
          </cell>
          <cell r="S21">
            <v>-78.210954324799999</v>
          </cell>
          <cell r="T21">
            <v>-192.27265593519999</v>
          </cell>
          <cell r="U21">
            <v>-104.10008018560004</v>
          </cell>
          <cell r="V21">
            <v>-121.21781341499998</v>
          </cell>
          <cell r="W21">
            <v>-219.87813802159999</v>
          </cell>
          <cell r="X21">
            <v>-127.08382399800001</v>
          </cell>
          <cell r="Y21">
            <v>-174.0846694471999</v>
          </cell>
          <cell r="Z21">
            <v>-162.01304249999998</v>
          </cell>
          <cell r="AA21">
            <v>-52.917069655200002</v>
          </cell>
          <cell r="AB21">
            <v>-112.76052587600006</v>
          </cell>
          <cell r="AC21">
            <v>-220.71422737223992</v>
          </cell>
          <cell r="AD21">
            <v>-100.94708445369993</v>
          </cell>
          <cell r="AE21">
            <v>-162.56119216209993</v>
          </cell>
          <cell r="AF21">
            <v>-261.00860445599994</v>
          </cell>
          <cell r="AG21">
            <v>-243.83894560640002</v>
          </cell>
          <cell r="AH21">
            <v>-186.62786166779995</v>
          </cell>
          <cell r="AI21">
            <v>-130.71857010399998</v>
          </cell>
          <cell r="AJ21">
            <v>-22.205576184900011</v>
          </cell>
          <cell r="AK21">
            <v>-43.525850364099952</v>
          </cell>
          <cell r="AL21">
            <v>-145.39866659799998</v>
          </cell>
          <cell r="AM21">
            <v>22.374506861500091</v>
          </cell>
          <cell r="AN21">
            <v>105.30223735700012</v>
          </cell>
          <cell r="AO21">
            <v>-40.18969716599991</v>
          </cell>
          <cell r="AP21">
            <v>75.939050938199969</v>
          </cell>
          <cell r="AQ21">
            <v>31.850280837099998</v>
          </cell>
          <cell r="AR21">
            <v>-8.0062255388998889</v>
          </cell>
          <cell r="AS21">
            <v>140.36100818150001</v>
          </cell>
          <cell r="AT21">
            <v>110.678843521</v>
          </cell>
          <cell r="AU21">
            <v>3.2118596039663534</v>
          </cell>
          <cell r="AV21">
            <v>161.26021393331735</v>
          </cell>
          <cell r="AW21">
            <v>155.18436440178601</v>
          </cell>
          <cell r="AX21">
            <v>14.053352879621903</v>
          </cell>
          <cell r="AY21">
            <v>158.23429822199094</v>
          </cell>
          <cell r="AZ21">
            <v>82.222309056049568</v>
          </cell>
          <cell r="BA21">
            <v>-8.8000997865482926</v>
          </cell>
          <cell r="BB21">
            <v>79.951661513438452</v>
          </cell>
          <cell r="BC21">
            <v>47.864767023854071</v>
          </cell>
          <cell r="BD21">
            <v>-84.356201672764612</v>
          </cell>
          <cell r="BE21">
            <v>75.459558546614602</v>
          </cell>
          <cell r="BF21">
            <v>13.058600875474163</v>
          </cell>
          <cell r="BG21">
            <v>-125.07527257651323</v>
          </cell>
          <cell r="BH21">
            <v>267.01802870486432</v>
          </cell>
          <cell r="BI21">
            <v>100.28653676263941</v>
          </cell>
          <cell r="BJ21">
            <v>44.127859781224167</v>
          </cell>
          <cell r="BK21">
            <v>260.12926511676585</v>
          </cell>
          <cell r="BL21">
            <v>153.60258634189387</v>
          </cell>
          <cell r="BM21">
            <v>181.16902009125462</v>
          </cell>
          <cell r="BN21">
            <v>326.72567865582488</v>
          </cell>
          <cell r="BO21">
            <v>308.12327212169043</v>
          </cell>
          <cell r="BP21">
            <v>150.71408708127635</v>
          </cell>
          <cell r="BQ21">
            <v>261.43349167553845</v>
          </cell>
          <cell r="BR21">
            <v>134.05117088870145</v>
          </cell>
          <cell r="BS21">
            <v>-60.078631750452097</v>
          </cell>
          <cell r="BT21">
            <v>131.30414082668688</v>
          </cell>
          <cell r="BU21">
            <v>35.704225517470853</v>
          </cell>
          <cell r="BV21">
            <v>66.303364701404007</v>
          </cell>
          <cell r="BW21">
            <v>188.35032289756288</v>
          </cell>
          <cell r="BX21">
            <v>77.141634104639408</v>
          </cell>
          <cell r="BY21">
            <v>-189.12297621350993</v>
          </cell>
          <cell r="BZ21">
            <v>-180.38031353817402</v>
          </cell>
          <cell r="CA21">
            <v>-187.70173165582958</v>
          </cell>
          <cell r="CB21">
            <v>634.79581072189148</v>
          </cell>
        </row>
        <row r="23">
          <cell r="A23" t="str">
            <v>Net domestic assets</v>
          </cell>
          <cell r="B23">
            <v>-152.91800000000001</v>
          </cell>
          <cell r="C23">
            <v>-52.471000000000004</v>
          </cell>
          <cell r="D23">
            <v>-68.701000000000022</v>
          </cell>
          <cell r="E23">
            <v>-100.07038729808397</v>
          </cell>
          <cell r="F23">
            <v>-47.933367033890008</v>
          </cell>
          <cell r="G23">
            <v>-36.38523506873598</v>
          </cell>
          <cell r="H23">
            <v>-103.19396637370401</v>
          </cell>
          <cell r="I23">
            <v>-25.421462212000023</v>
          </cell>
          <cell r="J23">
            <v>-84.943836240599992</v>
          </cell>
          <cell r="K23">
            <v>-65.367743979200029</v>
          </cell>
          <cell r="L23">
            <v>-112.08244068839998</v>
          </cell>
          <cell r="M23">
            <v>-89.060320319999988</v>
          </cell>
          <cell r="N23">
            <v>-128.78347424805798</v>
          </cell>
          <cell r="O23">
            <v>-103.42627842659996</v>
          </cell>
          <cell r="P23">
            <v>-87.768573779000064</v>
          </cell>
          <cell r="Q23">
            <v>-165.91687504999999</v>
          </cell>
          <cell r="R23">
            <v>-93.694761200000045</v>
          </cell>
          <cell r="S23">
            <v>275.07795432479998</v>
          </cell>
          <cell r="T23">
            <v>402.40065593520001</v>
          </cell>
          <cell r="U23">
            <v>306.05408018560001</v>
          </cell>
          <cell r="V23">
            <v>344.48181341499998</v>
          </cell>
          <cell r="W23">
            <v>432.51313802159996</v>
          </cell>
          <cell r="X23">
            <v>317.04882399799999</v>
          </cell>
          <cell r="Y23">
            <v>415.42566944719988</v>
          </cell>
          <cell r="Z23">
            <v>383.83604249999996</v>
          </cell>
          <cell r="AA23">
            <v>262.35206965520001</v>
          </cell>
          <cell r="AB23">
            <v>305.14552587600008</v>
          </cell>
          <cell r="AC23">
            <v>436.06422737223988</v>
          </cell>
          <cell r="AD23">
            <v>286.21408445369991</v>
          </cell>
          <cell r="AE23">
            <v>384.00419216209991</v>
          </cell>
          <cell r="AF23">
            <v>478.05060445599997</v>
          </cell>
          <cell r="AG23">
            <v>478.32094560640002</v>
          </cell>
          <cell r="AH23">
            <v>409.61486166779991</v>
          </cell>
          <cell r="AI23">
            <v>371.22857010399997</v>
          </cell>
          <cell r="AJ23">
            <v>244.22257618489999</v>
          </cell>
          <cell r="AK23">
            <v>276.58985036409996</v>
          </cell>
          <cell r="AL23">
            <v>378.671666598</v>
          </cell>
          <cell r="AM23">
            <v>199.88249313849991</v>
          </cell>
          <cell r="AN23">
            <v>130.97776264299989</v>
          </cell>
          <cell r="AO23">
            <v>307.87269716599991</v>
          </cell>
          <cell r="AP23">
            <v>204.12494906180007</v>
          </cell>
          <cell r="AQ23">
            <v>269.60071916290002</v>
          </cell>
          <cell r="AR23">
            <v>307.49122553889993</v>
          </cell>
          <cell r="AS23">
            <v>174.2539918185</v>
          </cell>
          <cell r="AT23">
            <v>236.26915647899997</v>
          </cell>
          <cell r="AU23">
            <v>353.04414039603364</v>
          </cell>
          <cell r="AV23">
            <v>189.89878606668265</v>
          </cell>
          <cell r="AW23">
            <v>203.82163559821396</v>
          </cell>
          <cell r="AX23">
            <v>359.5856471203781</v>
          </cell>
          <cell r="AY23">
            <v>179.41670177800907</v>
          </cell>
          <cell r="AZ23">
            <v>253.48169094395044</v>
          </cell>
          <cell r="BA23">
            <v>343.1530997865483</v>
          </cell>
          <cell r="BB23">
            <v>271.47633848656153</v>
          </cell>
          <cell r="BC23">
            <v>312.27323297614589</v>
          </cell>
          <cell r="BD23">
            <v>445.06320167276459</v>
          </cell>
          <cell r="BE23">
            <v>314.18444145338538</v>
          </cell>
          <cell r="BF23">
            <v>406.92539912452582</v>
          </cell>
          <cell r="BG23">
            <v>497.84327257651319</v>
          </cell>
          <cell r="BH23">
            <v>151.12797129513569</v>
          </cell>
          <cell r="BI23">
            <v>304.56546323736058</v>
          </cell>
          <cell r="BJ23">
            <v>371.50614021877584</v>
          </cell>
          <cell r="BK23">
            <v>134.13573488323414</v>
          </cell>
          <cell r="BL23">
            <v>242.36541365810615</v>
          </cell>
          <cell r="BM23">
            <v>201.87497990874536</v>
          </cell>
          <cell r="BN23">
            <v>78.595321344175147</v>
          </cell>
          <cell r="BO23">
            <v>112.36672787830958</v>
          </cell>
          <cell r="BP23">
            <v>249.76791291872368</v>
          </cell>
          <cell r="BQ23">
            <v>147.46250832446157</v>
          </cell>
          <cell r="BR23">
            <v>318.40482911129857</v>
          </cell>
          <cell r="BS23">
            <v>490.86263175045207</v>
          </cell>
          <cell r="BT23">
            <v>324.36085917331314</v>
          </cell>
          <cell r="BU23">
            <v>451.70477448252916</v>
          </cell>
          <cell r="BV23">
            <v>441.98763529859599</v>
          </cell>
          <cell r="BW23">
            <v>257.31367710243711</v>
          </cell>
          <cell r="BX23">
            <v>366.8383658953606</v>
          </cell>
          <cell r="BY23">
            <v>663.04497621350993</v>
          </cell>
          <cell r="BZ23">
            <v>690.85231353817403</v>
          </cell>
          <cell r="CA23">
            <v>674.67273165582958</v>
          </cell>
          <cell r="CB23">
            <v>-161.45681072189149</v>
          </cell>
        </row>
        <row r="24">
          <cell r="A24" t="str">
            <v xml:space="preserve">   Domestic credit</v>
          </cell>
          <cell r="B24">
            <v>-150.43899999999999</v>
          </cell>
          <cell r="C24">
            <v>-48.819000000000003</v>
          </cell>
          <cell r="D24">
            <v>-65.471999999999994</v>
          </cell>
          <cell r="E24">
            <v>-93.873000000000005</v>
          </cell>
          <cell r="F24">
            <v>-42.216999999999999</v>
          </cell>
          <cell r="G24">
            <v>-31.015000000000001</v>
          </cell>
          <cell r="H24">
            <v>-101.23</v>
          </cell>
          <cell r="I24">
            <v>-24.504000000000001</v>
          </cell>
          <cell r="J24">
            <v>-85.073000000000008</v>
          </cell>
          <cell r="K24">
            <v>-65.524000000000001</v>
          </cell>
          <cell r="L24">
            <v>-115.413</v>
          </cell>
          <cell r="M24">
            <v>-91.466999999999999</v>
          </cell>
          <cell r="N24">
            <v>-122.97499999999999</v>
          </cell>
          <cell r="O24">
            <v>-91.512</v>
          </cell>
          <cell r="P24">
            <v>-69.3</v>
          </cell>
          <cell r="Q24">
            <v>-147.98699999999999</v>
          </cell>
          <cell r="R24">
            <v>-81.548999999999992</v>
          </cell>
          <cell r="S24">
            <v>291.71500000000003</v>
          </cell>
          <cell r="T24">
            <v>400.55499999999995</v>
          </cell>
          <cell r="U24">
            <v>316.87200000000001</v>
          </cell>
          <cell r="V24">
            <v>353.173</v>
          </cell>
          <cell r="W24">
            <v>436.16700000000003</v>
          </cell>
          <cell r="X24">
            <v>316.99299999999999</v>
          </cell>
          <cell r="Y24">
            <v>406.58199999999999</v>
          </cell>
          <cell r="Z24">
            <v>367.10599999999999</v>
          </cell>
          <cell r="AA24">
            <v>289.45800000000003</v>
          </cell>
          <cell r="AB24">
            <v>337.47399999999999</v>
          </cell>
          <cell r="AC24">
            <v>467.851</v>
          </cell>
          <cell r="AD24">
            <v>315.24300000000005</v>
          </cell>
          <cell r="AE24">
            <v>416.82500000000005</v>
          </cell>
          <cell r="AF24">
            <v>511.50400000000002</v>
          </cell>
          <cell r="AG24">
            <v>510.33100000000002</v>
          </cell>
          <cell r="AH24">
            <v>440.66399999999999</v>
          </cell>
          <cell r="AI24">
            <v>399.67400000000004</v>
          </cell>
          <cell r="AJ24">
            <v>259.06799999999998</v>
          </cell>
          <cell r="AK24">
            <v>293.39100000000002</v>
          </cell>
          <cell r="AL24">
            <v>398.26600000000002</v>
          </cell>
          <cell r="AM24">
            <v>222.376</v>
          </cell>
          <cell r="AN24">
            <v>157.61699999999999</v>
          </cell>
          <cell r="AO24">
            <v>336.57900000000001</v>
          </cell>
          <cell r="AP24">
            <v>239.49499999999998</v>
          </cell>
          <cell r="AQ24">
            <v>315.57</v>
          </cell>
          <cell r="AR24">
            <v>361.09700000000004</v>
          </cell>
          <cell r="AS24">
            <v>233.31800000000001</v>
          </cell>
          <cell r="AT24">
            <v>295.08199999999999</v>
          </cell>
          <cell r="AU24">
            <v>415.98599999999999</v>
          </cell>
          <cell r="AV24">
            <v>258.14600000000002</v>
          </cell>
          <cell r="AW24">
            <v>270.25</v>
          </cell>
          <cell r="AX24">
            <v>429.31700000000001</v>
          </cell>
          <cell r="AY24">
            <v>258.91000000000003</v>
          </cell>
          <cell r="AZ24">
            <v>345.89500000000004</v>
          </cell>
          <cell r="BA24">
            <v>437.19</v>
          </cell>
          <cell r="BB24">
            <v>387.53399999999999</v>
          </cell>
          <cell r="BC24">
            <v>436.18200000000002</v>
          </cell>
          <cell r="BD24">
            <v>569.72400000000005</v>
          </cell>
          <cell r="BE24">
            <v>442.68799999999999</v>
          </cell>
          <cell r="BF24">
            <v>530.70600000000002</v>
          </cell>
          <cell r="BG24">
            <v>629.56399999999996</v>
          </cell>
          <cell r="BH24">
            <v>289.18600000000004</v>
          </cell>
          <cell r="BI24">
            <v>441.65300000000002</v>
          </cell>
          <cell r="BJ24">
            <v>503.57499999999999</v>
          </cell>
          <cell r="BK24">
            <v>255.767</v>
          </cell>
          <cell r="BL24">
            <v>396.96899999999999</v>
          </cell>
          <cell r="BM24">
            <v>393.59499999999997</v>
          </cell>
          <cell r="BN24">
            <v>282.30899999999997</v>
          </cell>
          <cell r="BO24">
            <v>288.08</v>
          </cell>
          <cell r="BP24">
            <v>471.46199999999999</v>
          </cell>
          <cell r="BQ24">
            <v>396.44499999999999</v>
          </cell>
          <cell r="BR24">
            <v>573.53700000000003</v>
          </cell>
          <cell r="BS24">
            <v>743.62700000000007</v>
          </cell>
          <cell r="BT24">
            <v>613.80100000000004</v>
          </cell>
          <cell r="BU24">
            <v>710.45400000000006</v>
          </cell>
          <cell r="BV24">
            <v>695.15700000000004</v>
          </cell>
          <cell r="BW24">
            <v>495.32299999999998</v>
          </cell>
          <cell r="BX24">
            <v>585.33500000000004</v>
          </cell>
          <cell r="BY24">
            <v>829.822</v>
          </cell>
          <cell r="BZ24">
            <v>845.79700000000003</v>
          </cell>
          <cell r="CA24">
            <v>838.48700000000008</v>
          </cell>
          <cell r="CB24">
            <v>-13.879000000000001</v>
          </cell>
        </row>
        <row r="25">
          <cell r="A25" t="str">
            <v xml:space="preserve">      Banks</v>
          </cell>
          <cell r="B25">
            <v>0</v>
          </cell>
          <cell r="C25">
            <v>0</v>
          </cell>
          <cell r="D25">
            <v>0</v>
          </cell>
          <cell r="E25">
            <v>0</v>
          </cell>
          <cell r="F25">
            <v>0</v>
          </cell>
          <cell r="G25">
            <v>3.488</v>
          </cell>
          <cell r="H25">
            <v>0</v>
          </cell>
          <cell r="I25">
            <v>0</v>
          </cell>
          <cell r="J25">
            <v>0</v>
          </cell>
          <cell r="K25">
            <v>0</v>
          </cell>
          <cell r="L25">
            <v>0</v>
          </cell>
          <cell r="M25">
            <v>0</v>
          </cell>
          <cell r="N25">
            <v>0</v>
          </cell>
          <cell r="O25">
            <v>0</v>
          </cell>
          <cell r="P25">
            <v>0</v>
          </cell>
          <cell r="Q25">
            <v>0</v>
          </cell>
          <cell r="R25">
            <v>0</v>
          </cell>
          <cell r="S25">
            <v>0</v>
          </cell>
          <cell r="T25">
            <v>3.0609999999999999</v>
          </cell>
          <cell r="U25">
            <v>0</v>
          </cell>
          <cell r="V25">
            <v>0</v>
          </cell>
          <cell r="W25">
            <v>0</v>
          </cell>
          <cell r="X25">
            <v>0</v>
          </cell>
          <cell r="Y25">
            <v>1.6E-2</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row>
        <row r="26">
          <cell r="A26" t="str">
            <v xml:space="preserve">      Government (net)</v>
          </cell>
          <cell r="B26">
            <v>-150.43899999999999</v>
          </cell>
          <cell r="C26">
            <v>-48.819000000000003</v>
          </cell>
          <cell r="D26">
            <v>-65.471999999999994</v>
          </cell>
          <cell r="E26">
            <v>-93.873000000000005</v>
          </cell>
          <cell r="F26">
            <v>-42.216999999999999</v>
          </cell>
          <cell r="G26">
            <v>-34.503</v>
          </cell>
          <cell r="H26">
            <v>-101.23</v>
          </cell>
          <cell r="I26">
            <v>-24.504000000000001</v>
          </cell>
          <cell r="J26">
            <v>-85.167000000000002</v>
          </cell>
          <cell r="K26">
            <v>-65.617999999999995</v>
          </cell>
          <cell r="L26">
            <v>-115.524</v>
          </cell>
          <cell r="M26">
            <v>-91.578000000000003</v>
          </cell>
          <cell r="N26">
            <v>-123.092</v>
          </cell>
          <cell r="O26">
            <v>-91.629000000000005</v>
          </cell>
          <cell r="P26">
            <v>-69.471999999999994</v>
          </cell>
          <cell r="Q26">
            <v>-148.20599999999999</v>
          </cell>
          <cell r="R26">
            <v>-81.772999999999996</v>
          </cell>
          <cell r="S26">
            <v>291.49</v>
          </cell>
          <cell r="T26">
            <v>397.25799999999998</v>
          </cell>
          <cell r="U26">
            <v>316.642</v>
          </cell>
          <cell r="V26">
            <v>352.94299999999998</v>
          </cell>
          <cell r="W26">
            <v>435.88600000000002</v>
          </cell>
          <cell r="X26">
            <v>316.70499999999998</v>
          </cell>
          <cell r="Y26">
            <v>406.279</v>
          </cell>
          <cell r="Z26">
            <v>366.81900000000002</v>
          </cell>
          <cell r="AA26">
            <v>289.13400000000001</v>
          </cell>
          <cell r="AB26">
            <v>337.15899999999999</v>
          </cell>
          <cell r="AC26">
            <v>467.536</v>
          </cell>
          <cell r="AD26">
            <v>314.93400000000003</v>
          </cell>
          <cell r="AE26">
            <v>416.51600000000002</v>
          </cell>
          <cell r="AF26">
            <v>511.19499999999999</v>
          </cell>
          <cell r="AG26">
            <v>510.02199999999999</v>
          </cell>
          <cell r="AH26">
            <v>440.36599999999999</v>
          </cell>
          <cell r="AI26">
            <v>399.36900000000003</v>
          </cell>
          <cell r="AJ26">
            <v>258.69299999999998</v>
          </cell>
          <cell r="AK26">
            <v>293.01600000000002</v>
          </cell>
          <cell r="AL26">
            <v>397.89100000000002</v>
          </cell>
          <cell r="AM26">
            <v>221.94900000000001</v>
          </cell>
          <cell r="AN26">
            <v>157.19</v>
          </cell>
          <cell r="AO26">
            <v>336.13600000000002</v>
          </cell>
          <cell r="AP26">
            <v>239.05099999999999</v>
          </cell>
          <cell r="AQ26">
            <v>315.12599999999998</v>
          </cell>
          <cell r="AR26">
            <v>360.65300000000002</v>
          </cell>
          <cell r="AS26">
            <v>232.85900000000001</v>
          </cell>
          <cell r="AT26">
            <v>294.57799999999997</v>
          </cell>
          <cell r="AU26">
            <v>415.46199999999999</v>
          </cell>
          <cell r="AV26">
            <v>257.62200000000001</v>
          </cell>
          <cell r="AW26">
            <v>269.726</v>
          </cell>
          <cell r="AX26">
            <v>428.8</v>
          </cell>
          <cell r="AY26">
            <v>258.24700000000001</v>
          </cell>
          <cell r="AZ26">
            <v>345.23200000000003</v>
          </cell>
          <cell r="BA26">
            <v>436.52699999999999</v>
          </cell>
          <cell r="BB26">
            <v>386.87099999999998</v>
          </cell>
          <cell r="BC26">
            <v>435.51900000000001</v>
          </cell>
          <cell r="BD26">
            <v>569.06100000000004</v>
          </cell>
          <cell r="BE26">
            <v>442.02499999999998</v>
          </cell>
          <cell r="BF26">
            <v>530.04300000000001</v>
          </cell>
          <cell r="BG26">
            <v>628.90099999999995</v>
          </cell>
          <cell r="BH26">
            <v>288.52300000000002</v>
          </cell>
          <cell r="BI26">
            <v>440.99</v>
          </cell>
          <cell r="BJ26">
            <v>502.87200000000001</v>
          </cell>
          <cell r="BK26">
            <v>255.06399999999999</v>
          </cell>
          <cell r="BL26">
            <v>396.31400000000002</v>
          </cell>
          <cell r="BM26">
            <v>392.9</v>
          </cell>
          <cell r="BN26">
            <v>281.63</v>
          </cell>
          <cell r="BO26">
            <v>287.40100000000001</v>
          </cell>
          <cell r="BP26">
            <v>470.78300000000002</v>
          </cell>
          <cell r="BQ26">
            <v>395.75799999999998</v>
          </cell>
          <cell r="BR26">
            <v>572.85</v>
          </cell>
          <cell r="BS26">
            <v>742.93200000000002</v>
          </cell>
          <cell r="BT26">
            <v>613.101</v>
          </cell>
          <cell r="BU26">
            <v>709.75400000000002</v>
          </cell>
          <cell r="BV26">
            <v>694.45699999999999</v>
          </cell>
          <cell r="BW26">
            <v>494.62299999999999</v>
          </cell>
          <cell r="BX26">
            <v>584.63499999999999</v>
          </cell>
          <cell r="BY26">
            <v>829.12199999999996</v>
          </cell>
          <cell r="BZ26">
            <v>845.09699999999998</v>
          </cell>
          <cell r="CA26">
            <v>837.78700000000003</v>
          </cell>
          <cell r="CB26">
            <v>-14.579000000000001</v>
          </cell>
        </row>
        <row r="27">
          <cell r="A27" t="str">
            <v xml:space="preserve">      Other sectors 1/</v>
          </cell>
          <cell r="B27">
            <v>0</v>
          </cell>
          <cell r="C27">
            <v>0</v>
          </cell>
          <cell r="D27">
            <v>0</v>
          </cell>
          <cell r="E27">
            <v>0</v>
          </cell>
          <cell r="F27">
            <v>0</v>
          </cell>
          <cell r="G27">
            <v>0</v>
          </cell>
          <cell r="H27">
            <v>0</v>
          </cell>
          <cell r="I27">
            <v>0</v>
          </cell>
          <cell r="J27">
            <v>9.4E-2</v>
          </cell>
          <cell r="K27">
            <v>9.4E-2</v>
          </cell>
          <cell r="L27">
            <v>0.111</v>
          </cell>
          <cell r="M27">
            <v>0.111</v>
          </cell>
          <cell r="N27">
            <v>0.11700000000000001</v>
          </cell>
          <cell r="O27">
            <v>0.11700000000000001</v>
          </cell>
          <cell r="P27">
            <v>0.17199999999999999</v>
          </cell>
          <cell r="Q27">
            <v>0.219</v>
          </cell>
          <cell r="R27">
            <v>0.224</v>
          </cell>
          <cell r="S27">
            <v>0.22500000000000001</v>
          </cell>
          <cell r="T27">
            <v>0.23599999999999999</v>
          </cell>
          <cell r="U27">
            <v>0.23</v>
          </cell>
          <cell r="V27">
            <v>0.23</v>
          </cell>
          <cell r="W27">
            <v>0.28100000000000003</v>
          </cell>
          <cell r="X27">
            <v>0.28799999999999998</v>
          </cell>
          <cell r="Y27">
            <v>0.28699999999999998</v>
          </cell>
          <cell r="Z27">
            <v>0.28699999999999998</v>
          </cell>
          <cell r="AA27">
            <v>0.32400000000000001</v>
          </cell>
          <cell r="AB27">
            <v>0.315</v>
          </cell>
          <cell r="AC27">
            <v>0.315</v>
          </cell>
          <cell r="AD27">
            <v>0.309</v>
          </cell>
          <cell r="AE27">
            <v>0.309</v>
          </cell>
          <cell r="AF27">
            <v>0.309</v>
          </cell>
          <cell r="AG27">
            <v>0.309</v>
          </cell>
          <cell r="AH27">
            <v>0.29799999999999999</v>
          </cell>
          <cell r="AI27">
            <v>0.30499999999999999</v>
          </cell>
          <cell r="AJ27">
            <v>0.375</v>
          </cell>
          <cell r="AK27">
            <v>0.375</v>
          </cell>
          <cell r="AL27">
            <v>0.375</v>
          </cell>
          <cell r="AM27">
            <v>0.42699999999999999</v>
          </cell>
          <cell r="AN27">
            <v>0.42699999999999999</v>
          </cell>
          <cell r="AO27">
            <v>0.443</v>
          </cell>
          <cell r="AP27">
            <v>0.44400000000000001</v>
          </cell>
          <cell r="AQ27">
            <v>0.44400000000000001</v>
          </cell>
          <cell r="AR27">
            <v>0.44400000000000001</v>
          </cell>
          <cell r="AS27">
            <v>0.45900000000000002</v>
          </cell>
          <cell r="AT27">
            <v>0.504</v>
          </cell>
          <cell r="AU27">
            <v>0.52400000000000002</v>
          </cell>
          <cell r="AV27">
            <v>0.52400000000000002</v>
          </cell>
          <cell r="AW27">
            <v>0.52400000000000002</v>
          </cell>
          <cell r="AX27">
            <v>0.51700000000000002</v>
          </cell>
          <cell r="AY27">
            <v>0.66300000000000003</v>
          </cell>
          <cell r="AZ27">
            <v>0.66300000000000003</v>
          </cell>
          <cell r="BA27">
            <v>0.66300000000000003</v>
          </cell>
          <cell r="BB27">
            <v>0.66300000000000003</v>
          </cell>
          <cell r="BC27">
            <v>0.66300000000000003</v>
          </cell>
          <cell r="BD27">
            <v>0.66300000000000003</v>
          </cell>
          <cell r="BE27">
            <v>0.66300000000000003</v>
          </cell>
          <cell r="BF27">
            <v>0.66300000000000003</v>
          </cell>
          <cell r="BG27">
            <v>0.66300000000000003</v>
          </cell>
          <cell r="BH27">
            <v>0.66300000000000003</v>
          </cell>
          <cell r="BI27">
            <v>0.66300000000000003</v>
          </cell>
          <cell r="BJ27">
            <v>0.70299999999999996</v>
          </cell>
          <cell r="BK27">
            <v>0.70299999999999996</v>
          </cell>
          <cell r="BL27">
            <v>0.65500000000000003</v>
          </cell>
          <cell r="BM27">
            <v>0.69499999999999995</v>
          </cell>
          <cell r="BN27">
            <v>0.67900000000000005</v>
          </cell>
          <cell r="BO27">
            <v>0.67900000000000005</v>
          </cell>
          <cell r="BP27">
            <v>0.67900000000000005</v>
          </cell>
          <cell r="BQ27">
            <v>0.68700000000000006</v>
          </cell>
          <cell r="BR27">
            <v>0.68700000000000006</v>
          </cell>
          <cell r="BS27">
            <v>0.69499999999999995</v>
          </cell>
          <cell r="BT27">
            <v>0.7</v>
          </cell>
          <cell r="BU27">
            <v>0.7</v>
          </cell>
          <cell r="BV27">
            <v>0.7</v>
          </cell>
          <cell r="BW27">
            <v>0.7</v>
          </cell>
          <cell r="BX27">
            <v>0.7</v>
          </cell>
          <cell r="BY27">
            <v>0.7</v>
          </cell>
          <cell r="BZ27">
            <v>0.7</v>
          </cell>
          <cell r="CA27">
            <v>0.7</v>
          </cell>
          <cell r="CB27">
            <v>0.7</v>
          </cell>
        </row>
        <row r="28">
          <cell r="A28" t="str">
            <v xml:space="preserve">   Other items net</v>
          </cell>
          <cell r="B28">
            <v>-2.4790000000000134</v>
          </cell>
          <cell r="C28">
            <v>-3.652000000000001</v>
          </cell>
          <cell r="D28">
            <v>-3.2290000000000276</v>
          </cell>
          <cell r="E28">
            <v>-6.1973872980839673</v>
          </cell>
          <cell r="F28">
            <v>-5.716367033890009</v>
          </cell>
          <cell r="G28">
            <v>-5.3702350687359797</v>
          </cell>
          <cell r="H28">
            <v>-1.9639663737040109</v>
          </cell>
          <cell r="I28">
            <v>-0.91746221200002154</v>
          </cell>
          <cell r="J28">
            <v>0.12916375940001501</v>
          </cell>
          <cell r="K28">
            <v>0.15625602079997236</v>
          </cell>
          <cell r="L28">
            <v>3.3305593116000125</v>
          </cell>
          <cell r="M28">
            <v>2.4066796800000105</v>
          </cell>
          <cell r="N28">
            <v>-5.8084742480579905</v>
          </cell>
          <cell r="O28">
            <v>-11.914278426599964</v>
          </cell>
          <cell r="P28">
            <v>-18.468573779000067</v>
          </cell>
          <cell r="Q28">
            <v>-17.929875049999993</v>
          </cell>
          <cell r="R28">
            <v>-12.145761200000052</v>
          </cell>
          <cell r="S28">
            <v>-16.637045675200056</v>
          </cell>
          <cell r="T28">
            <v>1.8456559352000568</v>
          </cell>
          <cell r="U28">
            <v>-10.8179198144</v>
          </cell>
          <cell r="V28">
            <v>-8.6911865850000254</v>
          </cell>
          <cell r="W28">
            <v>-3.653861978400073</v>
          </cell>
          <cell r="X28">
            <v>5.5823997999993935E-2</v>
          </cell>
          <cell r="Y28">
            <v>8.8436694471998862</v>
          </cell>
          <cell r="Z28">
            <v>16.730042499999968</v>
          </cell>
          <cell r="AA28">
            <v>-27.105930344800015</v>
          </cell>
          <cell r="AB28">
            <v>-32.328474123999911</v>
          </cell>
          <cell r="AC28">
            <v>-31.786772627760115</v>
          </cell>
          <cell r="AD28">
            <v>-29.028915546300141</v>
          </cell>
          <cell r="AE28">
            <v>-32.820807837900134</v>
          </cell>
          <cell r="AF28">
            <v>-33.453395544000045</v>
          </cell>
          <cell r="AG28">
            <v>-32.010054393600001</v>
          </cell>
          <cell r="AH28">
            <v>-31.049138332200073</v>
          </cell>
          <cell r="AI28">
            <v>-28.445429896000064</v>
          </cell>
          <cell r="AJ28">
            <v>-14.845423815099991</v>
          </cell>
          <cell r="AK28">
            <v>-16.80114963590006</v>
          </cell>
          <cell r="AL28">
            <v>-19.594333402000018</v>
          </cell>
          <cell r="AM28">
            <v>-22.493506861500094</v>
          </cell>
          <cell r="AN28">
            <v>-26.639237357000098</v>
          </cell>
          <cell r="AO28">
            <v>-28.706302834000098</v>
          </cell>
          <cell r="AP28">
            <v>-35.37005093819991</v>
          </cell>
          <cell r="AQ28">
            <v>-45.969280837099973</v>
          </cell>
          <cell r="AR28">
            <v>-53.605774461100111</v>
          </cell>
          <cell r="AS28">
            <v>-59.064008181500014</v>
          </cell>
          <cell r="AT28">
            <v>-58.812843521000019</v>
          </cell>
          <cell r="AU28">
            <v>-62.94185960396635</v>
          </cell>
          <cell r="AV28">
            <v>-68.247213933317369</v>
          </cell>
          <cell r="AW28">
            <v>-66.428364401786041</v>
          </cell>
          <cell r="AX28">
            <v>-69.731352879621909</v>
          </cell>
          <cell r="AY28">
            <v>-79.493298221990955</v>
          </cell>
          <cell r="AZ28">
            <v>-92.413309056049599</v>
          </cell>
          <cell r="BA28">
            <v>-94.036900213451702</v>
          </cell>
          <cell r="BB28">
            <v>-116.05766151343846</v>
          </cell>
          <cell r="BC28">
            <v>-123.90876702385413</v>
          </cell>
          <cell r="BD28">
            <v>-124.66079832723545</v>
          </cell>
          <cell r="BE28">
            <v>-128.50355854661461</v>
          </cell>
          <cell r="BF28">
            <v>-123.78060087547419</v>
          </cell>
          <cell r="BG28">
            <v>-131.72072742348678</v>
          </cell>
          <cell r="BH28">
            <v>-138.05802870486434</v>
          </cell>
          <cell r="BI28">
            <v>-137.08753676263944</v>
          </cell>
          <cell r="BJ28">
            <v>-132.06885978122415</v>
          </cell>
          <cell r="BK28">
            <v>-121.63126511676586</v>
          </cell>
          <cell r="BL28">
            <v>-154.60358634189384</v>
          </cell>
          <cell r="BM28">
            <v>-191.72002009125461</v>
          </cell>
          <cell r="BN28">
            <v>-203.71367865582482</v>
          </cell>
          <cell r="BO28">
            <v>-175.71327212169041</v>
          </cell>
          <cell r="BP28">
            <v>-221.69408708127631</v>
          </cell>
          <cell r="BQ28">
            <v>-248.98249167553843</v>
          </cell>
          <cell r="BR28">
            <v>-255.13217088870147</v>
          </cell>
          <cell r="BS28">
            <v>-252.764368249548</v>
          </cell>
          <cell r="BT28">
            <v>-289.4401408266869</v>
          </cell>
          <cell r="BU28">
            <v>-258.7492255174709</v>
          </cell>
          <cell r="BV28">
            <v>-253.16936470140405</v>
          </cell>
          <cell r="BW28">
            <v>-238.00932289756287</v>
          </cell>
          <cell r="BX28">
            <v>-218.49663410463944</v>
          </cell>
          <cell r="BY28">
            <v>-166.77702378649008</v>
          </cell>
          <cell r="BZ28">
            <v>-154.944686461826</v>
          </cell>
          <cell r="CA28">
            <v>-163.8142683441705</v>
          </cell>
          <cell r="CB28">
            <v>-147.5778107218915</v>
          </cell>
        </row>
        <row r="30">
          <cell r="A30" t="str">
            <v>Monetary Survey</v>
          </cell>
        </row>
        <row r="31">
          <cell r="A31" t="str">
            <v>Broad money</v>
          </cell>
          <cell r="B31">
            <v>1477.4190000000001</v>
          </cell>
          <cell r="C31">
            <v>1511.434</v>
          </cell>
          <cell r="D31">
            <v>1520.05</v>
          </cell>
          <cell r="E31">
            <v>1473.5060000000001</v>
          </cell>
          <cell r="F31">
            <v>1530.2360000000001</v>
          </cell>
          <cell r="G31">
            <v>1509.4</v>
          </cell>
          <cell r="H31">
            <v>1549.08</v>
          </cell>
          <cell r="I31">
            <v>1587.2570000000001</v>
          </cell>
          <cell r="J31">
            <v>1614.97</v>
          </cell>
          <cell r="K31">
            <v>1692.752</v>
          </cell>
          <cell r="L31">
            <v>1780.614</v>
          </cell>
          <cell r="M31">
            <v>1660.556</v>
          </cell>
          <cell r="N31">
            <v>1925.028</v>
          </cell>
          <cell r="O31">
            <v>1776.1590000000001</v>
          </cell>
          <cell r="P31">
            <v>1829.7449999999999</v>
          </cell>
          <cell r="Q31">
            <v>1751.8219999999999</v>
          </cell>
          <cell r="R31">
            <v>1922.0909999999999</v>
          </cell>
          <cell r="S31">
            <v>1873.92</v>
          </cell>
          <cell r="T31">
            <v>2009.796</v>
          </cell>
          <cell r="U31">
            <v>1864.3209999999999</v>
          </cell>
          <cell r="V31">
            <v>2072.1</v>
          </cell>
          <cell r="W31">
            <v>2135.6990000000001</v>
          </cell>
          <cell r="X31">
            <v>2156.991</v>
          </cell>
          <cell r="Y31">
            <v>2329.634</v>
          </cell>
          <cell r="Z31">
            <v>2377.5070000000001</v>
          </cell>
          <cell r="AA31">
            <v>2337.3339999999998</v>
          </cell>
          <cell r="AB31">
            <v>2312.0369999999998</v>
          </cell>
          <cell r="AC31">
            <v>2385.654</v>
          </cell>
          <cell r="AD31">
            <v>2407.1950000000002</v>
          </cell>
          <cell r="AE31">
            <v>2458.9520000000002</v>
          </cell>
          <cell r="AF31">
            <v>2636.6190000000001</v>
          </cell>
          <cell r="AG31">
            <v>2642.6120000000001</v>
          </cell>
          <cell r="AH31">
            <v>2504.0210000000002</v>
          </cell>
          <cell r="AI31">
            <v>2687.6840000000002</v>
          </cell>
          <cell r="AJ31">
            <v>2787.703</v>
          </cell>
          <cell r="AK31">
            <v>2791.3040000000001</v>
          </cell>
          <cell r="AL31">
            <v>2988.7579999999998</v>
          </cell>
          <cell r="AM31">
            <v>2884.0070000000001</v>
          </cell>
          <cell r="AN31">
            <v>3153.134</v>
          </cell>
          <cell r="AO31">
            <v>3216.2469999999998</v>
          </cell>
          <cell r="AP31">
            <v>3134.6390000000001</v>
          </cell>
          <cell r="AQ31">
            <v>3191.4059999999999</v>
          </cell>
          <cell r="AR31">
            <v>3279.7669999999998</v>
          </cell>
          <cell r="AS31">
            <v>3501.0859999999998</v>
          </cell>
          <cell r="AT31">
            <v>3759.6410000000001</v>
          </cell>
          <cell r="AU31">
            <v>3910.2260000000001</v>
          </cell>
          <cell r="AV31">
            <v>3746.7829999999999</v>
          </cell>
          <cell r="AW31">
            <v>3653.7649999999999</v>
          </cell>
          <cell r="AX31">
            <v>3763.788</v>
          </cell>
          <cell r="AY31">
            <v>3703.587</v>
          </cell>
          <cell r="AZ31">
            <v>3695.31</v>
          </cell>
          <cell r="BA31">
            <v>4049.252</v>
          </cell>
          <cell r="BB31">
            <v>4121.9489999999996</v>
          </cell>
          <cell r="BC31">
            <v>4066.04</v>
          </cell>
          <cell r="BD31">
            <v>4202.0810000000001</v>
          </cell>
          <cell r="BE31">
            <v>4084.393</v>
          </cell>
          <cell r="BF31">
            <v>4285.893</v>
          </cell>
          <cell r="BG31">
            <v>4421.5739999999996</v>
          </cell>
          <cell r="BH31">
            <v>4321.7460000000001</v>
          </cell>
          <cell r="BI31">
            <v>4711.5619999999999</v>
          </cell>
          <cell r="BJ31">
            <v>4673.7089999999998</v>
          </cell>
          <cell r="BK31">
            <v>4748.3429999999998</v>
          </cell>
          <cell r="BL31">
            <v>4727.6769999999997</v>
          </cell>
          <cell r="BM31">
            <v>4701.8029999999999</v>
          </cell>
          <cell r="BN31">
            <v>4755.9359999999997</v>
          </cell>
          <cell r="BO31">
            <v>4916.7610000000004</v>
          </cell>
          <cell r="BP31">
            <v>4931.4110000000001</v>
          </cell>
          <cell r="BQ31">
            <v>5098.1970000000001</v>
          </cell>
          <cell r="BR31">
            <v>5243.6030000000001</v>
          </cell>
          <cell r="BS31">
            <v>5496.4179999999997</v>
          </cell>
          <cell r="BT31">
            <v>5680.2470000000003</v>
          </cell>
          <cell r="BU31">
            <v>5881.0619999999999</v>
          </cell>
          <cell r="BV31">
            <v>6029.357</v>
          </cell>
          <cell r="BW31">
            <v>6030.4740000000002</v>
          </cell>
          <cell r="BX31">
            <v>5821.2430000000004</v>
          </cell>
          <cell r="BY31">
            <v>6038.89</v>
          </cell>
          <cell r="BZ31">
            <v>6216.1409999999996</v>
          </cell>
          <cell r="CA31">
            <v>6343.9650000000001</v>
          </cell>
          <cell r="CB31">
            <v>6604.9579999999996</v>
          </cell>
        </row>
        <row r="32">
          <cell r="A32" t="str">
            <v xml:space="preserve">   Currency </v>
          </cell>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104.328</v>
          </cell>
          <cell r="AJ32">
            <v>139.03299999999999</v>
          </cell>
          <cell r="AK32">
            <v>145.57900000000001</v>
          </cell>
          <cell r="AL32">
            <v>133.77600000000001</v>
          </cell>
          <cell r="AM32">
            <v>136.23699999999999</v>
          </cell>
          <cell r="AN32">
            <v>154.40700000000001</v>
          </cell>
          <cell r="AO32">
            <v>172.154</v>
          </cell>
          <cell r="AP32">
            <v>186.93600000000001</v>
          </cell>
          <cell r="AQ32">
            <v>175.35</v>
          </cell>
          <cell r="AR32">
            <v>193.34</v>
          </cell>
          <cell r="AS32">
            <v>211.83500000000001</v>
          </cell>
          <cell r="AT32">
            <v>218.67400000000001</v>
          </cell>
          <cell r="AU32">
            <v>239.161</v>
          </cell>
          <cell r="AV32">
            <v>219.541</v>
          </cell>
          <cell r="AW32">
            <v>224.566</v>
          </cell>
          <cell r="AX32">
            <v>217.43199999999999</v>
          </cell>
          <cell r="AY32">
            <v>208.38900000000001</v>
          </cell>
          <cell r="AZ32">
            <v>216.96100000000001</v>
          </cell>
          <cell r="BA32">
            <v>218.607</v>
          </cell>
          <cell r="BB32">
            <v>228.535</v>
          </cell>
          <cell r="BC32">
            <v>218.61</v>
          </cell>
          <cell r="BD32">
            <v>238.524</v>
          </cell>
          <cell r="BE32">
            <v>244.26300000000001</v>
          </cell>
          <cell r="BF32">
            <v>258.41300000000001</v>
          </cell>
          <cell r="BG32">
            <v>252.19499999999999</v>
          </cell>
          <cell r="BH32">
            <v>246.35499999999999</v>
          </cell>
          <cell r="BI32">
            <v>247.727</v>
          </cell>
          <cell r="BJ32">
            <v>240.22900000000001</v>
          </cell>
          <cell r="BK32">
            <v>237.86099999999999</v>
          </cell>
          <cell r="BL32">
            <v>244.31299999999999</v>
          </cell>
          <cell r="BM32">
            <v>256.55200000000002</v>
          </cell>
          <cell r="BN32">
            <v>239.18199999999999</v>
          </cell>
          <cell r="BO32">
            <v>257.82299999999998</v>
          </cell>
          <cell r="BP32">
            <v>260.40899999999999</v>
          </cell>
          <cell r="BQ32">
            <v>247.20599999999999</v>
          </cell>
          <cell r="BR32">
            <v>291.09500000000003</v>
          </cell>
          <cell r="BS32">
            <v>273.63499999999999</v>
          </cell>
          <cell r="BT32">
            <v>272.60599999999999</v>
          </cell>
          <cell r="BU32">
            <v>311.88200000000001</v>
          </cell>
          <cell r="BV32">
            <v>282.80900000000003</v>
          </cell>
          <cell r="BW32">
            <v>272.51299999999998</v>
          </cell>
          <cell r="BX32">
            <v>297.48500000000001</v>
          </cell>
          <cell r="BY32">
            <v>311.73099999999999</v>
          </cell>
          <cell r="BZ32">
            <v>299.97199999999998</v>
          </cell>
          <cell r="CA32">
            <v>307.69799999999998</v>
          </cell>
          <cell r="CB32">
            <v>292.40899999999999</v>
          </cell>
        </row>
        <row r="33">
          <cell r="A33" t="str">
            <v xml:space="preserve">   Deposits</v>
          </cell>
          <cell r="B33">
            <v>1468.6610000000001</v>
          </cell>
          <cell r="C33">
            <v>1503.694</v>
          </cell>
          <cell r="D33">
            <v>1511.165</v>
          </cell>
          <cell r="E33">
            <v>1471.8019999999999</v>
          </cell>
          <cell r="F33">
            <v>1517.9</v>
          </cell>
          <cell r="G33">
            <v>1503.2529999999999</v>
          </cell>
          <cell r="H33">
            <v>1539.835</v>
          </cell>
          <cell r="I33">
            <v>1579.7349999999999</v>
          </cell>
          <cell r="J33">
            <v>1605.0989999999999</v>
          </cell>
          <cell r="K33">
            <v>1681.3689999999999</v>
          </cell>
          <cell r="L33">
            <v>1771.9069999999999</v>
          </cell>
          <cell r="M33">
            <v>1650.5550000000001</v>
          </cell>
          <cell r="N33">
            <v>1912.5509999999999</v>
          </cell>
          <cell r="O33">
            <v>1766.913</v>
          </cell>
          <cell r="P33">
            <v>1804.884</v>
          </cell>
          <cell r="Q33">
            <v>1734.48</v>
          </cell>
          <cell r="R33">
            <v>1902.2149999999999</v>
          </cell>
          <cell r="S33">
            <v>1859.289</v>
          </cell>
          <cell r="T33">
            <v>1993.5170000000001</v>
          </cell>
          <cell r="U33">
            <v>1833.5609999999999</v>
          </cell>
          <cell r="V33">
            <v>2038.771</v>
          </cell>
          <cell r="W33">
            <v>2102.7249999999999</v>
          </cell>
          <cell r="X33">
            <v>2145.6930000000002</v>
          </cell>
          <cell r="Y33">
            <v>2329.634</v>
          </cell>
          <cell r="Z33">
            <v>2377.5070000000001</v>
          </cell>
          <cell r="AA33">
            <v>2337.3339999999998</v>
          </cell>
          <cell r="AB33">
            <v>2312.0369999999998</v>
          </cell>
          <cell r="AC33">
            <v>2385.654</v>
          </cell>
          <cell r="AD33">
            <v>2407.1950000000002</v>
          </cell>
          <cell r="AE33">
            <v>2458.9520000000002</v>
          </cell>
          <cell r="AF33">
            <v>2636.6190000000001</v>
          </cell>
          <cell r="AG33">
            <v>2642.6120000000001</v>
          </cell>
          <cell r="AH33">
            <v>2504.0210000000002</v>
          </cell>
          <cell r="AI33">
            <v>2583.3560000000002</v>
          </cell>
          <cell r="AJ33">
            <v>2648.67</v>
          </cell>
          <cell r="AK33">
            <v>2645.7249999999999</v>
          </cell>
          <cell r="AL33">
            <v>2854.982</v>
          </cell>
          <cell r="AM33">
            <v>2747.77</v>
          </cell>
          <cell r="AN33">
            <v>2998.7269999999999</v>
          </cell>
          <cell r="AO33">
            <v>3044.0929999999998</v>
          </cell>
          <cell r="AP33">
            <v>2947.703</v>
          </cell>
          <cell r="AQ33">
            <v>3016.056</v>
          </cell>
          <cell r="AR33">
            <v>3086.4270000000001</v>
          </cell>
          <cell r="AS33">
            <v>3289.2510000000002</v>
          </cell>
          <cell r="AT33">
            <v>3540.9670000000001</v>
          </cell>
          <cell r="AU33">
            <v>3671.0650000000001</v>
          </cell>
          <cell r="AV33">
            <v>3527.2420000000002</v>
          </cell>
          <cell r="AW33">
            <v>3429.1990000000001</v>
          </cell>
          <cell r="AX33">
            <v>3546.3560000000002</v>
          </cell>
          <cell r="AY33">
            <v>3495.1979999999999</v>
          </cell>
          <cell r="AZ33">
            <v>3478.3490000000002</v>
          </cell>
          <cell r="BA33">
            <v>3830.645</v>
          </cell>
          <cell r="BB33">
            <v>3893.4140000000002</v>
          </cell>
          <cell r="BC33">
            <v>3847.43</v>
          </cell>
          <cell r="BD33">
            <v>3963.5569999999998</v>
          </cell>
          <cell r="BE33">
            <v>3840.13</v>
          </cell>
          <cell r="BF33">
            <v>4027.48</v>
          </cell>
          <cell r="BG33">
            <v>4169.3789999999999</v>
          </cell>
          <cell r="BH33">
            <v>4075.3910000000001</v>
          </cell>
          <cell r="BI33">
            <v>4463.835</v>
          </cell>
          <cell r="BJ33">
            <v>4433.4799999999996</v>
          </cell>
          <cell r="BK33">
            <v>4510.482</v>
          </cell>
          <cell r="BL33">
            <v>4483.3639999999996</v>
          </cell>
          <cell r="BM33">
            <v>4445.2510000000002</v>
          </cell>
          <cell r="BN33">
            <v>4516.7539999999999</v>
          </cell>
          <cell r="BO33">
            <v>4658.9380000000001</v>
          </cell>
          <cell r="BP33">
            <v>4671.0020000000004</v>
          </cell>
          <cell r="BQ33">
            <v>4850.991</v>
          </cell>
          <cell r="BR33">
            <v>4952.5079999999998</v>
          </cell>
          <cell r="BS33">
            <v>5222.7830000000004</v>
          </cell>
          <cell r="BT33">
            <v>5407.6409999999996</v>
          </cell>
          <cell r="BU33">
            <v>5569.18</v>
          </cell>
          <cell r="BV33">
            <v>5746.5479999999998</v>
          </cell>
          <cell r="BW33">
            <v>5757.9610000000002</v>
          </cell>
          <cell r="BX33">
            <v>5523.7579999999998</v>
          </cell>
          <cell r="BY33">
            <v>5727.1589999999997</v>
          </cell>
          <cell r="BZ33">
            <v>5916.1689999999999</v>
          </cell>
          <cell r="CA33">
            <v>6036.2669999999998</v>
          </cell>
          <cell r="CB33">
            <v>6312.549</v>
          </cell>
        </row>
        <row r="35">
          <cell r="A35" t="str">
            <v>Net foreign assets</v>
          </cell>
          <cell r="B35">
            <v>341.404</v>
          </cell>
          <cell r="C35">
            <v>248.524</v>
          </cell>
          <cell r="D35">
            <v>303.541</v>
          </cell>
          <cell r="E35">
            <v>518.81038729808404</v>
          </cell>
          <cell r="F35">
            <v>433.75936703389004</v>
          </cell>
          <cell r="G35">
            <v>351.86923506873597</v>
          </cell>
          <cell r="H35">
            <v>660.19596637370398</v>
          </cell>
          <cell r="I35">
            <v>668.27846221200002</v>
          </cell>
          <cell r="J35">
            <v>601.37483624059996</v>
          </cell>
          <cell r="K35">
            <v>561.95774397920002</v>
          </cell>
          <cell r="L35">
            <v>734.14344068840012</v>
          </cell>
          <cell r="M35">
            <v>542.66932032</v>
          </cell>
          <cell r="N35">
            <v>685.006474248058</v>
          </cell>
          <cell r="O35">
            <v>876.85327842660001</v>
          </cell>
          <cell r="P35">
            <v>828.46557377900012</v>
          </cell>
          <cell r="Q35">
            <v>578.12787504999994</v>
          </cell>
          <cell r="R35">
            <v>796.15176120000001</v>
          </cell>
          <cell r="S35">
            <v>297.89504567519998</v>
          </cell>
          <cell r="T35">
            <v>186.78834406480004</v>
          </cell>
          <cell r="U35">
            <v>103.08391981439995</v>
          </cell>
          <cell r="V35">
            <v>183.12718658500006</v>
          </cell>
          <cell r="W35">
            <v>98.619861978399996</v>
          </cell>
          <cell r="X35">
            <v>138.58017600199997</v>
          </cell>
          <cell r="Y35">
            <v>159.78633055280005</v>
          </cell>
          <cell r="Z35">
            <v>114.3259575</v>
          </cell>
          <cell r="AA35">
            <v>132.64093034480001</v>
          </cell>
          <cell r="AB35">
            <v>55.692474123999958</v>
          </cell>
          <cell r="AC35">
            <v>-30.781227372239947</v>
          </cell>
          <cell r="AD35">
            <v>32.574915546300055</v>
          </cell>
          <cell r="AE35">
            <v>-65.716192162099958</v>
          </cell>
          <cell r="AF35">
            <v>-34.156604455999975</v>
          </cell>
          <cell r="AG35">
            <v>-33.614945606400013</v>
          </cell>
          <cell r="AH35">
            <v>-147.64986166779997</v>
          </cell>
          <cell r="AI35">
            <v>-112.95557010399997</v>
          </cell>
          <cell r="AJ35">
            <v>50.178423815099961</v>
          </cell>
          <cell r="AK35">
            <v>-158.77285036409998</v>
          </cell>
          <cell r="AL35">
            <v>-111.304666598</v>
          </cell>
          <cell r="AM35">
            <v>-84.034493138499982</v>
          </cell>
          <cell r="AN35">
            <v>105.93323735700012</v>
          </cell>
          <cell r="AO35">
            <v>-67.108697165999899</v>
          </cell>
          <cell r="AP35">
            <v>-134.2889490618</v>
          </cell>
          <cell r="AQ35">
            <v>-119.99571916289997</v>
          </cell>
          <cell r="AR35">
            <v>-145.88322553889989</v>
          </cell>
          <cell r="AS35">
            <v>137.93000818149997</v>
          </cell>
          <cell r="AT35">
            <v>264.34284352100008</v>
          </cell>
          <cell r="AU35">
            <v>139.98885960396635</v>
          </cell>
          <cell r="AV35">
            <v>-17.645786066682696</v>
          </cell>
          <cell r="AW35">
            <v>-83.150635598214038</v>
          </cell>
          <cell r="AX35">
            <v>-183.01664712037817</v>
          </cell>
          <cell r="AY35">
            <v>-161.25770177800908</v>
          </cell>
          <cell r="AZ35">
            <v>-276.12269094395043</v>
          </cell>
          <cell r="BA35">
            <v>-76.538099786548258</v>
          </cell>
          <cell r="BB35">
            <v>83.671661513438465</v>
          </cell>
          <cell r="BC35">
            <v>-99.453232976145983</v>
          </cell>
          <cell r="BD35">
            <v>-58.286201672764662</v>
          </cell>
          <cell r="BE35">
            <v>-125.17244145338547</v>
          </cell>
          <cell r="BF35">
            <v>-96.04139912452591</v>
          </cell>
          <cell r="BG35">
            <v>-277.50527257651328</v>
          </cell>
          <cell r="BH35">
            <v>-59.671971295135734</v>
          </cell>
          <cell r="BI35">
            <v>-66.310463237360594</v>
          </cell>
          <cell r="BJ35">
            <v>-315.78114021877587</v>
          </cell>
          <cell r="BK35">
            <v>-65.636734883234141</v>
          </cell>
          <cell r="BL35">
            <v>-416.27641365810609</v>
          </cell>
          <cell r="BM35">
            <v>-430.26597990874546</v>
          </cell>
          <cell r="BN35">
            <v>-162.81132134417513</v>
          </cell>
          <cell r="BO35">
            <v>-175.8567278783095</v>
          </cell>
          <cell r="BP35">
            <v>-345.2899129187237</v>
          </cell>
          <cell r="BQ35">
            <v>52.847491675538421</v>
          </cell>
          <cell r="BR35">
            <v>-172.68882911129859</v>
          </cell>
          <cell r="BS35">
            <v>-279.58263175045215</v>
          </cell>
          <cell r="BT35">
            <v>-26.39785917331314</v>
          </cell>
          <cell r="BU35">
            <v>79.93222551747084</v>
          </cell>
          <cell r="BV35">
            <v>121.07836470140397</v>
          </cell>
          <cell r="BW35">
            <v>145.62032289756289</v>
          </cell>
          <cell r="BX35">
            <v>-88.401365895360598</v>
          </cell>
          <cell r="BY35">
            <v>-173.90697621350992</v>
          </cell>
          <cell r="BZ35">
            <v>67.442686461825971</v>
          </cell>
          <cell r="CA35">
            <v>120.73426834417046</v>
          </cell>
          <cell r="CB35">
            <v>1219.0888107218914</v>
          </cell>
        </row>
        <row r="37">
          <cell r="A37" t="str">
            <v>Net domestic assets</v>
          </cell>
          <cell r="B37">
            <v>1136.0150000000001</v>
          </cell>
          <cell r="C37">
            <v>1262.9099999999999</v>
          </cell>
          <cell r="D37">
            <v>1216.509</v>
          </cell>
          <cell r="E37">
            <v>954.69561270191616</v>
          </cell>
          <cell r="F37">
            <v>1096.4766329661099</v>
          </cell>
          <cell r="G37">
            <v>1157.5307649312642</v>
          </cell>
          <cell r="H37">
            <v>888.88403362629583</v>
          </cell>
          <cell r="I37">
            <v>918.97853778800004</v>
          </cell>
          <cell r="J37">
            <v>1013.5951637594001</v>
          </cell>
          <cell r="K37">
            <v>1130.7942560208</v>
          </cell>
          <cell r="L37">
            <v>1046.4705593115998</v>
          </cell>
          <cell r="M37">
            <v>1117.88667968</v>
          </cell>
          <cell r="N37">
            <v>1240.0215257519421</v>
          </cell>
          <cell r="O37">
            <v>899.30572157339998</v>
          </cell>
          <cell r="P37">
            <v>1001.279426221</v>
          </cell>
          <cell r="Q37">
            <v>1173.6941249500001</v>
          </cell>
          <cell r="R37">
            <v>1125.9392387999999</v>
          </cell>
          <cell r="S37">
            <v>1576.0249543248001</v>
          </cell>
          <cell r="T37">
            <v>1823.0076559351999</v>
          </cell>
          <cell r="U37">
            <v>1761.2370801856</v>
          </cell>
          <cell r="V37">
            <v>1888.972813415</v>
          </cell>
          <cell r="W37">
            <v>2037.0791380216001</v>
          </cell>
          <cell r="X37">
            <v>2018.4108239980001</v>
          </cell>
          <cell r="Y37">
            <v>2169.8476694472001</v>
          </cell>
          <cell r="Z37">
            <v>2263.1810424999999</v>
          </cell>
          <cell r="AA37">
            <v>2204.6930696551999</v>
          </cell>
          <cell r="AB37">
            <v>2256.3445258759998</v>
          </cell>
          <cell r="AC37">
            <v>2416.4352273722398</v>
          </cell>
          <cell r="AD37">
            <v>2374.6200844537002</v>
          </cell>
          <cell r="AE37">
            <v>2524.6681921621002</v>
          </cell>
          <cell r="AF37">
            <v>2670.7756044560001</v>
          </cell>
          <cell r="AG37">
            <v>2676.2269456064</v>
          </cell>
          <cell r="AH37">
            <v>2651.6708616678002</v>
          </cell>
          <cell r="AI37">
            <v>2800.6395701040001</v>
          </cell>
          <cell r="AJ37">
            <v>2737.5245761849001</v>
          </cell>
          <cell r="AK37">
            <v>2950.0768503641002</v>
          </cell>
          <cell r="AL37">
            <v>3100.0626665979999</v>
          </cell>
          <cell r="AM37">
            <v>2968.0414931384998</v>
          </cell>
          <cell r="AN37">
            <v>3047.200762643</v>
          </cell>
          <cell r="AO37">
            <v>3283.3556971659996</v>
          </cell>
          <cell r="AP37">
            <v>3268.9279490618001</v>
          </cell>
          <cell r="AQ37">
            <v>3311.4017191629</v>
          </cell>
          <cell r="AR37">
            <v>3425.6502255388996</v>
          </cell>
          <cell r="AS37">
            <v>3363.1559918184998</v>
          </cell>
          <cell r="AT37">
            <v>3495.2981564790002</v>
          </cell>
          <cell r="AU37">
            <v>3770.2371403960342</v>
          </cell>
          <cell r="AV37">
            <v>3764.4287860666827</v>
          </cell>
          <cell r="AW37">
            <v>3736.9156355982141</v>
          </cell>
          <cell r="AX37">
            <v>3946.8046471203784</v>
          </cell>
          <cell r="AY37">
            <v>3864.844701778009</v>
          </cell>
          <cell r="AZ37">
            <v>3971.4326909439501</v>
          </cell>
          <cell r="BA37">
            <v>4125.790099786549</v>
          </cell>
          <cell r="BB37">
            <v>4038.2773384865613</v>
          </cell>
          <cell r="BC37">
            <v>4165.4932329761459</v>
          </cell>
          <cell r="BD37">
            <v>4260.3672016727651</v>
          </cell>
          <cell r="BE37">
            <v>4209.5654414533856</v>
          </cell>
          <cell r="BF37">
            <v>4381.934399124526</v>
          </cell>
          <cell r="BG37">
            <v>4699.0792725765132</v>
          </cell>
          <cell r="BH37">
            <v>4381.4179712951354</v>
          </cell>
          <cell r="BI37">
            <v>4777.8724632373605</v>
          </cell>
          <cell r="BJ37">
            <v>4989.4901402187761</v>
          </cell>
          <cell r="BK37">
            <v>4813.9797348832344</v>
          </cell>
          <cell r="BL37">
            <v>5143.953413658106</v>
          </cell>
          <cell r="BM37">
            <v>5132.068979908745</v>
          </cell>
          <cell r="BN37">
            <v>4918.7473213441745</v>
          </cell>
          <cell r="BO37">
            <v>5092.6177278783098</v>
          </cell>
          <cell r="BP37">
            <v>5276.7009129187236</v>
          </cell>
          <cell r="BQ37">
            <v>5045.3495083244616</v>
          </cell>
          <cell r="BR37">
            <v>5416.2918291112983</v>
          </cell>
          <cell r="BS37">
            <v>5776.0006317504522</v>
          </cell>
          <cell r="BT37">
            <v>5706.6448591733133</v>
          </cell>
          <cell r="BU37">
            <v>5801.1297744825288</v>
          </cell>
          <cell r="BV37">
            <v>5908.2786352985959</v>
          </cell>
          <cell r="BW37">
            <v>5884.8536771024374</v>
          </cell>
          <cell r="BX37">
            <v>5909.6443658953613</v>
          </cell>
          <cell r="BY37">
            <v>6212.7969762135099</v>
          </cell>
          <cell r="BZ37">
            <v>6148.6983135381734</v>
          </cell>
          <cell r="CA37">
            <v>6223.2307316558299</v>
          </cell>
          <cell r="CB37">
            <v>5385.869189278108</v>
          </cell>
        </row>
        <row r="38">
          <cell r="A38" t="str">
            <v xml:space="preserve">   Domestic credit</v>
          </cell>
          <cell r="B38">
            <v>1233.6350000000002</v>
          </cell>
          <cell r="C38">
            <v>1358.088</v>
          </cell>
          <cell r="D38">
            <v>1319.8030000000001</v>
          </cell>
          <cell r="E38">
            <v>1077.6279999999999</v>
          </cell>
          <cell r="F38">
            <v>1200.223</v>
          </cell>
          <cell r="G38">
            <v>1291.146</v>
          </cell>
          <cell r="H38">
            <v>1024.7439999999999</v>
          </cell>
          <cell r="I38">
            <v>1031.9590000000001</v>
          </cell>
          <cell r="J38">
            <v>1144.635</v>
          </cell>
          <cell r="K38">
            <v>1267.454</v>
          </cell>
          <cell r="L38">
            <v>1184.769</v>
          </cell>
          <cell r="M38">
            <v>1251.7049999999999</v>
          </cell>
          <cell r="N38">
            <v>1357.4570000000001</v>
          </cell>
          <cell r="O38">
            <v>1210.173</v>
          </cell>
          <cell r="P38">
            <v>1331.875</v>
          </cell>
          <cell r="Q38">
            <v>1511.9359999999999</v>
          </cell>
          <cell r="R38">
            <v>1426.646</v>
          </cell>
          <cell r="S38">
            <v>1886.4059999999999</v>
          </cell>
          <cell r="T38">
            <v>2107.9259999999999</v>
          </cell>
          <cell r="U38">
            <v>2135.357</v>
          </cell>
          <cell r="V38">
            <v>2239.9899999999998</v>
          </cell>
          <cell r="W38">
            <v>2399.0650000000001</v>
          </cell>
          <cell r="X38">
            <v>2379.9839999999999</v>
          </cell>
          <cell r="Y38">
            <v>2550.3429999999998</v>
          </cell>
          <cell r="Z38">
            <v>2586.3020000000001</v>
          </cell>
          <cell r="AA38">
            <v>2574.1239999999998</v>
          </cell>
          <cell r="AB38">
            <v>2607.31</v>
          </cell>
          <cell r="AC38">
            <v>2806.8719999999998</v>
          </cell>
          <cell r="AD38">
            <v>2734.5129999999999</v>
          </cell>
          <cell r="AE38">
            <v>2911.3240000000001</v>
          </cell>
          <cell r="AF38">
            <v>3059.873</v>
          </cell>
          <cell r="AG38">
            <v>3060.7109999999998</v>
          </cell>
          <cell r="AH38">
            <v>3049.904</v>
          </cell>
          <cell r="AI38">
            <v>3134.2739999999999</v>
          </cell>
          <cell r="AJ38">
            <v>3028.027</v>
          </cell>
          <cell r="AK38">
            <v>3137.0949999999998</v>
          </cell>
          <cell r="AL38">
            <v>3336.924</v>
          </cell>
          <cell r="AM38">
            <v>3204.3330000000001</v>
          </cell>
          <cell r="AN38">
            <v>3341.7809999999999</v>
          </cell>
          <cell r="AO38">
            <v>3553.2950000000001</v>
          </cell>
          <cell r="AP38">
            <v>3606.8440000000001</v>
          </cell>
          <cell r="AQ38">
            <v>3671.4639999999999</v>
          </cell>
          <cell r="AR38">
            <v>3736.02</v>
          </cell>
          <cell r="AS38">
            <v>3668.49</v>
          </cell>
          <cell r="AT38">
            <v>3808.241</v>
          </cell>
          <cell r="AU38">
            <v>4078.5520000000001</v>
          </cell>
          <cell r="AV38">
            <v>4010.1260000000002</v>
          </cell>
          <cell r="AW38">
            <v>4096.6279999999997</v>
          </cell>
          <cell r="AX38">
            <v>4282.0600000000004</v>
          </cell>
          <cell r="AY38">
            <v>4238.6819999999998</v>
          </cell>
          <cell r="AZ38">
            <v>4421.7129999999997</v>
          </cell>
          <cell r="BA38">
            <v>4595.6310000000003</v>
          </cell>
          <cell r="BB38">
            <v>4562.777</v>
          </cell>
          <cell r="BC38">
            <v>4798.3100000000004</v>
          </cell>
          <cell r="BD38">
            <v>5005.3720000000003</v>
          </cell>
          <cell r="BE38">
            <v>4975.2309999999998</v>
          </cell>
          <cell r="BF38">
            <v>5182.5959999999995</v>
          </cell>
          <cell r="BG38">
            <v>5333.66</v>
          </cell>
          <cell r="BH38">
            <v>5268.741</v>
          </cell>
          <cell r="BI38">
            <v>5427.2529999999997</v>
          </cell>
          <cell r="BJ38">
            <v>5594.9589999999998</v>
          </cell>
          <cell r="BK38">
            <v>5412.9409999999998</v>
          </cell>
          <cell r="BL38">
            <v>5885.0860000000002</v>
          </cell>
          <cell r="BM38">
            <v>6025.72</v>
          </cell>
          <cell r="BN38">
            <v>5806.5590000000002</v>
          </cell>
          <cell r="BO38">
            <v>5830.2510000000002</v>
          </cell>
          <cell r="BP38">
            <v>5973.1540000000005</v>
          </cell>
          <cell r="BQ38">
            <v>5850.0950000000003</v>
          </cell>
          <cell r="BR38">
            <v>6166.8270000000002</v>
          </cell>
          <cell r="BS38">
            <v>6489.8360000000002</v>
          </cell>
          <cell r="BT38">
            <v>6481.7179999999998</v>
          </cell>
          <cell r="BU38">
            <v>6761.9669999999996</v>
          </cell>
          <cell r="BV38">
            <v>6849.1409999999996</v>
          </cell>
          <cell r="BW38">
            <v>6807.0349999999999</v>
          </cell>
          <cell r="BX38">
            <v>6967.1139999999996</v>
          </cell>
          <cell r="BY38">
            <v>7270.3140000000003</v>
          </cell>
          <cell r="BZ38">
            <v>7209.0990000000002</v>
          </cell>
          <cell r="CA38">
            <v>7298.2780000000002</v>
          </cell>
          <cell r="CB38">
            <v>6482.62</v>
          </cell>
        </row>
        <row r="39">
          <cell r="A39" t="str">
            <v xml:space="preserve">      Private sector</v>
          </cell>
          <cell r="B39">
            <v>1372.605</v>
          </cell>
          <cell r="C39">
            <v>1433.3040000000001</v>
          </cell>
          <cell r="D39">
            <v>1429.4259999999999</v>
          </cell>
          <cell r="E39">
            <v>1418.2850000000001</v>
          </cell>
          <cell r="F39">
            <v>1445.1849999999999</v>
          </cell>
          <cell r="G39">
            <v>1454.6569999999999</v>
          </cell>
          <cell r="H39">
            <v>1495.4549999999999</v>
          </cell>
          <cell r="I39">
            <v>1540.9059999999999</v>
          </cell>
          <cell r="J39">
            <v>1482.663</v>
          </cell>
          <cell r="K39">
            <v>1549.76</v>
          </cell>
          <cell r="L39">
            <v>1557.0250000000001</v>
          </cell>
          <cell r="M39">
            <v>1547.86</v>
          </cell>
          <cell r="N39">
            <v>1599.8710000000001</v>
          </cell>
          <cell r="O39">
            <v>1662.153</v>
          </cell>
          <cell r="P39">
            <v>1728.2629999999999</v>
          </cell>
          <cell r="Q39">
            <v>1793.59</v>
          </cell>
          <cell r="R39">
            <v>1836.64</v>
          </cell>
          <cell r="S39">
            <v>1889.14</v>
          </cell>
          <cell r="T39">
            <v>1950.498</v>
          </cell>
          <cell r="U39">
            <v>1969.566</v>
          </cell>
          <cell r="V39">
            <v>1951.89</v>
          </cell>
          <cell r="W39">
            <v>2023.6610000000001</v>
          </cell>
          <cell r="X39">
            <v>2064.7249999999999</v>
          </cell>
          <cell r="Y39">
            <v>2094.9789999999998</v>
          </cell>
          <cell r="Z39">
            <v>2079.1759999999999</v>
          </cell>
          <cell r="AA39">
            <v>2136.585</v>
          </cell>
          <cell r="AB39">
            <v>2135.0450000000001</v>
          </cell>
          <cell r="AC39">
            <v>2220.4</v>
          </cell>
          <cell r="AD39">
            <v>2264.96</v>
          </cell>
          <cell r="AE39">
            <v>2337.3560000000002</v>
          </cell>
          <cell r="AF39">
            <v>2356.5549999999998</v>
          </cell>
          <cell r="AG39">
            <v>2386.73</v>
          </cell>
          <cell r="AH39">
            <v>2432.7539999999999</v>
          </cell>
          <cell r="AI39">
            <v>2509.317</v>
          </cell>
          <cell r="AJ39">
            <v>2559.8490000000002</v>
          </cell>
          <cell r="AK39">
            <v>2623.3960000000002</v>
          </cell>
          <cell r="AL39">
            <v>2705.5230000000001</v>
          </cell>
          <cell r="AM39">
            <v>2765.605</v>
          </cell>
          <cell r="AN39">
            <v>2945.973</v>
          </cell>
          <cell r="AO39">
            <v>2976.6179999999999</v>
          </cell>
          <cell r="AP39">
            <v>3145.19</v>
          </cell>
          <cell r="AQ39">
            <v>3132.165</v>
          </cell>
          <cell r="AR39">
            <v>3107.0729999999999</v>
          </cell>
          <cell r="AS39">
            <v>3147.806</v>
          </cell>
          <cell r="AT39">
            <v>3209.2489999999998</v>
          </cell>
          <cell r="AU39">
            <v>3315.375</v>
          </cell>
          <cell r="AV39">
            <v>3421.7809999999999</v>
          </cell>
          <cell r="AW39">
            <v>3478.346</v>
          </cell>
          <cell r="AX39">
            <v>3542.6379999999999</v>
          </cell>
          <cell r="AY39">
            <v>3681.3629999999998</v>
          </cell>
          <cell r="AZ39">
            <v>3750.451</v>
          </cell>
          <cell r="BA39">
            <v>3880.174</v>
          </cell>
          <cell r="BB39">
            <v>3932.585</v>
          </cell>
          <cell r="BC39">
            <v>4064.51</v>
          </cell>
          <cell r="BD39">
            <v>4164.9160000000002</v>
          </cell>
          <cell r="BE39">
            <v>4257.7510000000002</v>
          </cell>
          <cell r="BF39">
            <v>4390.6769999999997</v>
          </cell>
          <cell r="BG39">
            <v>4453.5619999999999</v>
          </cell>
          <cell r="BH39">
            <v>4596.5829999999996</v>
          </cell>
          <cell r="BI39">
            <v>4670.4179999999997</v>
          </cell>
          <cell r="BJ39">
            <v>4742.7780000000002</v>
          </cell>
          <cell r="BK39">
            <v>4841.3689999999997</v>
          </cell>
          <cell r="BL39">
            <v>5130.9549999999999</v>
          </cell>
          <cell r="BM39">
            <v>5184.7209999999995</v>
          </cell>
          <cell r="BN39">
            <v>5111.7240000000002</v>
          </cell>
          <cell r="BO39">
            <v>5161.8119999999999</v>
          </cell>
          <cell r="BP39">
            <v>5111.991</v>
          </cell>
          <cell r="BQ39">
            <v>5100.9650000000001</v>
          </cell>
          <cell r="BR39">
            <v>5255.6880000000001</v>
          </cell>
          <cell r="BS39">
            <v>5436.0569999999998</v>
          </cell>
          <cell r="BT39">
            <v>5525.7269999999999</v>
          </cell>
          <cell r="BU39">
            <v>5575.5479999999998</v>
          </cell>
          <cell r="BV39">
            <v>5663.1629999999996</v>
          </cell>
          <cell r="BW39">
            <v>5821.085</v>
          </cell>
          <cell r="BX39">
            <v>5889.8810000000003</v>
          </cell>
          <cell r="BY39">
            <v>5906.8649999999998</v>
          </cell>
          <cell r="BZ39">
            <v>5970.9480000000003</v>
          </cell>
          <cell r="CA39">
            <v>5984.6949999999997</v>
          </cell>
          <cell r="CB39">
            <v>5990.16</v>
          </cell>
        </row>
        <row r="40">
          <cell r="A40" t="str">
            <v xml:space="preserve">      Government (net)</v>
          </cell>
          <cell r="B40">
            <v>-192.745</v>
          </cell>
          <cell r="C40">
            <v>-126.7</v>
          </cell>
          <cell r="D40">
            <v>-144.34800000000001</v>
          </cell>
          <cell r="E40">
            <v>-375.226</v>
          </cell>
          <cell r="F40">
            <v>-277.8</v>
          </cell>
          <cell r="G40">
            <v>-196.62799999999999</v>
          </cell>
          <cell r="H40">
            <v>-508.49799999999999</v>
          </cell>
          <cell r="I40">
            <v>-544.95000000000005</v>
          </cell>
          <cell r="J40">
            <v>-415.95299999999997</v>
          </cell>
          <cell r="K40">
            <v>-363.404</v>
          </cell>
          <cell r="L40">
            <v>-444.85300000000001</v>
          </cell>
          <cell r="M40">
            <v>-373.04700000000003</v>
          </cell>
          <cell r="N40">
            <v>-314.92200000000003</v>
          </cell>
          <cell r="O40">
            <v>-510.88799999999998</v>
          </cell>
          <cell r="P40">
            <v>-450.358</v>
          </cell>
          <cell r="Q40">
            <v>-341.35700000000003</v>
          </cell>
          <cell r="R40">
            <v>-477.67099999999999</v>
          </cell>
          <cell r="S40">
            <v>-54.795999999999999</v>
          </cell>
          <cell r="T40">
            <v>90.405000000000001</v>
          </cell>
          <cell r="U40">
            <v>91.272999999999996</v>
          </cell>
          <cell r="V40">
            <v>230.36099999999999</v>
          </cell>
          <cell r="W40">
            <v>316.71499999999997</v>
          </cell>
          <cell r="X40">
            <v>233.96199999999999</v>
          </cell>
          <cell r="Y40">
            <v>378.05799999999999</v>
          </cell>
          <cell r="Z40">
            <v>428.512</v>
          </cell>
          <cell r="AA40">
            <v>359.60199999999998</v>
          </cell>
          <cell r="AB40">
            <v>401.37200000000001</v>
          </cell>
          <cell r="AC40">
            <v>509.02100000000002</v>
          </cell>
          <cell r="AD40">
            <v>394.75200000000001</v>
          </cell>
          <cell r="AE40">
            <v>497.93599999999998</v>
          </cell>
          <cell r="AF40">
            <v>626.32299999999998</v>
          </cell>
          <cell r="AG40">
            <v>601.91200000000003</v>
          </cell>
          <cell r="AH40">
            <v>540.04399999999998</v>
          </cell>
          <cell r="AI40">
            <v>547.87300000000005</v>
          </cell>
          <cell r="AJ40">
            <v>386.74200000000002</v>
          </cell>
          <cell r="AK40">
            <v>437.44900000000001</v>
          </cell>
          <cell r="AL40">
            <v>563.81700000000001</v>
          </cell>
          <cell r="AM40">
            <v>374.37099999999998</v>
          </cell>
          <cell r="AN40">
            <v>330.47500000000002</v>
          </cell>
          <cell r="AO40">
            <v>504.87099999999998</v>
          </cell>
          <cell r="AP40">
            <v>393.86200000000002</v>
          </cell>
          <cell r="AQ40">
            <v>464.74900000000002</v>
          </cell>
          <cell r="AR40">
            <v>545.79399999999998</v>
          </cell>
          <cell r="AS40">
            <v>418.74599999999998</v>
          </cell>
          <cell r="AT40">
            <v>486.209</v>
          </cell>
          <cell r="AU40">
            <v>576.77099999999996</v>
          </cell>
          <cell r="AV40">
            <v>418.92399999999998</v>
          </cell>
          <cell r="AW40">
            <v>459.48599999999999</v>
          </cell>
          <cell r="AX40">
            <v>584.51900000000001</v>
          </cell>
          <cell r="AY40">
            <v>402.77300000000002</v>
          </cell>
          <cell r="AZ40">
            <v>524.84400000000005</v>
          </cell>
          <cell r="BA40">
            <v>594.89300000000003</v>
          </cell>
          <cell r="BB40">
            <v>486.72500000000002</v>
          </cell>
          <cell r="BC40">
            <v>609.98500000000001</v>
          </cell>
          <cell r="BD40">
            <v>705.57899999999995</v>
          </cell>
          <cell r="BE40">
            <v>569.54700000000003</v>
          </cell>
          <cell r="BF40">
            <v>643.81500000000005</v>
          </cell>
          <cell r="BG40">
            <v>732.76800000000003</v>
          </cell>
          <cell r="BH40">
            <v>478.94400000000002</v>
          </cell>
          <cell r="BI40">
            <v>628.70299999999997</v>
          </cell>
          <cell r="BJ40">
            <v>685.62699999999995</v>
          </cell>
          <cell r="BK40">
            <v>423.00200000000001</v>
          </cell>
          <cell r="BL40">
            <v>608.28099999999995</v>
          </cell>
          <cell r="BM40">
            <v>649.702</v>
          </cell>
          <cell r="BN40">
            <v>553.42899999999997</v>
          </cell>
          <cell r="BO40">
            <v>518.59500000000003</v>
          </cell>
          <cell r="BP40">
            <v>717.20299999999997</v>
          </cell>
          <cell r="BQ40">
            <v>620.36599999999999</v>
          </cell>
          <cell r="BR40">
            <v>790.96199999999999</v>
          </cell>
          <cell r="BS40">
            <v>930.98900000000003</v>
          </cell>
          <cell r="BT40">
            <v>842.75099999999998</v>
          </cell>
          <cell r="BU40">
            <v>1076.1590000000001</v>
          </cell>
          <cell r="BV40">
            <v>1077.4190000000001</v>
          </cell>
          <cell r="BW40">
            <v>880.74199999999996</v>
          </cell>
          <cell r="BX40">
            <v>974.88400000000001</v>
          </cell>
          <cell r="BY40">
            <v>1262.7570000000001</v>
          </cell>
          <cell r="BZ40">
            <v>1134.058</v>
          </cell>
          <cell r="CA40">
            <v>1159.96</v>
          </cell>
          <cell r="CB40">
            <v>337.53</v>
          </cell>
        </row>
        <row r="41">
          <cell r="A41" t="str">
            <v xml:space="preserve">      Others 1/</v>
          </cell>
          <cell r="B41">
            <v>53.774999999999999</v>
          </cell>
          <cell r="C41">
            <v>51.484000000000002</v>
          </cell>
          <cell r="D41">
            <v>34.725000000000001</v>
          </cell>
          <cell r="E41">
            <v>34.569000000000003</v>
          </cell>
          <cell r="F41">
            <v>32.838000000000001</v>
          </cell>
          <cell r="G41">
            <v>33.116999999999997</v>
          </cell>
          <cell r="H41">
            <v>37.786999999999999</v>
          </cell>
          <cell r="I41">
            <v>36.003</v>
          </cell>
          <cell r="J41">
            <v>77.924999999999997</v>
          </cell>
          <cell r="K41">
            <v>81.097999999999999</v>
          </cell>
          <cell r="L41">
            <v>72.596999999999994</v>
          </cell>
          <cell r="M41">
            <v>76.891999999999996</v>
          </cell>
          <cell r="N41">
            <v>72.507999999999996</v>
          </cell>
          <cell r="O41">
            <v>58.908000000000001</v>
          </cell>
          <cell r="P41">
            <v>53.97</v>
          </cell>
          <cell r="Q41">
            <v>59.703000000000003</v>
          </cell>
          <cell r="R41">
            <v>67.677000000000007</v>
          </cell>
          <cell r="S41">
            <v>52.061999999999998</v>
          </cell>
          <cell r="T41">
            <v>67.022999999999996</v>
          </cell>
          <cell r="U41">
            <v>74.518000000000001</v>
          </cell>
          <cell r="V41">
            <v>57.738999999999997</v>
          </cell>
          <cell r="W41">
            <v>58.689</v>
          </cell>
          <cell r="X41">
            <v>81.296999999999997</v>
          </cell>
          <cell r="Y41">
            <v>77.305999999999997</v>
          </cell>
          <cell r="Z41">
            <v>78.614000000000004</v>
          </cell>
          <cell r="AA41">
            <v>77.936999999999998</v>
          </cell>
          <cell r="AB41">
            <v>70.893000000000001</v>
          </cell>
          <cell r="AC41">
            <v>77.450999999999993</v>
          </cell>
          <cell r="AD41">
            <v>74.801000000000002</v>
          </cell>
          <cell r="AE41">
            <v>76.031999999999996</v>
          </cell>
          <cell r="AF41">
            <v>76.995000000000005</v>
          </cell>
          <cell r="AG41">
            <v>72.069000000000003</v>
          </cell>
          <cell r="AH41">
            <v>77.105999999999995</v>
          </cell>
          <cell r="AI41">
            <v>77.084000000000003</v>
          </cell>
          <cell r="AJ41">
            <v>81.436000000000007</v>
          </cell>
          <cell r="AK41">
            <v>76.25</v>
          </cell>
          <cell r="AL41">
            <v>67.584000000000003</v>
          </cell>
          <cell r="AM41">
            <v>64.356999999999999</v>
          </cell>
          <cell r="AN41">
            <v>65.332999999999998</v>
          </cell>
          <cell r="AO41">
            <v>71.805999999999997</v>
          </cell>
          <cell r="AP41">
            <v>67.792000000000002</v>
          </cell>
          <cell r="AQ41">
            <v>74.55</v>
          </cell>
          <cell r="AR41">
            <v>83.153000000000006</v>
          </cell>
          <cell r="AS41">
            <v>101.938</v>
          </cell>
          <cell r="AT41">
            <v>112.783</v>
          </cell>
          <cell r="AU41">
            <v>186.40600000000001</v>
          </cell>
          <cell r="AV41">
            <v>169.42099999999999</v>
          </cell>
          <cell r="AW41">
            <v>158.79599999999999</v>
          </cell>
          <cell r="AX41">
            <v>154.90299999999999</v>
          </cell>
          <cell r="AY41">
            <v>154.54599999999999</v>
          </cell>
          <cell r="AZ41">
            <v>146.41800000000001</v>
          </cell>
          <cell r="BA41">
            <v>120.56399999999999</v>
          </cell>
          <cell r="BB41">
            <v>143.46700000000001</v>
          </cell>
          <cell r="BC41">
            <v>123.815</v>
          </cell>
          <cell r="BD41">
            <v>134.87700000000001</v>
          </cell>
          <cell r="BE41">
            <v>147.93299999999999</v>
          </cell>
          <cell r="BF41">
            <v>148.10400000000001</v>
          </cell>
          <cell r="BG41">
            <v>147.33000000000001</v>
          </cell>
          <cell r="BH41">
            <v>193.214</v>
          </cell>
          <cell r="BI41">
            <v>128.13200000000001</v>
          </cell>
          <cell r="BJ41">
            <v>166.554</v>
          </cell>
          <cell r="BK41">
            <v>148.57</v>
          </cell>
          <cell r="BL41">
            <v>145.85</v>
          </cell>
          <cell r="BM41">
            <v>191.297</v>
          </cell>
          <cell r="BN41">
            <v>141.40600000000001</v>
          </cell>
          <cell r="BO41">
            <v>149.84399999999999</v>
          </cell>
          <cell r="BP41">
            <v>143.96</v>
          </cell>
          <cell r="BQ41">
            <v>128.76400000000001</v>
          </cell>
          <cell r="BR41">
            <v>120.17700000000001</v>
          </cell>
          <cell r="BS41">
            <v>122.79</v>
          </cell>
          <cell r="BT41">
            <v>113.24</v>
          </cell>
          <cell r="BU41">
            <v>110.26</v>
          </cell>
          <cell r="BV41">
            <v>108.559</v>
          </cell>
          <cell r="BW41">
            <v>105.208</v>
          </cell>
          <cell r="BX41">
            <v>102.349</v>
          </cell>
          <cell r="BY41">
            <v>100.69199999999999</v>
          </cell>
          <cell r="BZ41">
            <v>104.093</v>
          </cell>
          <cell r="CA41">
            <v>153.62299999999999</v>
          </cell>
          <cell r="CB41">
            <v>154.93</v>
          </cell>
        </row>
        <row r="42">
          <cell r="A42" t="str">
            <v xml:space="preserve">   Other items net</v>
          </cell>
          <cell r="B42">
            <v>-97.620000000000118</v>
          </cell>
          <cell r="C42">
            <v>-95.178000000000111</v>
          </cell>
          <cell r="D42">
            <v>-103.2940000000001</v>
          </cell>
          <cell r="E42">
            <v>-122.93238729808377</v>
          </cell>
          <cell r="F42">
            <v>-103.74636703389001</v>
          </cell>
          <cell r="G42">
            <v>-133.61523506873573</v>
          </cell>
          <cell r="H42">
            <v>-135.85996637370408</v>
          </cell>
          <cell r="I42">
            <v>-112.98046221200002</v>
          </cell>
          <cell r="J42">
            <v>-131.03983624059993</v>
          </cell>
          <cell r="K42">
            <v>-136.6597439791999</v>
          </cell>
          <cell r="L42">
            <v>-138.29844068840021</v>
          </cell>
          <cell r="M42">
            <v>-133.81832031999988</v>
          </cell>
          <cell r="N42">
            <v>-117.43547424805797</v>
          </cell>
          <cell r="O42">
            <v>-310.86727842660002</v>
          </cell>
          <cell r="P42">
            <v>-330.59557377900001</v>
          </cell>
          <cell r="Q42">
            <v>-338.24187504999986</v>
          </cell>
          <cell r="R42">
            <v>-300.70676120000007</v>
          </cell>
          <cell r="S42">
            <v>-310.38104567519986</v>
          </cell>
          <cell r="T42">
            <v>-284.91834406480007</v>
          </cell>
          <cell r="U42">
            <v>-374.11991981439996</v>
          </cell>
          <cell r="V42">
            <v>-351.01718658499976</v>
          </cell>
          <cell r="W42">
            <v>-361.98586197839995</v>
          </cell>
          <cell r="X42">
            <v>-361.57317600199985</v>
          </cell>
          <cell r="Y42">
            <v>-380.49533055279971</v>
          </cell>
          <cell r="Z42">
            <v>-323.12095750000026</v>
          </cell>
          <cell r="AA42">
            <v>-369.43093034479989</v>
          </cell>
          <cell r="AB42">
            <v>-350.96547412400014</v>
          </cell>
          <cell r="AC42">
            <v>-390.43677262776009</v>
          </cell>
          <cell r="AD42">
            <v>-359.89291554629972</v>
          </cell>
          <cell r="AE42">
            <v>-386.65580783789983</v>
          </cell>
          <cell r="AF42">
            <v>-389.09739554399994</v>
          </cell>
          <cell r="AG42">
            <v>-384.48405439359976</v>
          </cell>
          <cell r="AH42">
            <v>-398.23313833219981</v>
          </cell>
          <cell r="AI42">
            <v>-333.6344298959998</v>
          </cell>
          <cell r="AJ42">
            <v>-290.50242381509997</v>
          </cell>
          <cell r="AK42">
            <v>-187.01814963589959</v>
          </cell>
          <cell r="AL42">
            <v>-236.86133340200013</v>
          </cell>
          <cell r="AM42">
            <v>-236.29150686150024</v>
          </cell>
          <cell r="AN42">
            <v>-294.58023735699999</v>
          </cell>
          <cell r="AO42">
            <v>-269.9393028340005</v>
          </cell>
          <cell r="AP42">
            <v>-337.91605093819999</v>
          </cell>
          <cell r="AQ42">
            <v>-360.06228083709993</v>
          </cell>
          <cell r="AR42">
            <v>-310.36977446110041</v>
          </cell>
          <cell r="AS42">
            <v>-305.33400818149994</v>
          </cell>
          <cell r="AT42">
            <v>-312.94284352099976</v>
          </cell>
          <cell r="AU42">
            <v>-308.31485960396594</v>
          </cell>
          <cell r="AV42">
            <v>-245.69721393331747</v>
          </cell>
          <cell r="AW42">
            <v>-359.71236440178563</v>
          </cell>
          <cell r="AX42">
            <v>-335.25535287962202</v>
          </cell>
          <cell r="AY42">
            <v>-373.83729822199075</v>
          </cell>
          <cell r="AZ42">
            <v>-450.28030905604965</v>
          </cell>
          <cell r="BA42">
            <v>-469.84090021345173</v>
          </cell>
          <cell r="BB42">
            <v>-524.4996615134387</v>
          </cell>
          <cell r="BC42">
            <v>-632.81676702385448</v>
          </cell>
          <cell r="BD42">
            <v>-745.00479832723522</v>
          </cell>
          <cell r="BE42">
            <v>-765.66555854661419</v>
          </cell>
          <cell r="BF42">
            <v>-800.6616008754736</v>
          </cell>
          <cell r="BG42">
            <v>-634.58072742348668</v>
          </cell>
          <cell r="BH42">
            <v>-887.32302870486456</v>
          </cell>
          <cell r="BI42">
            <v>-649.38053676263917</v>
          </cell>
          <cell r="BJ42">
            <v>-605.46885978122373</v>
          </cell>
          <cell r="BK42">
            <v>-598.96126511676539</v>
          </cell>
          <cell r="BL42">
            <v>-741.13258634189424</v>
          </cell>
          <cell r="BM42">
            <v>-893.6510200912553</v>
          </cell>
          <cell r="BN42">
            <v>-887.81167865582574</v>
          </cell>
          <cell r="BO42">
            <v>-737.63327212169042</v>
          </cell>
          <cell r="BP42">
            <v>-696.45308708127686</v>
          </cell>
          <cell r="BQ42">
            <v>-804.74549167553869</v>
          </cell>
          <cell r="BR42">
            <v>-750.53517088870194</v>
          </cell>
          <cell r="BS42">
            <v>-713.83536824954808</v>
          </cell>
          <cell r="BT42">
            <v>-775.07314082668654</v>
          </cell>
          <cell r="BU42">
            <v>-960.83722551747087</v>
          </cell>
          <cell r="BV42">
            <v>-940.86236470140375</v>
          </cell>
          <cell r="BW42">
            <v>-922.1813228975625</v>
          </cell>
          <cell r="BX42">
            <v>-1057.4696341046383</v>
          </cell>
          <cell r="BY42">
            <v>-1057.5170237864904</v>
          </cell>
          <cell r="BZ42">
            <v>-1060.4006864618268</v>
          </cell>
          <cell r="CA42">
            <v>-1075.0472683441703</v>
          </cell>
          <cell r="CB42">
            <v>-1096.7508107218919</v>
          </cell>
        </row>
        <row r="43">
          <cell r="A43" t="str">
            <v xml:space="preserve">      Of which: Shares and other equity</v>
          </cell>
          <cell r="B43">
            <v>-97.858999999999995</v>
          </cell>
          <cell r="C43">
            <v>-98.4</v>
          </cell>
          <cell r="D43">
            <v>-104.355</v>
          </cell>
          <cell r="E43">
            <v>-107.399</v>
          </cell>
          <cell r="F43">
            <v>-107.535</v>
          </cell>
          <cell r="G43">
            <v>-107.733</v>
          </cell>
          <cell r="H43">
            <v>-108.348</v>
          </cell>
          <cell r="I43">
            <v>-108.872</v>
          </cell>
          <cell r="J43">
            <v>-109.246</v>
          </cell>
          <cell r="K43">
            <v>-132.755</v>
          </cell>
          <cell r="L43">
            <v>-133.208</v>
          </cell>
          <cell r="M43">
            <v>-133.279</v>
          </cell>
          <cell r="N43">
            <v>-184.62200000000001</v>
          </cell>
          <cell r="O43">
            <v>-180.50899999999999</v>
          </cell>
          <cell r="P43">
            <v>-189.49199999999999</v>
          </cell>
          <cell r="Q43">
            <v>-186.99799999999999</v>
          </cell>
          <cell r="R43">
            <v>-188.33199999999999</v>
          </cell>
          <cell r="S43">
            <v>-192.77</v>
          </cell>
          <cell r="T43">
            <v>-198.459</v>
          </cell>
          <cell r="U43">
            <v>-212.33799999999999</v>
          </cell>
          <cell r="V43">
            <v>-216.02699999999999</v>
          </cell>
          <cell r="W43">
            <v>-219.405</v>
          </cell>
          <cell r="X43">
            <v>-227.637</v>
          </cell>
          <cell r="Y43">
            <v>-231.16</v>
          </cell>
          <cell r="Z43">
            <v>-236.376</v>
          </cell>
          <cell r="AA43">
            <v>-252.72200000000001</v>
          </cell>
          <cell r="AB43">
            <v>-259.327</v>
          </cell>
          <cell r="AC43">
            <v>-264.34800000000001</v>
          </cell>
          <cell r="AD43">
            <v>-263.17700000000002</v>
          </cell>
          <cell r="AE43">
            <v>-270.85000000000002</v>
          </cell>
          <cell r="AF43">
            <v>-277.90300000000002</v>
          </cell>
          <cell r="AG43">
            <v>-281.86200000000002</v>
          </cell>
          <cell r="AH43">
            <v>-290.34199999999998</v>
          </cell>
          <cell r="AI43">
            <v>-297.01400000000001</v>
          </cell>
          <cell r="AJ43">
            <v>-299.56799999999998</v>
          </cell>
          <cell r="AK43">
            <v>-308.56400000000002</v>
          </cell>
          <cell r="AL43">
            <v>-313.81099999999998</v>
          </cell>
          <cell r="AM43">
            <v>-325.44099999999997</v>
          </cell>
          <cell r="AN43">
            <v>-335.06299999999999</v>
          </cell>
          <cell r="AO43">
            <v>-344.82400000000001</v>
          </cell>
          <cell r="AP43">
            <v>-348.63099999999997</v>
          </cell>
          <cell r="AQ43">
            <v>-367.21800000000002</v>
          </cell>
          <cell r="AR43">
            <v>-378.214</v>
          </cell>
          <cell r="AS43">
            <v>-392.26900000000001</v>
          </cell>
          <cell r="AT43">
            <v>-390.08699999999999</v>
          </cell>
          <cell r="AU43">
            <v>-398.26799999999997</v>
          </cell>
          <cell r="AV43">
            <v>-394.79300000000001</v>
          </cell>
          <cell r="AW43">
            <v>-401.36099999999999</v>
          </cell>
          <cell r="AX43">
            <v>-365.00400000000002</v>
          </cell>
          <cell r="AY43">
            <v>-377.26100000000002</v>
          </cell>
          <cell r="AZ43">
            <v>-404.99099999999999</v>
          </cell>
          <cell r="BA43">
            <v>-443.86399999999998</v>
          </cell>
          <cell r="BB43">
            <v>-453.93099999999998</v>
          </cell>
          <cell r="BC43">
            <v>-464.98399999999998</v>
          </cell>
          <cell r="BD43">
            <v>-470.226</v>
          </cell>
          <cell r="BE43">
            <v>-481.73500000000001</v>
          </cell>
          <cell r="BF43">
            <v>-487.00200000000001</v>
          </cell>
          <cell r="BG43">
            <v>-505.36799999999999</v>
          </cell>
          <cell r="BH43">
            <v>-526.21600000000001</v>
          </cell>
          <cell r="BI43">
            <v>-539.71400000000006</v>
          </cell>
          <cell r="BJ43">
            <v>-551.97</v>
          </cell>
          <cell r="BK43">
            <v>-546.82299999999998</v>
          </cell>
          <cell r="BL43">
            <v>-590.27800000000002</v>
          </cell>
          <cell r="BM43">
            <v>-620.09400000000005</v>
          </cell>
          <cell r="BN43">
            <v>-673.44399999999996</v>
          </cell>
          <cell r="BO43">
            <v>-723.49099999999999</v>
          </cell>
          <cell r="BP43">
            <v>-730.86199999999997</v>
          </cell>
          <cell r="BQ43">
            <v>-775.71299999999997</v>
          </cell>
          <cell r="BR43">
            <v>-795.35599999999999</v>
          </cell>
          <cell r="BS43">
            <v>-809.88199999999995</v>
          </cell>
          <cell r="BT43">
            <v>-859.37300000000005</v>
          </cell>
          <cell r="BU43">
            <v>-928.66300000000001</v>
          </cell>
          <cell r="BV43">
            <v>-947.77700000000004</v>
          </cell>
          <cell r="BW43">
            <v>-931.03200000000004</v>
          </cell>
          <cell r="BX43">
            <v>-924.15899999999999</v>
          </cell>
          <cell r="BY43">
            <v>-913.06600000000003</v>
          </cell>
          <cell r="BZ43">
            <v>-917.24699999999996</v>
          </cell>
          <cell r="CA43">
            <v>-964.47199999999998</v>
          </cell>
          <cell r="CB43">
            <v>-976.38300000000004</v>
          </cell>
        </row>
        <row r="45">
          <cell r="A45" t="str">
            <v>Memorandum items:</v>
          </cell>
        </row>
        <row r="47">
          <cell r="A47" t="str">
            <v>Annual percent change</v>
          </cell>
        </row>
        <row r="48">
          <cell r="A48" t="str">
            <v xml:space="preserve">   Reserve money</v>
          </cell>
          <cell r="C48">
            <v>-30.473661993734869</v>
          </cell>
          <cell r="D48">
            <v>0.92028950774097773</v>
          </cell>
          <cell r="E48">
            <v>-14.275310694213561</v>
          </cell>
          <cell r="F48">
            <v>41.035679988180526</v>
          </cell>
          <cell r="G48">
            <v>-18.232767651372296</v>
          </cell>
          <cell r="H48">
            <v>3.766574851066562</v>
          </cell>
          <cell r="I48">
            <v>3.8088770911784509</v>
          </cell>
          <cell r="J48">
            <v>1.6918411037107597</v>
          </cell>
          <cell r="K48">
            <v>13.818309406157711</v>
          </cell>
          <cell r="L48">
            <v>-10.292342076193908</v>
          </cell>
          <cell r="M48">
            <v>-7.4154150141034467</v>
          </cell>
          <cell r="N48">
            <v>50.228882496675013</v>
          </cell>
          <cell r="O48">
            <v>97.050678910037973</v>
          </cell>
          <cell r="P48">
            <v>4.7968571234529787</v>
          </cell>
          <cell r="Q48">
            <v>-4.6979297005468519</v>
          </cell>
          <cell r="R48">
            <v>0.28141754936575519</v>
          </cell>
          <cell r="S48">
            <v>2.6883935883325578</v>
          </cell>
          <cell r="T48">
            <v>6.7360197493739404</v>
          </cell>
          <cell r="U48">
            <v>-3.8900098987283838</v>
          </cell>
          <cell r="V48">
            <v>10.551907860205791</v>
          </cell>
          <cell r="W48">
            <v>-4.7607316898380478</v>
          </cell>
          <cell r="X48">
            <v>-10.661462129940972</v>
          </cell>
          <cell r="Y48">
            <v>27.044981970362965</v>
          </cell>
          <cell r="Z48">
            <v>-8.0873121433987585</v>
          </cell>
          <cell r="AA48">
            <v>-5.5846327928122896</v>
          </cell>
          <cell r="AB48">
            <v>-8.1409506529472218</v>
          </cell>
          <cell r="AC48">
            <v>11.937001325467165</v>
          </cell>
          <cell r="AD48">
            <v>-13.96935221732064</v>
          </cell>
          <cell r="AE48">
            <v>19.526413230634716</v>
          </cell>
          <cell r="AF48">
            <v>-1.9874188843178653</v>
          </cell>
          <cell r="AG48">
            <v>8.0353111379364357</v>
          </cell>
          <cell r="AH48">
            <v>-4.9022952721317647</v>
          </cell>
          <cell r="AI48">
            <v>7.8583056411360293</v>
          </cell>
          <cell r="AJ48">
            <v>-7.6890773772400296</v>
          </cell>
          <cell r="AK48">
            <v>4.9757451006004034</v>
          </cell>
          <cell r="AL48">
            <v>8.9674939072530796E-2</v>
          </cell>
          <cell r="AM48">
            <v>-4.7223639255293115</v>
          </cell>
          <cell r="AN48">
            <v>6.3093625847554833</v>
          </cell>
          <cell r="AO48">
            <v>13.290587438632128</v>
          </cell>
          <cell r="AP48">
            <v>4.6252470272673385</v>
          </cell>
          <cell r="AQ48">
            <v>7.6364688071297984</v>
          </cell>
          <cell r="AR48">
            <v>-0.65217896109152329</v>
          </cell>
          <cell r="AS48">
            <v>5.0520059435364022</v>
          </cell>
          <cell r="AT48">
            <v>10.277005228612738</v>
          </cell>
          <cell r="AU48">
            <v>2.6828227861235669</v>
          </cell>
          <cell r="AV48">
            <v>-1.4307127458905899</v>
          </cell>
          <cell r="AW48">
            <v>2.2346002807844823</v>
          </cell>
          <cell r="AX48">
            <v>4.0759764460761208</v>
          </cell>
          <cell r="AY48">
            <v>-9.6317568562168283</v>
          </cell>
          <cell r="AZ48">
            <v>-0.57663089995291072</v>
          </cell>
          <cell r="BA48">
            <v>-0.40243786192598219</v>
          </cell>
          <cell r="BB48">
            <v>5.1068780600144121</v>
          </cell>
          <cell r="BC48">
            <v>2.4784593145679854</v>
          </cell>
          <cell r="BD48">
            <v>0.15799499080908344</v>
          </cell>
          <cell r="BE48">
            <v>8.0223006484487449</v>
          </cell>
          <cell r="BF48">
            <v>7.7865949430762376</v>
          </cell>
          <cell r="BG48">
            <v>-11.242333041258718</v>
          </cell>
          <cell r="BH48">
            <v>12.17325521503993</v>
          </cell>
          <cell r="BI48">
            <v>-3.1792723115849584</v>
          </cell>
          <cell r="BJ48">
            <v>2.6631954393210457</v>
          </cell>
          <cell r="BK48">
            <v>-5.1413022033808664</v>
          </cell>
          <cell r="BL48">
            <v>0.43194298251177038</v>
          </cell>
          <cell r="BM48">
            <v>-3.2639001131404646</v>
          </cell>
          <cell r="BN48">
            <v>5.8157809546684049</v>
          </cell>
          <cell r="BO48">
            <v>3.7424658480562276</v>
          </cell>
          <cell r="BP48">
            <v>-4.7582582225498777</v>
          </cell>
          <cell r="BQ48">
            <v>2.1009683331585407</v>
          </cell>
          <cell r="BR48">
            <v>10.653075598685241</v>
          </cell>
          <cell r="BS48">
            <v>-4.7898580193433231</v>
          </cell>
          <cell r="BT48">
            <v>5.7757484029119066</v>
          </cell>
          <cell r="BU48">
            <v>6.9665214576498018</v>
          </cell>
          <cell r="BV48">
            <v>4.2842869130442818</v>
          </cell>
          <cell r="BW48">
            <v>-12.321091658124974</v>
          </cell>
          <cell r="BX48">
            <v>-0.37786314353413536</v>
          </cell>
          <cell r="BY48">
            <v>6.7439974773638474</v>
          </cell>
          <cell r="BZ48">
            <v>7.7122395668485426</v>
          </cell>
          <cell r="CA48">
            <v>-4.6037784638530566</v>
          </cell>
          <cell r="CB48">
            <v>-2.7993453408929905</v>
          </cell>
        </row>
        <row r="49">
          <cell r="A49" t="str">
            <v xml:space="preserve">   Broad money</v>
          </cell>
          <cell r="C49">
            <v>2.3023258804712725</v>
          </cell>
          <cell r="D49">
            <v>0.57005466331973387</v>
          </cell>
          <cell r="E49">
            <v>-3.0620045393243558</v>
          </cell>
          <cell r="F49">
            <v>3.8500012894416455</v>
          </cell>
          <cell r="G49">
            <v>-1.361620037693533</v>
          </cell>
          <cell r="H49">
            <v>2.6288591493308489</v>
          </cell>
          <cell r="I49">
            <v>2.4644950551295048</v>
          </cell>
          <cell r="J49">
            <v>1.7459680442423606</v>
          </cell>
          <cell r="K49">
            <v>4.8163123773196981</v>
          </cell>
          <cell r="L49">
            <v>5.19048271690124</v>
          </cell>
          <cell r="M49">
            <v>-6.742505675008732</v>
          </cell>
          <cell r="N49">
            <v>15.92671370312112</v>
          </cell>
          <cell r="O49">
            <v>-7.7333420604791163</v>
          </cell>
          <cell r="P49">
            <v>3.0169596303033561</v>
          </cell>
          <cell r="Q49">
            <v>-4.2586808544360011</v>
          </cell>
          <cell r="R49">
            <v>9.7195377155898264</v>
          </cell>
          <cell r="S49">
            <v>-2.5061768667560393</v>
          </cell>
          <cell r="T49">
            <v>7.2508965163934418</v>
          </cell>
          <cell r="U49">
            <v>-7.2382968221650428</v>
          </cell>
          <cell r="V49">
            <v>11.145022772365918</v>
          </cell>
          <cell r="W49">
            <v>3.0693016746296107</v>
          </cell>
          <cell r="X49">
            <v>0.99695696818699242</v>
          </cell>
          <cell r="Y49">
            <v>8.0038813328381995</v>
          </cell>
          <cell r="Z49">
            <v>2.0549579891090208</v>
          </cell>
          <cell r="AA49">
            <v>-1.6897111133637135</v>
          </cell>
          <cell r="AB49">
            <v>-1.082301459697246</v>
          </cell>
          <cell r="AC49">
            <v>3.1840753413548395</v>
          </cell>
          <cell r="AD49">
            <v>0.9029389844462008</v>
          </cell>
          <cell r="AE49">
            <v>2.1500958584576679</v>
          </cell>
          <cell r="AF49">
            <v>7.2253138735526319</v>
          </cell>
          <cell r="AG49">
            <v>0.22729867303542672</v>
          </cell>
          <cell r="AH49">
            <v>-5.2444702438345052</v>
          </cell>
          <cell r="AI49">
            <v>7.334722831797337</v>
          </cell>
          <cell r="AJ49">
            <v>3.7213824244219103</v>
          </cell>
          <cell r="AK49">
            <v>0.12917444935849021</v>
          </cell>
          <cell r="AL49">
            <v>7.0738980777442988</v>
          </cell>
          <cell r="AM49">
            <v>-3.5048337804532772</v>
          </cell>
          <cell r="AN49">
            <v>9.3317041186099736</v>
          </cell>
          <cell r="AO49">
            <v>2.0015958725509231</v>
          </cell>
          <cell r="AP49">
            <v>-2.5373673104086758</v>
          </cell>
          <cell r="AQ49">
            <v>1.8109581358491305</v>
          </cell>
          <cell r="AR49">
            <v>2.7687169855543257</v>
          </cell>
          <cell r="AS49">
            <v>6.7480098433821665</v>
          </cell>
          <cell r="AT49">
            <v>7.3849942560679835</v>
          </cell>
          <cell r="AU49">
            <v>4.0053026339482951</v>
          </cell>
          <cell r="AV49">
            <v>-4.1798862776729582</v>
          </cell>
          <cell r="AW49">
            <v>-2.4826097481492799</v>
          </cell>
          <cell r="AX49">
            <v>3.0112226703140501</v>
          </cell>
          <cell r="AY49">
            <v>-1.5994790354823392</v>
          </cell>
          <cell r="AZ49">
            <v>-0.22348604204518605</v>
          </cell>
          <cell r="BA49">
            <v>9.5781409408141673</v>
          </cell>
          <cell r="BB49">
            <v>1.7953192342684443</v>
          </cell>
          <cell r="BC49">
            <v>-1.3563729197037533</v>
          </cell>
          <cell r="BD49">
            <v>3.3457860719520753</v>
          </cell>
          <cell r="BE49">
            <v>-2.8007075541856543</v>
          </cell>
          <cell r="BF49">
            <v>4.9334136063792098</v>
          </cell>
          <cell r="BG49">
            <v>3.1657579878918951</v>
          </cell>
          <cell r="BH49">
            <v>-2.2577480327141313</v>
          </cell>
          <cell r="BI49">
            <v>9.0198729865197969</v>
          </cell>
          <cell r="BJ49">
            <v>-0.80340659849111751</v>
          </cell>
          <cell r="BK49">
            <v>1.596890178656823</v>
          </cell>
          <cell r="BL49">
            <v>-0.43522550919342112</v>
          </cell>
          <cell r="BM49">
            <v>-0.54728781175194074</v>
          </cell>
          <cell r="BN49">
            <v>1.151324289852208</v>
          </cell>
          <cell r="BO49">
            <v>3.3815635870625833</v>
          </cell>
          <cell r="BP49">
            <v>0.29796038489565863</v>
          </cell>
          <cell r="BQ49">
            <v>3.3821151796108673</v>
          </cell>
          <cell r="BR49">
            <v>2.852106342693308</v>
          </cell>
          <cell r="BS49">
            <v>4.821398568884784</v>
          </cell>
          <cell r="BT49">
            <v>3.3445236515854626</v>
          </cell>
          <cell r="BU49">
            <v>3.5353216154156604</v>
          </cell>
          <cell r="BV49">
            <v>2.5215683833974216</v>
          </cell>
          <cell r="BW49">
            <v>1.8526021929041341E-2</v>
          </cell>
          <cell r="BX49">
            <v>-3.4695614308261633</v>
          </cell>
          <cell r="BY49">
            <v>3.7388406565401913</v>
          </cell>
          <cell r="BZ49">
            <v>2.93515861358626</v>
          </cell>
          <cell r="CA49">
            <v>2.0563240119553359</v>
          </cell>
          <cell r="CB49">
            <v>4.1140359380923366</v>
          </cell>
        </row>
        <row r="50">
          <cell r="A50" t="str">
            <v xml:space="preserve">   Private sector credit</v>
          </cell>
          <cell r="C50">
            <v>4.4221753527052625</v>
          </cell>
          <cell r="D50">
            <v>-0.27056367665199821</v>
          </cell>
          <cell r="E50">
            <v>-0.77940376067035644</v>
          </cell>
          <cell r="F50">
            <v>1.8966568778489414</v>
          </cell>
          <cell r="G50">
            <v>0.65541781847998559</v>
          </cell>
          <cell r="H50">
            <v>2.8046474186010864</v>
          </cell>
          <cell r="I50">
            <v>3.0392756719526846</v>
          </cell>
          <cell r="J50">
            <v>-3.7797892927926777</v>
          </cell>
          <cell r="K50">
            <v>4.5254383497800896</v>
          </cell>
          <cell r="L50">
            <v>0.46878226306009319</v>
          </cell>
          <cell r="M50">
            <v>-0.58862253335689474</v>
          </cell>
          <cell r="N50">
            <v>3.3601876138669002</v>
          </cell>
          <cell r="O50">
            <v>3.8929388681962434</v>
          </cell>
          <cell r="P50">
            <v>3.9773715175438062</v>
          </cell>
          <cell r="Q50">
            <v>3.7799223844981924</v>
          </cell>
          <cell r="R50">
            <v>2.4002140957521054</v>
          </cell>
          <cell r="S50">
            <v>2.8584807038940676</v>
          </cell>
          <cell r="T50">
            <v>3.2479329218586206</v>
          </cell>
          <cell r="U50">
            <v>0.97759649074236343</v>
          </cell>
          <cell r="V50">
            <v>-0.89745659703711012</v>
          </cell>
          <cell r="W50">
            <v>3.6770002407922551</v>
          </cell>
          <cell r="X50">
            <v>2.0291936248215414</v>
          </cell>
          <cell r="Y50">
            <v>1.4652798798871476</v>
          </cell>
          <cell r="Z50">
            <v>-0.75432737034595021</v>
          </cell>
          <cell r="AA50">
            <v>2.7611419139120552</v>
          </cell>
          <cell r="AB50">
            <v>-7.2077637912835835E-2</v>
          </cell>
          <cell r="AC50">
            <v>3.9978080087304959</v>
          </cell>
          <cell r="AD50">
            <v>2.0068456134029877</v>
          </cell>
          <cell r="AE50">
            <v>3.19634783837243</v>
          </cell>
          <cell r="AF50">
            <v>0.8213981952256999</v>
          </cell>
          <cell r="AG50">
            <v>1.2804708568227852</v>
          </cell>
          <cell r="AH50">
            <v>1.9283287175340273</v>
          </cell>
          <cell r="AI50">
            <v>3.1471739436046602</v>
          </cell>
          <cell r="AJ50">
            <v>2.0137750630948639</v>
          </cell>
          <cell r="AK50">
            <v>2.4824511133273885</v>
          </cell>
          <cell r="AL50">
            <v>3.130560540612243</v>
          </cell>
          <cell r="AM50">
            <v>2.2207166599581623</v>
          </cell>
          <cell r="AN50">
            <v>6.521827954462041</v>
          </cell>
          <cell r="AO50">
            <v>1.0402335662954134</v>
          </cell>
          <cell r="AP50">
            <v>5.6632056918287841</v>
          </cell>
          <cell r="AQ50">
            <v>-0.41412442491550877</v>
          </cell>
          <cell r="AR50">
            <v>-0.8011072213628625</v>
          </cell>
          <cell r="AS50">
            <v>1.3109766008072608</v>
          </cell>
          <cell r="AT50">
            <v>1.9519309639793481</v>
          </cell>
          <cell r="AU50">
            <v>3.3068795846006407</v>
          </cell>
          <cell r="AV50">
            <v>3.2094710251479834</v>
          </cell>
          <cell r="AW50">
            <v>1.6530865067051357</v>
          </cell>
          <cell r="AX50">
            <v>1.8483497616395814</v>
          </cell>
          <cell r="AY50">
            <v>3.9158672153350107</v>
          </cell>
          <cell r="AZ50">
            <v>1.876696212788584</v>
          </cell>
          <cell r="BA50">
            <v>3.458864013954587</v>
          </cell>
          <cell r="BB50">
            <v>1.3507383947214755</v>
          </cell>
          <cell r="BC50">
            <v>3.3546636627053239</v>
          </cell>
          <cell r="BD50">
            <v>2.4703100742770947</v>
          </cell>
          <cell r="BE50">
            <v>2.2289765267774917</v>
          </cell>
          <cell r="BF50">
            <v>3.121976837067256</v>
          </cell>
          <cell r="BG50">
            <v>1.4322392651520532</v>
          </cell>
          <cell r="BH50">
            <v>3.2113845052566847</v>
          </cell>
          <cell r="BI50">
            <v>1.6063018986059872</v>
          </cell>
          <cell r="BJ50">
            <v>1.5493259918063136</v>
          </cell>
          <cell r="BK50">
            <v>2.0787605913664824</v>
          </cell>
          <cell r="BL50">
            <v>5.9814899463354321</v>
          </cell>
          <cell r="BM50">
            <v>1.0478751031727938</v>
          </cell>
          <cell r="BN50">
            <v>-1.4079253252007078</v>
          </cell>
          <cell r="BO50">
            <v>0.97986511008809829</v>
          </cell>
          <cell r="BP50">
            <v>-0.96518431899495594</v>
          </cell>
          <cell r="BQ50">
            <v>-0.21568895563391721</v>
          </cell>
          <cell r="BR50">
            <v>3.0332103827413039</v>
          </cell>
          <cell r="BS50">
            <v>3.4318818012028052</v>
          </cell>
          <cell r="BT50">
            <v>1.6495412023825369</v>
          </cell>
          <cell r="BU50">
            <v>0.90161891819845441</v>
          </cell>
          <cell r="BV50">
            <v>1.5714150429697635</v>
          </cell>
          <cell r="BW50">
            <v>2.7885829879874637</v>
          </cell>
          <cell r="BX50">
            <v>1.1818415295430367</v>
          </cell>
          <cell r="BY50">
            <v>0.28835896684499174</v>
          </cell>
          <cell r="BZ50">
            <v>1.084890208257689</v>
          </cell>
          <cell r="CA50">
            <v>0.23023144733465084</v>
          </cell>
          <cell r="CB50">
            <v>9.1316265908290159E-2</v>
          </cell>
        </row>
        <row r="52">
          <cell r="A52" t="str">
            <v>Velocity</v>
          </cell>
          <cell r="N52">
            <v>4.8537103971625992</v>
          </cell>
          <cell r="Z52">
            <v>4.2129571714182745</v>
          </cell>
          <cell r="AL52">
            <v>3.6115171492194</v>
          </cell>
          <cell r="AX52">
            <v>3.3653313235563402</v>
          </cell>
          <cell r="BJ52">
            <v>3.0146865024468505</v>
          </cell>
          <cell r="BV52">
            <v>2.9099922121955668</v>
          </cell>
        </row>
        <row r="53">
          <cell r="A53" t="str">
            <v>Money multiplier</v>
          </cell>
          <cell r="B53">
            <v>16.411754904356712</v>
          </cell>
          <cell r="C53">
            <v>24.148556455607217</v>
          </cell>
          <cell r="D53">
            <v>24.064751048840339</v>
          </cell>
          <cell r="E53">
            <v>27.212565561054888</v>
          </cell>
          <cell r="F53">
            <v>20.037659752776033</v>
          </cell>
          <cell r="G53">
            <v>24.172058164115047</v>
          </cell>
          <cell r="H53">
            <v>23.907031298228283</v>
          </cell>
          <cell r="I53">
            <v>23.597422098001907</v>
          </cell>
          <cell r="J53">
            <v>23.609982164264203</v>
          </cell>
          <cell r="K53">
            <v>21.742646492151977</v>
          </cell>
          <cell r="L53">
            <v>25.495253504388543</v>
          </cell>
          <cell r="M53">
            <v>25.680554266802758</v>
          </cell>
          <cell r="N53">
            <v>19.816843557303301</v>
          </cell>
          <cell r="O53">
            <v>9.2790034322970278</v>
          </cell>
          <cell r="P53">
            <v>9.1214063878683351</v>
          </cell>
          <cell r="Q53">
            <v>9.1634471034392568</v>
          </cell>
          <cell r="R53">
            <v>10.025877222723549</v>
          </cell>
          <cell r="S53">
            <v>9.5187106015736518</v>
          </cell>
          <cell r="T53">
            <v>9.5646272748039305</v>
          </cell>
          <cell r="U53">
            <v>9.2314140843954551</v>
          </cell>
          <cell r="V53">
            <v>9.2809409488318746</v>
          </cell>
          <cell r="W53">
            <v>10.043967361911257</v>
          </cell>
          <cell r="X53">
            <v>11.354675861342878</v>
          </cell>
          <cell r="Y53">
            <v>9.6528729059712184</v>
          </cell>
          <cell r="Z53">
            <v>10.718036452486892</v>
          </cell>
          <cell r="AA53">
            <v>11.160188125193974</v>
          </cell>
          <cell r="AB53">
            <v>12.01776125997349</v>
          </cell>
          <cell r="AC53">
            <v>11.078031112143023</v>
          </cell>
          <cell r="AD53">
            <v>12.993112642834397</v>
          </cell>
          <cell r="AE53">
            <v>11.104220950763853</v>
          </cell>
          <cell r="AF53">
            <v>12.147966752978686</v>
          </cell>
          <cell r="AG53">
            <v>11.269999402939245</v>
          </cell>
          <cell r="AH53">
            <v>11.22944835349146</v>
          </cell>
          <cell r="AI53">
            <v>11.174936593073054</v>
          </cell>
          <cell r="AJ53">
            <v>12.556259205376165</v>
          </cell>
          <cell r="AK53">
            <v>11.976555795832905</v>
          </cell>
          <cell r="AL53">
            <v>12.812275745585644</v>
          </cell>
          <cell r="AM53">
            <v>12.976000755881705</v>
          </cell>
          <cell r="AN53">
            <v>13.344904350770273</v>
          </cell>
          <cell r="AO53">
            <v>12.015133572173054</v>
          </cell>
          <cell r="AP53">
            <v>11.192580981489945</v>
          </cell>
          <cell r="AQ53">
            <v>10.586815104278969</v>
          </cell>
          <cell r="AR53">
            <v>10.95135649531696</v>
          </cell>
          <cell r="AS53">
            <v>11.1281598143763</v>
          </cell>
          <cell r="AT53">
            <v>10.836324175380749</v>
          </cell>
          <cell r="AU53">
            <v>10.975888125392977</v>
          </cell>
          <cell r="AV53">
            <v>10.669762130544854</v>
          </cell>
          <cell r="AW53">
            <v>10.17744828777235</v>
          </cell>
          <cell r="AX53">
            <v>10.073327463139554</v>
          </cell>
          <cell r="AY53">
            <v>10.968683640800709</v>
          </cell>
          <cell r="AZ53">
            <v>11.00764363844339</v>
          </cell>
          <cell r="BA53">
            <v>12.110709340128546</v>
          </cell>
          <cell r="BB53">
            <v>11.729142242507711</v>
          </cell>
          <cell r="BC53">
            <v>11.290227634962154</v>
          </cell>
          <cell r="BD53">
            <v>11.649568763567107</v>
          </cell>
          <cell r="BE53">
            <v>10.482371087454188</v>
          </cell>
          <cell r="BF53">
            <v>10.204895900796222</v>
          </cell>
          <cell r="BG53">
            <v>11.861463430337368</v>
          </cell>
          <cell r="BH53">
            <v>10.335495257637284</v>
          </cell>
          <cell r="BI53">
            <v>11.637739223222313</v>
          </cell>
          <cell r="BJ53">
            <v>11.244770639553067</v>
          </cell>
          <cell r="BK53">
            <v>12.043531634814148</v>
          </cell>
          <cell r="BL53">
            <v>11.939543094391464</v>
          </cell>
          <cell r="BM53">
            <v>12.274837877632857</v>
          </cell>
          <cell r="BN53">
            <v>11.733751767117912</v>
          </cell>
          <cell r="BO53">
            <v>11.692932055459108</v>
          </cell>
          <cell r="BP53">
            <v>12.313689504147501</v>
          </cell>
          <cell r="BQ53">
            <v>12.468199737830647</v>
          </cell>
          <cell r="BR53">
            <v>11.589199833795993</v>
          </cell>
          <cell r="BS53">
            <v>12.759104330708661</v>
          </cell>
          <cell r="BT53">
            <v>12.465840035991354</v>
          </cell>
          <cell r="BU53">
            <v>12.065969237334558</v>
          </cell>
          <cell r="BV53">
            <v>11.862018017238157</v>
          </cell>
          <cell r="BW53">
            <v>13.531436238960294</v>
          </cell>
          <cell r="BX53">
            <v>13.111498265687644</v>
          </cell>
          <cell r="BY53">
            <v>12.742371107481821</v>
          </cell>
          <cell r="BZ53">
            <v>12.177241846761428</v>
          </cell>
          <cell r="CA53">
            <v>13.027397935400671</v>
          </cell>
          <cell r="CB53">
            <v>13.953969565153093</v>
          </cell>
        </row>
        <row r="55">
          <cell r="A55" t="str">
            <v>Exchange rate (N$/US$)</v>
          </cell>
          <cell r="O55">
            <v>2.7816900000000002</v>
          </cell>
          <cell r="P55">
            <v>2.81779</v>
          </cell>
          <cell r="Q55">
            <v>2.8809999999999998</v>
          </cell>
          <cell r="R55">
            <v>2.87717</v>
          </cell>
          <cell r="S55">
            <v>2.8486699999999998</v>
          </cell>
          <cell r="T55">
            <v>2.80721</v>
          </cell>
          <cell r="U55">
            <v>2.75448</v>
          </cell>
          <cell r="V55">
            <v>2.7634799999999999</v>
          </cell>
          <cell r="W55">
            <v>2.7983600000000002</v>
          </cell>
          <cell r="X55">
            <v>2.8851</v>
          </cell>
          <cell r="Y55">
            <v>2.9955500000000002</v>
          </cell>
          <cell r="Z55">
            <v>3.0136699999999998</v>
          </cell>
          <cell r="AA55">
            <v>3.0694599999999999</v>
          </cell>
          <cell r="AB55">
            <v>3.1226600000000002</v>
          </cell>
          <cell r="AC55">
            <v>3.1785999999999999</v>
          </cell>
          <cell r="AD55">
            <v>3.1669999999999998</v>
          </cell>
          <cell r="AE55">
            <v>3.1759249999999999</v>
          </cell>
          <cell r="AF55">
            <v>3.2420390000000001</v>
          </cell>
          <cell r="AG55">
            <v>3.349335</v>
          </cell>
          <cell r="AH55">
            <v>3.3646099999999999</v>
          </cell>
          <cell r="AI55">
            <v>3.40889</v>
          </cell>
          <cell r="AJ55">
            <v>3.3927200000000002</v>
          </cell>
          <cell r="AK55">
            <v>3.3650699999999998</v>
          </cell>
          <cell r="AL55">
            <v>3.3765900000000002</v>
          </cell>
          <cell r="AM55">
            <v>3.40964</v>
          </cell>
          <cell r="AN55">
            <v>3.4497</v>
          </cell>
          <cell r="AO55">
            <v>3.4551099999999999</v>
          </cell>
          <cell r="AP55">
            <v>3.5856499999999998</v>
          </cell>
          <cell r="AQ55">
            <v>3.6325599999999998</v>
          </cell>
          <cell r="AR55">
            <v>3.6297299999999999</v>
          </cell>
          <cell r="AS55">
            <v>3.6677399999999998</v>
          </cell>
          <cell r="AT55">
            <v>3.5979100000000002</v>
          </cell>
          <cell r="AU55">
            <v>3.5561799999999999</v>
          </cell>
          <cell r="AV55">
            <v>3.5404200000000001</v>
          </cell>
          <cell r="AW55">
            <v>3.5248599999999999</v>
          </cell>
          <cell r="AX55">
            <v>3.5600800000000001</v>
          </cell>
          <cell r="AY55">
            <v>3.53898</v>
          </cell>
          <cell r="AZ55">
            <v>3.5601500000000001</v>
          </cell>
          <cell r="BA55">
            <v>3.59823</v>
          </cell>
          <cell r="BB55">
            <v>3.6011500000000001</v>
          </cell>
          <cell r="BC55">
            <v>3.6587299999999998</v>
          </cell>
          <cell r="BD55">
            <v>3.6619000000000002</v>
          </cell>
          <cell r="BE55">
            <v>3.6397400000000002</v>
          </cell>
          <cell r="BF55">
            <v>3.6423199999999998</v>
          </cell>
          <cell r="BG55">
            <v>3.6620300000000001</v>
          </cell>
          <cell r="BH55">
            <v>3.6505200000000002</v>
          </cell>
          <cell r="BI55">
            <v>3.6478299999999999</v>
          </cell>
          <cell r="BJ55">
            <v>3.66344</v>
          </cell>
          <cell r="BK55">
            <v>3.6416400000000002</v>
          </cell>
          <cell r="BL55">
            <v>3.74607</v>
          </cell>
          <cell r="BM55">
            <v>3.9275500000000001</v>
          </cell>
          <cell r="BN55">
            <v>4.2170500000000004</v>
          </cell>
          <cell r="BO55">
            <v>4.3756000000000004</v>
          </cell>
          <cell r="BP55">
            <v>4.3522499999999997</v>
          </cell>
          <cell r="BQ55">
            <v>4.3925200000000002</v>
          </cell>
          <cell r="BR55">
            <v>4.5247099999999998</v>
          </cell>
          <cell r="BS55">
            <v>4.49925</v>
          </cell>
          <cell r="BT55">
            <v>4.5766499999999999</v>
          </cell>
          <cell r="BU55">
            <v>4.6545699999999997</v>
          </cell>
          <cell r="BV55">
            <v>4.6843300000000001</v>
          </cell>
          <cell r="BW55">
            <v>4.6415199999999999</v>
          </cell>
          <cell r="BX55">
            <v>4.4559300000000004</v>
          </cell>
          <cell r="BY55">
            <v>4.4352200000000002</v>
          </cell>
          <cell r="BZ55">
            <v>4.4433600000000002</v>
          </cell>
          <cell r="CA55">
            <v>4.4673999999999996</v>
          </cell>
          <cell r="CB55">
            <v>4.4996700000000001</v>
          </cell>
        </row>
        <row r="57">
          <cell r="A57" t="str">
            <v>Net foreign assets (in millions of US$)</v>
          </cell>
          <cell r="O57">
            <v>315.22321985073819</v>
          </cell>
          <cell r="P57">
            <v>294.01253243818741</v>
          </cell>
          <cell r="Q57">
            <v>200.66916870878165</v>
          </cell>
          <cell r="R57">
            <v>276.7134931894883</v>
          </cell>
          <cell r="S57">
            <v>104.57337833978664</v>
          </cell>
          <cell r="T57">
            <v>66.538785507603649</v>
          </cell>
          <cell r="U57">
            <v>37.424094498562326</v>
          </cell>
          <cell r="V57">
            <v>66.266876034926995</v>
          </cell>
          <cell r="W57">
            <v>35.24202103317657</v>
          </cell>
          <cell r="X57">
            <v>48.033058126927997</v>
          </cell>
          <cell r="Y57">
            <v>53.341233013236312</v>
          </cell>
          <cell r="Z57">
            <v>37.935791742294285</v>
          </cell>
          <cell r="AA57">
            <v>43.213115774370742</v>
          </cell>
          <cell r="AB57">
            <v>17.834946527639882</v>
          </cell>
          <cell r="AC57">
            <v>-9.683894598955499</v>
          </cell>
          <cell r="AD57">
            <v>10.2857327269656</v>
          </cell>
          <cell r="AE57">
            <v>-20.691984905846315</v>
          </cell>
          <cell r="AF57">
            <v>-10.535531637959931</v>
          </cell>
          <cell r="AG57">
            <v>-10.036304402635155</v>
          </cell>
          <cell r="AH57">
            <v>-43.883202412107188</v>
          </cell>
          <cell r="AI57">
            <v>-33.135586687748791</v>
          </cell>
          <cell r="AJ57">
            <v>14.79002800558253</v>
          </cell>
          <cell r="AK57">
            <v>-47.182629295705581</v>
          </cell>
          <cell r="AL57">
            <v>-32.963630940682755</v>
          </cell>
          <cell r="AM57">
            <v>-24.646148314338166</v>
          </cell>
          <cell r="AN57">
            <v>30.707956447517212</v>
          </cell>
          <cell r="AO57">
            <v>-19.423027679581807</v>
          </cell>
          <cell r="AP57">
            <v>-37.451772778101599</v>
          </cell>
          <cell r="AQ57">
            <v>-33.033375680759569</v>
          </cell>
          <cell r="AR57">
            <v>-40.191205830433638</v>
          </cell>
          <cell r="AS57">
            <v>37.606266578737852</v>
          </cell>
          <cell r="AT57">
            <v>73.471221770694669</v>
          </cell>
          <cell r="AU57">
            <v>39.364953293693333</v>
          </cell>
          <cell r="AV57">
            <v>-4.9840939963853712</v>
          </cell>
          <cell r="AW57">
            <v>-23.589769692474039</v>
          </cell>
          <cell r="AX57">
            <v>-51.408015303133119</v>
          </cell>
          <cell r="AY57">
            <v>-45.566152331465304</v>
          </cell>
          <cell r="AZ57">
            <v>-77.559285688510428</v>
          </cell>
          <cell r="BA57">
            <v>-21.271041536129779</v>
          </cell>
          <cell r="BB57">
            <v>23.234706000427213</v>
          </cell>
          <cell r="BC57">
            <v>-27.182446634801142</v>
          </cell>
          <cell r="BD57">
            <v>-15.916928827320424</v>
          </cell>
          <cell r="BE57">
            <v>-34.390489829873964</v>
          </cell>
          <cell r="BF57">
            <v>-26.368193658032769</v>
          </cell>
          <cell r="BG57">
            <v>-75.77908225124132</v>
          </cell>
          <cell r="BH57">
            <v>-16.346156518834505</v>
          </cell>
          <cell r="BI57">
            <v>-18.17805743068087</v>
          </cell>
          <cell r="BJ57">
            <v>-86.197983375946066</v>
          </cell>
          <cell r="BK57">
            <v>-18.023949342393575</v>
          </cell>
          <cell r="BL57">
            <v>-111.12350107128434</v>
          </cell>
          <cell r="BM57">
            <v>-109.55073262179869</v>
          </cell>
          <cell r="BN57">
            <v>-38.607870749499085</v>
          </cell>
          <cell r="BO57">
            <v>-40.190311700866047</v>
          </cell>
          <cell r="BP57">
            <v>-79.335955636446371</v>
          </cell>
          <cell r="BQ57">
            <v>12.031246681981736</v>
          </cell>
          <cell r="BR57">
            <v>-38.165723131714209</v>
          </cell>
          <cell r="BS57">
            <v>-62.139830360716154</v>
          </cell>
          <cell r="BT57">
            <v>-5.7679436210575732</v>
          </cell>
          <cell r="BU57">
            <v>17.172848516075781</v>
          </cell>
          <cell r="BV57">
            <v>25.847530959903331</v>
          </cell>
          <cell r="BW57">
            <v>31.373412782356404</v>
          </cell>
          <cell r="BX57">
            <v>-19.839038291750676</v>
          </cell>
          <cell r="BY57">
            <v>-39.210450938963547</v>
          </cell>
          <cell r="BZ57">
            <v>15.17830796105334</v>
          </cell>
          <cell r="CA57">
            <v>27.025623034465344</v>
          </cell>
          <cell r="CB57">
            <v>270.92849269432901</v>
          </cell>
        </row>
        <row r="58">
          <cell r="A58" t="str">
            <v xml:space="preserve">   Bank of Namibia</v>
          </cell>
          <cell r="O58">
            <v>105.99429786446368</v>
          </cell>
          <cell r="P58">
            <v>102.33820610442937</v>
          </cell>
          <cell r="Q58">
            <v>123.94719717112115</v>
          </cell>
          <cell r="R58">
            <v>99.197392298682402</v>
          </cell>
          <cell r="S58">
            <v>-27.455252565161988</v>
          </cell>
          <cell r="T58">
            <v>-68.492437664157649</v>
          </cell>
          <cell r="U58">
            <v>-37.793006369841144</v>
          </cell>
          <cell r="V58">
            <v>-43.864190591211077</v>
          </cell>
          <cell r="W58">
            <v>-78.573928308580733</v>
          </cell>
          <cell r="X58">
            <v>-44.048325533950305</v>
          </cell>
          <cell r="Y58">
            <v>-58.114426214618312</v>
          </cell>
          <cell r="Z58">
            <v>-53.759383907328932</v>
          </cell>
          <cell r="AA58">
            <v>-17.239862925465719</v>
          </cell>
          <cell r="AB58">
            <v>-36.110407753645944</v>
          </cell>
          <cell r="AC58">
            <v>-69.437559734549779</v>
          </cell>
          <cell r="AD58">
            <v>-31.874671441016716</v>
          </cell>
          <cell r="AE58">
            <v>-51.185463183828311</v>
          </cell>
          <cell r="AF58">
            <v>-80.507546163386664</v>
          </cell>
          <cell r="AG58">
            <v>-72.802196736486508</v>
          </cell>
          <cell r="AH58">
            <v>-55.467903164943323</v>
          </cell>
          <cell r="AI58">
            <v>-38.346373776801244</v>
          </cell>
          <cell r="AJ58">
            <v>-6.5450659603209251</v>
          </cell>
          <cell r="AK58">
            <v>-12.934604737524021</v>
          </cell>
          <cell r="AL58">
            <v>-43.06079997808439</v>
          </cell>
          <cell r="AM58">
            <v>6.5621317386879818</v>
          </cell>
          <cell r="AN58">
            <v>30.525041991187674</v>
          </cell>
          <cell r="AO58">
            <v>-11.631958798996244</v>
          </cell>
          <cell r="AP58">
            <v>21.178601073222421</v>
          </cell>
          <cell r="AQ58">
            <v>8.7679985566928007</v>
          </cell>
          <cell r="AR58">
            <v>-2.2057358367977478</v>
          </cell>
          <cell r="AS58">
            <v>38.2690725573514</v>
          </cell>
          <cell r="AT58">
            <v>30.761982239967093</v>
          </cell>
          <cell r="AU58">
            <v>0.90317689317367333</v>
          </cell>
          <cell r="AV58">
            <v>45.548328710525119</v>
          </cell>
          <cell r="AW58">
            <v>44.025681701340197</v>
          </cell>
          <cell r="AX58">
            <v>3.9474823261336551</v>
          </cell>
          <cell r="AY58">
            <v>44.711837371782529</v>
          </cell>
          <cell r="AZ58">
            <v>23.095181117663458</v>
          </cell>
          <cell r="BA58">
            <v>-2.4456746196180603</v>
          </cell>
          <cell r="BB58">
            <v>22.201702654273898</v>
          </cell>
          <cell r="BC58">
            <v>13.082344699896979</v>
          </cell>
          <cell r="BD58">
            <v>-23.036183858861413</v>
          </cell>
          <cell r="BE58">
            <v>20.732128818710841</v>
          </cell>
          <cell r="BF58">
            <v>3.5852426133547199</v>
          </cell>
          <cell r="BG58">
            <v>-34.154628055071427</v>
          </cell>
          <cell r="BH58">
            <v>73.145203616159975</v>
          </cell>
          <cell r="BI58">
            <v>27.492108119797088</v>
          </cell>
          <cell r="BJ58">
            <v>12.045470863784903</v>
          </cell>
          <cell r="BK58">
            <v>71.431900219891546</v>
          </cell>
          <cell r="BL58">
            <v>41.00366152845352</v>
          </cell>
          <cell r="BM58">
            <v>46.127743782066332</v>
          </cell>
          <cell r="BN58">
            <v>77.477307277794864</v>
          </cell>
          <cell r="BO58">
            <v>70.418519088054296</v>
          </cell>
          <cell r="BP58">
            <v>34.629005016089693</v>
          </cell>
          <cell r="BQ58">
            <v>59.517883054724493</v>
          </cell>
          <cell r="BR58">
            <v>29.626466864992775</v>
          </cell>
          <cell r="BS58">
            <v>-13.353032561082868</v>
          </cell>
          <cell r="BT58">
            <v>28.690011433403665</v>
          </cell>
          <cell r="BU58">
            <v>7.6707892495914454</v>
          </cell>
          <cell r="BV58">
            <v>14.154289877400611</v>
          </cell>
          <cell r="BW58">
            <v>40.579448736095692</v>
          </cell>
          <cell r="BX58">
            <v>17.31212880468037</v>
          </cell>
          <cell r="BY58">
            <v>-42.641171399278939</v>
          </cell>
          <cell r="BZ58">
            <v>-40.595475842194645</v>
          </cell>
          <cell r="CA58">
            <v>-42.015877614681827</v>
          </cell>
          <cell r="CB58">
            <v>141.07608129527088</v>
          </cell>
        </row>
        <row r="59">
          <cell r="A59" t="str">
            <v xml:space="preserve">   Commercial banks</v>
          </cell>
          <cell r="O59">
            <v>209.22892198627451</v>
          </cell>
          <cell r="P59">
            <v>191.67432633375802</v>
          </cell>
          <cell r="Q59">
            <v>76.721971537660508</v>
          </cell>
          <cell r="R59">
            <v>177.51610089080589</v>
          </cell>
          <cell r="S59">
            <v>132.02863090494864</v>
          </cell>
          <cell r="T59">
            <v>135.0312231717613</v>
          </cell>
          <cell r="U59">
            <v>75.217100868403463</v>
          </cell>
          <cell r="V59">
            <v>110.13106662613808</v>
          </cell>
          <cell r="W59">
            <v>113.8159493417573</v>
          </cell>
          <cell r="X59">
            <v>92.081383660878302</v>
          </cell>
          <cell r="Y59">
            <v>111.45565922785462</v>
          </cell>
          <cell r="Z59">
            <v>91.695175649623224</v>
          </cell>
          <cell r="AA59">
            <v>60.452978699836464</v>
          </cell>
          <cell r="AB59">
            <v>53.94535428128583</v>
          </cell>
          <cell r="AC59">
            <v>59.753665135594282</v>
          </cell>
          <cell r="AD59">
            <v>42.160404167982314</v>
          </cell>
          <cell r="AE59">
            <v>30.493478277981996</v>
          </cell>
          <cell r="AF59">
            <v>69.972014525426729</v>
          </cell>
          <cell r="AG59">
            <v>62.765892333851355</v>
          </cell>
          <cell r="AH59">
            <v>11.584700752836135</v>
          </cell>
          <cell r="AI59">
            <v>5.2107870890524524</v>
          </cell>
          <cell r="AJ59">
            <v>21.335093965903454</v>
          </cell>
          <cell r="AK59">
            <v>-34.248024558181562</v>
          </cell>
          <cell r="AL59">
            <v>10.097169037401635</v>
          </cell>
          <cell r="AM59">
            <v>-31.208280053026147</v>
          </cell>
          <cell r="AN59">
            <v>0.18291445632953796</v>
          </cell>
          <cell r="AO59">
            <v>-7.7910688805855628</v>
          </cell>
          <cell r="AP59">
            <v>-58.630373851324023</v>
          </cell>
          <cell r="AQ59">
            <v>-41.801374237452372</v>
          </cell>
          <cell r="AR59">
            <v>-37.985469993635888</v>
          </cell>
          <cell r="AS59">
            <v>-0.66280597861354806</v>
          </cell>
          <cell r="AT59">
            <v>42.709239530727572</v>
          </cell>
          <cell r="AU59">
            <v>38.461776400519661</v>
          </cell>
          <cell r="AV59">
            <v>-50.532422706910488</v>
          </cell>
          <cell r="AW59">
            <v>-67.61545139381424</v>
          </cell>
          <cell r="AX59">
            <v>-55.355497629266772</v>
          </cell>
          <cell r="AY59">
            <v>-90.27798970324784</v>
          </cell>
          <cell r="AZ59">
            <v>-100.65446680617389</v>
          </cell>
          <cell r="BA59">
            <v>-18.825366916511719</v>
          </cell>
          <cell r="BB59">
            <v>1.0330033461533148</v>
          </cell>
          <cell r="BC59">
            <v>-40.264791334698117</v>
          </cell>
          <cell r="BD59">
            <v>7.1192550315409893</v>
          </cell>
          <cell r="BE59">
            <v>-55.122618648584805</v>
          </cell>
          <cell r="BF59">
            <v>-29.953436271387488</v>
          </cell>
          <cell r="BG59">
            <v>-41.624454196169893</v>
          </cell>
          <cell r="BH59">
            <v>-89.49136013499448</v>
          </cell>
          <cell r="BI59">
            <v>-45.670165550477961</v>
          </cell>
          <cell r="BJ59">
            <v>-98.243454239730966</v>
          </cell>
          <cell r="BK59">
            <v>-89.455849562285124</v>
          </cell>
          <cell r="BL59">
            <v>-152.12716259973786</v>
          </cell>
          <cell r="BM59">
            <v>-155.67847640386503</v>
          </cell>
          <cell r="BN59">
            <v>-116.08517802729395</v>
          </cell>
          <cell r="BO59">
            <v>-110.60883078892034</v>
          </cell>
          <cell r="BP59">
            <v>-113.96496065253606</v>
          </cell>
          <cell r="BQ59">
            <v>-47.486636372742758</v>
          </cell>
          <cell r="BR59">
            <v>-67.792189996706981</v>
          </cell>
          <cell r="BS59">
            <v>-48.786797799633284</v>
          </cell>
          <cell r="BT59">
            <v>-34.457955054461237</v>
          </cell>
          <cell r="BU59">
            <v>9.502059266484336</v>
          </cell>
          <cell r="BV59">
            <v>11.69324108250272</v>
          </cell>
          <cell r="BW59">
            <v>-9.2060359537392884</v>
          </cell>
          <cell r="BX59">
            <v>-37.151167096431045</v>
          </cell>
          <cell r="BY59">
            <v>3.430720460315392</v>
          </cell>
          <cell r="BZ59">
            <v>55.773783803247987</v>
          </cell>
          <cell r="CA59">
            <v>69.041500649147167</v>
          </cell>
          <cell r="CB59">
            <v>129.85241139905813</v>
          </cell>
        </row>
        <row r="61">
          <cell r="A61" t="str">
            <v>Change in NIR (in millions of US$, cumulative)</v>
          </cell>
          <cell r="B61">
            <v>-37.167238079999997</v>
          </cell>
          <cell r="N61">
            <v>12.55617552</v>
          </cell>
          <cell r="Z61">
            <v>6.1159515230920416</v>
          </cell>
          <cell r="AL61">
            <v>-87.817218543046366</v>
          </cell>
          <cell r="AX61">
            <v>-75.150839565401427</v>
          </cell>
          <cell r="BJ61">
            <v>-24.005209047292663</v>
          </cell>
          <cell r="BV61">
            <v>-21.027015483182065</v>
          </cell>
        </row>
        <row r="63">
          <cell r="A63" t="str">
            <v>Domestic interest rates (end of period)</v>
          </cell>
        </row>
        <row r="64">
          <cell r="A64" t="str">
            <v xml:space="preserve">   Deposit rate</v>
          </cell>
          <cell r="B64" t="str">
            <v>n.a.</v>
          </cell>
          <cell r="C64">
            <v>13.31</v>
          </cell>
          <cell r="D64">
            <v>13.28</v>
          </cell>
          <cell r="E64">
            <v>13.34</v>
          </cell>
          <cell r="F64">
            <v>12.69</v>
          </cell>
          <cell r="G64">
            <v>12.46</v>
          </cell>
          <cell r="H64">
            <v>12.79</v>
          </cell>
          <cell r="I64">
            <v>12.57</v>
          </cell>
          <cell r="J64">
            <v>12.8</v>
          </cell>
          <cell r="K64">
            <v>12.29</v>
          </cell>
          <cell r="L64">
            <v>12.56</v>
          </cell>
          <cell r="M64">
            <v>12.72</v>
          </cell>
          <cell r="N64">
            <v>12.48</v>
          </cell>
          <cell r="O64">
            <v>12.43</v>
          </cell>
          <cell r="P64">
            <v>12.47</v>
          </cell>
          <cell r="Q64">
            <v>11.96</v>
          </cell>
          <cell r="R64">
            <v>11.75</v>
          </cell>
          <cell r="S64">
            <v>11.84</v>
          </cell>
          <cell r="T64">
            <v>11.72</v>
          </cell>
          <cell r="U64">
            <v>10.85</v>
          </cell>
          <cell r="V64">
            <v>10.69</v>
          </cell>
          <cell r="W64">
            <v>10.66</v>
          </cell>
          <cell r="X64">
            <v>10.82</v>
          </cell>
          <cell r="Y64">
            <v>10.72</v>
          </cell>
          <cell r="Z64">
            <v>10.43</v>
          </cell>
          <cell r="AA64">
            <v>10.27</v>
          </cell>
          <cell r="AB64">
            <v>10.29</v>
          </cell>
          <cell r="AC64">
            <v>9.58</v>
          </cell>
          <cell r="AD64">
            <v>9.42</v>
          </cell>
          <cell r="AE64">
            <v>9.3699999999999992</v>
          </cell>
          <cell r="AF64">
            <v>9.4600000000000009</v>
          </cell>
          <cell r="AG64">
            <v>9.5399999999999991</v>
          </cell>
          <cell r="AH64">
            <v>9.57</v>
          </cell>
          <cell r="AI64">
            <v>9.6199999999999992</v>
          </cell>
          <cell r="AJ64">
            <v>9.59</v>
          </cell>
          <cell r="AK64">
            <v>9.4</v>
          </cell>
          <cell r="AL64">
            <v>9.23</v>
          </cell>
          <cell r="AM64">
            <v>9.2899999999999991</v>
          </cell>
          <cell r="AN64">
            <v>9.27</v>
          </cell>
          <cell r="AO64">
            <v>9.27</v>
          </cell>
          <cell r="AP64">
            <v>9.09</v>
          </cell>
          <cell r="AQ64">
            <v>9.39</v>
          </cell>
          <cell r="AR64">
            <v>9.18</v>
          </cell>
          <cell r="AS64">
            <v>9.06</v>
          </cell>
          <cell r="AT64">
            <v>8.81</v>
          </cell>
          <cell r="AU64">
            <v>8.17</v>
          </cell>
          <cell r="AV64">
            <v>9.41</v>
          </cell>
          <cell r="AW64">
            <v>9.85</v>
          </cell>
          <cell r="AX64">
            <v>9.3800000000000008</v>
          </cell>
          <cell r="AY64">
            <v>9.67</v>
          </cell>
          <cell r="AZ64">
            <v>9.65</v>
          </cell>
          <cell r="BA64">
            <v>10.24</v>
          </cell>
          <cell r="BB64">
            <v>10.33</v>
          </cell>
          <cell r="BC64">
            <v>10.48</v>
          </cell>
          <cell r="BD64">
            <v>10.75</v>
          </cell>
          <cell r="BE64">
            <v>10.84</v>
          </cell>
          <cell r="BF64">
            <v>10.73</v>
          </cell>
          <cell r="BG64">
            <v>11.77</v>
          </cell>
          <cell r="BH64">
            <v>11.69</v>
          </cell>
          <cell r="BI64">
            <v>11.98</v>
          </cell>
          <cell r="BJ64">
            <v>11.99</v>
          </cell>
          <cell r="BK64">
            <v>12.21</v>
          </cell>
          <cell r="BL64">
            <v>12.35</v>
          </cell>
          <cell r="BM64">
            <v>12.28</v>
          </cell>
          <cell r="BN64">
            <v>12.17</v>
          </cell>
          <cell r="BO64">
            <v>12.49</v>
          </cell>
          <cell r="BP64">
            <v>12.77</v>
          </cell>
          <cell r="BQ64">
            <v>12.74</v>
          </cell>
          <cell r="BR64">
            <v>12.51</v>
          </cell>
          <cell r="BS64">
            <v>12.74</v>
          </cell>
          <cell r="BT64">
            <v>12.69</v>
          </cell>
          <cell r="BU64">
            <v>12.86</v>
          </cell>
          <cell r="BV64">
            <v>12.91</v>
          </cell>
          <cell r="BW64">
            <v>13.24</v>
          </cell>
          <cell r="BX64">
            <v>13.23</v>
          </cell>
          <cell r="BY64">
            <v>12.93</v>
          </cell>
          <cell r="BZ64">
            <v>12.69</v>
          </cell>
          <cell r="CA64">
            <v>13.02</v>
          </cell>
          <cell r="CB64">
            <v>13.15</v>
          </cell>
        </row>
        <row r="65">
          <cell r="A65" t="str">
            <v xml:space="preserve">   Lending rate</v>
          </cell>
          <cell r="B65" t="str">
            <v>n.a.</v>
          </cell>
          <cell r="C65">
            <v>24.54</v>
          </cell>
          <cell r="D65">
            <v>24.84</v>
          </cell>
          <cell r="E65">
            <v>23.35</v>
          </cell>
          <cell r="F65">
            <v>24.21</v>
          </cell>
          <cell r="G65">
            <v>24.08</v>
          </cell>
          <cell r="H65">
            <v>24.12</v>
          </cell>
          <cell r="I65">
            <v>23.7</v>
          </cell>
          <cell r="J65">
            <v>23.7</v>
          </cell>
          <cell r="K65">
            <v>22.06</v>
          </cell>
          <cell r="L65">
            <v>22.03</v>
          </cell>
          <cell r="M65">
            <v>21.92</v>
          </cell>
          <cell r="N65">
            <v>21.81</v>
          </cell>
          <cell r="O65">
            <v>20.78</v>
          </cell>
          <cell r="P65">
            <v>21.06</v>
          </cell>
          <cell r="Q65">
            <v>20.82</v>
          </cell>
          <cell r="R65">
            <v>19.84</v>
          </cell>
          <cell r="S65">
            <v>20.98</v>
          </cell>
          <cell r="T65">
            <v>21.16</v>
          </cell>
          <cell r="U65">
            <v>19.54</v>
          </cell>
          <cell r="V65">
            <v>20.21</v>
          </cell>
          <cell r="W65">
            <v>20.260000000000002</v>
          </cell>
          <cell r="X65">
            <v>19.170000000000002</v>
          </cell>
          <cell r="Y65">
            <v>20.25</v>
          </cell>
          <cell r="Z65">
            <v>18.48</v>
          </cell>
          <cell r="AA65">
            <v>19.38</v>
          </cell>
          <cell r="AB65">
            <v>19.39</v>
          </cell>
          <cell r="AC65">
            <v>17.93</v>
          </cell>
          <cell r="AD65">
            <v>17.78</v>
          </cell>
          <cell r="AE65">
            <v>17.350000000000001</v>
          </cell>
          <cell r="AF65">
            <v>17.489999999999998</v>
          </cell>
          <cell r="AG65">
            <v>18.39</v>
          </cell>
          <cell r="AH65">
            <v>18.420000000000002</v>
          </cell>
          <cell r="AI65">
            <v>18.46</v>
          </cell>
          <cell r="AJ65">
            <v>18.04</v>
          </cell>
          <cell r="AK65">
            <v>16.95</v>
          </cell>
          <cell r="AL65">
            <v>16.670000000000002</v>
          </cell>
          <cell r="AM65">
            <v>16.829999999999998</v>
          </cell>
          <cell r="AN65">
            <v>16.63</v>
          </cell>
          <cell r="AO65">
            <v>17.510000000000002</v>
          </cell>
          <cell r="AP65">
            <v>17.39</v>
          </cell>
          <cell r="AQ65">
            <v>16.79</v>
          </cell>
          <cell r="AR65">
            <v>17.309999999999999</v>
          </cell>
          <cell r="AS65">
            <v>17.18</v>
          </cell>
          <cell r="AT65">
            <v>17.2</v>
          </cell>
          <cell r="AU65">
            <v>16.48</v>
          </cell>
          <cell r="AV65">
            <v>17.04</v>
          </cell>
          <cell r="AW65">
            <v>16.989999999999998</v>
          </cell>
          <cell r="AX65">
            <v>17.29</v>
          </cell>
          <cell r="AY65">
            <v>16.87</v>
          </cell>
          <cell r="AZ65">
            <v>17.510000000000002</v>
          </cell>
          <cell r="BA65">
            <v>18.309999999999999</v>
          </cell>
          <cell r="BB65">
            <v>18.170000000000002</v>
          </cell>
          <cell r="BC65">
            <v>18.239999999999998</v>
          </cell>
          <cell r="BD65">
            <v>18.309999999999999</v>
          </cell>
          <cell r="BE65">
            <v>19.149999999999999</v>
          </cell>
          <cell r="BF65">
            <v>19.09</v>
          </cell>
          <cell r="BG65">
            <v>19.02</v>
          </cell>
          <cell r="BH65">
            <v>19.2</v>
          </cell>
          <cell r="BI65">
            <v>19.2</v>
          </cell>
          <cell r="BJ65">
            <v>19.03</v>
          </cell>
          <cell r="BK65">
            <v>18.760000000000002</v>
          </cell>
          <cell r="BL65">
            <v>18.850000000000001</v>
          </cell>
          <cell r="BM65">
            <v>18.79</v>
          </cell>
          <cell r="BN65">
            <v>18.329999999999998</v>
          </cell>
          <cell r="BO65">
            <v>19.57</v>
          </cell>
          <cell r="BP65">
            <v>19.79</v>
          </cell>
          <cell r="BQ65">
            <v>19.809999999999999</v>
          </cell>
          <cell r="BR65">
            <v>20.05</v>
          </cell>
          <cell r="BS65">
            <v>19.829999999999998</v>
          </cell>
          <cell r="BT65">
            <v>19.829999999999998</v>
          </cell>
          <cell r="BU65">
            <v>16.39</v>
          </cell>
          <cell r="BV65">
            <v>19.920000000000002</v>
          </cell>
          <cell r="BW65">
            <v>20.239999999999998</v>
          </cell>
          <cell r="BX65">
            <v>20.329999999999998</v>
          </cell>
          <cell r="BY65">
            <v>20.36</v>
          </cell>
          <cell r="BZ65">
            <v>20.93</v>
          </cell>
          <cell r="CA65">
            <v>21.01</v>
          </cell>
          <cell r="CB65">
            <v>20.14</v>
          </cell>
        </row>
        <row r="66">
          <cell r="A66" t="str">
            <v xml:space="preserve">   Bank rate</v>
          </cell>
          <cell r="B66" t="str">
            <v>n.a.</v>
          </cell>
          <cell r="C66" t="str">
            <v>n.a.</v>
          </cell>
          <cell r="D66" t="str">
            <v>n.a.</v>
          </cell>
          <cell r="E66" t="str">
            <v>n.a.</v>
          </cell>
          <cell r="F66" t="str">
            <v>n.a.</v>
          </cell>
          <cell r="G66" t="str">
            <v>n.a.</v>
          </cell>
          <cell r="H66" t="str">
            <v>n.a.</v>
          </cell>
          <cell r="I66" t="str">
            <v>n.a.</v>
          </cell>
          <cell r="J66" t="str">
            <v>n.a.</v>
          </cell>
          <cell r="K66">
            <v>20.5</v>
          </cell>
          <cell r="L66">
            <v>20.5</v>
          </cell>
          <cell r="M66">
            <v>20.5</v>
          </cell>
          <cell r="N66">
            <v>20.5</v>
          </cell>
          <cell r="O66">
            <v>20.5</v>
          </cell>
          <cell r="P66">
            <v>19.5</v>
          </cell>
          <cell r="Q66">
            <v>18.5</v>
          </cell>
          <cell r="R66">
            <v>18.5</v>
          </cell>
          <cell r="S66">
            <v>18.5</v>
          </cell>
          <cell r="T66">
            <v>17.5</v>
          </cell>
          <cell r="U66">
            <v>17.5</v>
          </cell>
          <cell r="V66">
            <v>17.5</v>
          </cell>
          <cell r="W66">
            <v>17.5</v>
          </cell>
          <cell r="X66">
            <v>17.5</v>
          </cell>
          <cell r="Y66">
            <v>16.5</v>
          </cell>
          <cell r="Z66">
            <v>16.5</v>
          </cell>
          <cell r="AA66">
            <v>16.5</v>
          </cell>
          <cell r="AB66">
            <v>15.5</v>
          </cell>
          <cell r="AC66">
            <v>15.5</v>
          </cell>
          <cell r="AD66">
            <v>15.5</v>
          </cell>
          <cell r="AE66">
            <v>15.5</v>
          </cell>
          <cell r="AF66">
            <v>15.5</v>
          </cell>
          <cell r="AG66">
            <v>15.5</v>
          </cell>
          <cell r="AH66">
            <v>15.5</v>
          </cell>
          <cell r="AI66">
            <v>15.5</v>
          </cell>
          <cell r="AJ66">
            <v>15.5</v>
          </cell>
          <cell r="AK66">
            <v>14.5</v>
          </cell>
          <cell r="AL66">
            <v>14.5</v>
          </cell>
          <cell r="AM66">
            <v>14.5</v>
          </cell>
          <cell r="AN66">
            <v>14.5</v>
          </cell>
          <cell r="AO66">
            <v>14.5</v>
          </cell>
          <cell r="AP66">
            <v>14.5</v>
          </cell>
          <cell r="AQ66">
            <v>14.5</v>
          </cell>
          <cell r="AR66">
            <v>14.5</v>
          </cell>
          <cell r="AS66">
            <v>14.5</v>
          </cell>
          <cell r="AT66">
            <v>14.5</v>
          </cell>
          <cell r="AU66">
            <v>15.5</v>
          </cell>
          <cell r="AV66">
            <v>15.5</v>
          </cell>
          <cell r="AW66">
            <v>15.5</v>
          </cell>
          <cell r="AX66">
            <v>15.5</v>
          </cell>
          <cell r="AY66">
            <v>15.5</v>
          </cell>
          <cell r="AZ66">
            <v>16.5</v>
          </cell>
          <cell r="BA66">
            <v>16.5</v>
          </cell>
          <cell r="BB66">
            <v>16.5</v>
          </cell>
          <cell r="BC66">
            <v>16.5</v>
          </cell>
          <cell r="BD66">
            <v>16.5</v>
          </cell>
          <cell r="BE66">
            <v>17.5</v>
          </cell>
          <cell r="BF66">
            <v>17.5</v>
          </cell>
          <cell r="BG66">
            <v>17.5</v>
          </cell>
          <cell r="BH66">
            <v>17.5</v>
          </cell>
          <cell r="BI66">
            <v>17.5</v>
          </cell>
          <cell r="BJ66">
            <v>17.5</v>
          </cell>
          <cell r="BK66">
            <v>17.5</v>
          </cell>
          <cell r="BL66">
            <v>17.5</v>
          </cell>
          <cell r="BM66">
            <v>17.5</v>
          </cell>
          <cell r="BN66">
            <v>17.5</v>
          </cell>
          <cell r="BO66">
            <v>17.5</v>
          </cell>
          <cell r="BP66">
            <v>17.5</v>
          </cell>
          <cell r="BQ66">
            <v>17.5</v>
          </cell>
          <cell r="BR66">
            <v>17.5</v>
          </cell>
          <cell r="BS66">
            <v>17.5</v>
          </cell>
          <cell r="BT66">
            <v>17.5</v>
          </cell>
          <cell r="BU66">
            <v>17.75</v>
          </cell>
          <cell r="BV66">
            <v>17.75</v>
          </cell>
          <cell r="BW66">
            <v>17.75</v>
          </cell>
          <cell r="BX66">
            <v>17.75</v>
          </cell>
          <cell r="BY66">
            <v>17.75</v>
          </cell>
          <cell r="BZ66">
            <v>17.75</v>
          </cell>
          <cell r="CA66">
            <v>17.75</v>
          </cell>
          <cell r="CB66">
            <v>17.75</v>
          </cell>
        </row>
        <row r="69">
          <cell r="A69" t="str">
            <v xml:space="preserve">   Sources: Bank of Namibia and IMF staff estimates.</v>
          </cell>
        </row>
        <row r="71">
          <cell r="A71" t="str">
            <v>HIDE THIS! ITEMS USED FOR CALCULATIONS ABOVE:</v>
          </cell>
        </row>
        <row r="72">
          <cell r="A72" t="str">
            <v>HIDE THIS! GDP in millions of N$</v>
          </cell>
          <cell r="N72">
            <v>7880.2754912861183</v>
          </cell>
          <cell r="Z72">
            <v>8594.3079261610073</v>
          </cell>
          <cell r="AL72">
            <v>9445</v>
          </cell>
          <cell r="AX72">
            <v>11549</v>
          </cell>
          <cell r="BJ72">
            <v>12728.25</v>
          </cell>
          <cell r="BV72">
            <v>15034.59</v>
          </cell>
        </row>
        <row r="73">
          <cell r="A73" t="str">
            <v>HIDE THIS! 5-month quarterly average broad money</v>
          </cell>
          <cell r="N73">
            <v>1623.557</v>
          </cell>
          <cell r="O73">
            <v>1637.14</v>
          </cell>
          <cell r="P73">
            <v>1626.9442000000001</v>
          </cell>
          <cell r="Q73">
            <v>1678.4376</v>
          </cell>
          <cell r="R73">
            <v>1719.2714000000001</v>
          </cell>
          <cell r="S73">
            <v>1697.7182</v>
          </cell>
          <cell r="T73">
            <v>1785.6955999999998</v>
          </cell>
          <cell r="U73">
            <v>1786.0883999999999</v>
          </cell>
          <cell r="V73">
            <v>1810.2581999999998</v>
          </cell>
          <cell r="W73">
            <v>1903.0193999999999</v>
          </cell>
          <cell r="X73">
            <v>1900.0351999999998</v>
          </cell>
          <cell r="Y73">
            <v>1953.191</v>
          </cell>
          <cell r="Z73">
            <v>2039.9704000000002</v>
          </cell>
          <cell r="AA73">
            <v>2011.3791999999999</v>
          </cell>
          <cell r="AB73">
            <v>2083.4872000000005</v>
          </cell>
          <cell r="AC73">
            <v>2132.0956000000001</v>
          </cell>
          <cell r="AD73">
            <v>2137.5864000000001</v>
          </cell>
          <cell r="AE73">
            <v>2209.3285999999998</v>
          </cell>
          <cell r="AF73">
            <v>2309.0550000000003</v>
          </cell>
          <cell r="AG73">
            <v>2281.6906000000004</v>
          </cell>
          <cell r="AH73">
            <v>2335.3488000000002</v>
          </cell>
          <cell r="AI73">
            <v>2444.6325999999999</v>
          </cell>
          <cell r="AJ73">
            <v>2466.3670000000002</v>
          </cell>
          <cell r="AK73">
            <v>2479.1896000000002</v>
          </cell>
          <cell r="AL73">
            <v>2615.2444</v>
          </cell>
          <cell r="AM73">
            <v>2611.7701999999999</v>
          </cell>
          <cell r="AN73">
            <v>2643.8896</v>
          </cell>
          <cell r="AO73">
            <v>2782.9924000000001</v>
          </cell>
          <cell r="AP73">
            <v>2771.2311999999997</v>
          </cell>
          <cell r="AQ73">
            <v>2819.7634000000007</v>
          </cell>
          <cell r="AR73">
            <v>2961.8149999999996</v>
          </cell>
          <cell r="AS73">
            <v>2990.0093999999999</v>
          </cell>
          <cell r="AT73">
            <v>3079.9012000000002</v>
          </cell>
          <cell r="AU73">
            <v>3216.5364</v>
          </cell>
          <cell r="AV73">
            <v>3210.8435999999997</v>
          </cell>
          <cell r="AW73">
            <v>3309.85</v>
          </cell>
          <cell r="AX73">
            <v>3431.7572</v>
          </cell>
          <cell r="AY73">
            <v>3394.0204000000003</v>
          </cell>
          <cell r="AZ73">
            <v>3490.6512000000002</v>
          </cell>
          <cell r="BA73">
            <v>3643.8559999999998</v>
          </cell>
          <cell r="BB73">
            <v>3641.6087999999995</v>
          </cell>
          <cell r="BC73">
            <v>3673.2323999999999</v>
          </cell>
          <cell r="BD73">
            <v>3841.0228000000002</v>
          </cell>
          <cell r="BE73">
            <v>3831.5595999999996</v>
          </cell>
          <cell r="BF73">
            <v>3892.1298000000002</v>
          </cell>
          <cell r="BG73">
            <v>4069.3841999999995</v>
          </cell>
          <cell r="BH73">
            <v>3995.6915999999997</v>
          </cell>
          <cell r="BI73">
            <v>4082.5140000000001</v>
          </cell>
          <cell r="BJ73">
            <v>4222.0807999999997</v>
          </cell>
          <cell r="BK73">
            <v>4196.0036</v>
          </cell>
          <cell r="BL73">
            <v>4297.2964000000002</v>
          </cell>
          <cell r="BM73">
            <v>4409.6838000000007</v>
          </cell>
          <cell r="BN73">
            <v>4406.4733999999999</v>
          </cell>
          <cell r="BO73">
            <v>4541.5866000000005</v>
          </cell>
          <cell r="BP73">
            <v>4586.1156000000001</v>
          </cell>
          <cell r="BQ73">
            <v>4601.723</v>
          </cell>
          <cell r="BR73">
            <v>4777.0992000000006</v>
          </cell>
          <cell r="BS73">
            <v>4844.9830000000002</v>
          </cell>
          <cell r="BT73">
            <v>4920.8937999999998</v>
          </cell>
          <cell r="BU73">
            <v>5096.1329999999998</v>
          </cell>
          <cell r="BV73">
            <v>5166.5396000000001</v>
          </cell>
          <cell r="BW73">
            <v>5262.6394</v>
          </cell>
          <cell r="BX73">
            <v>5318.0691999999999</v>
          </cell>
          <cell r="BY73">
            <v>5439.5758000000005</v>
          </cell>
          <cell r="BZ73">
            <v>5556.1990000000005</v>
          </cell>
          <cell r="CA73">
            <v>5641.3267999999998</v>
          </cell>
          <cell r="CB73">
            <v>5820.2067999999999</v>
          </cell>
        </row>
      </sheetData>
      <sheetData sheetId="7" refreshError="1"/>
      <sheetData sheetId="8"/>
      <sheetData sheetId="9"/>
      <sheetData sheetId="10"/>
      <sheetData sheetId="11"/>
      <sheetData sheetId="12"/>
      <sheetData sheetId="13"/>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TOC"/>
      <sheetName val="Input"/>
      <sheetName val="Consolidate"/>
      <sheetName val="Survey"/>
      <sheetName val="Summary"/>
      <sheetName val="OUT-SR"/>
      <sheetName val="Output"/>
      <sheetName val="Velocity"/>
      <sheetName val="Excess reserve"/>
      <sheetName val="Weekly-Reserves"/>
      <sheetName val="REVISED"/>
      <sheetName val="ADJUSTMENTS"/>
      <sheetName val="OUT-TMU"/>
      <sheetName val="OUT-RED16"/>
      <sheetName val="OUT-RED17"/>
      <sheetName val="OUT-RED18"/>
      <sheetName val="OUT-RED19"/>
      <sheetName val="OUT-RED20"/>
      <sheetName val="OUT-RED21"/>
      <sheetName val="NFA-SDRs"/>
      <sheetName val="WEO"/>
      <sheetName val="Chart1"/>
      <sheetName val="Inp2"/>
      <sheetName val="1999"/>
    </sheetNames>
    <sheetDataSet>
      <sheetData sheetId="0" refreshError="1"/>
      <sheetData sheetId="1" refreshError="1"/>
      <sheetData sheetId="2" refreshError="1"/>
      <sheetData sheetId="3" refreshError="1"/>
      <sheetData sheetId="4" refreshError="1"/>
      <sheetData sheetId="5" refreshError="1"/>
      <sheetData sheetId="6" refreshError="1">
        <row r="2">
          <cell r="B2" t="str">
            <v>Ethiopia:  Monetary Survey (output for macroeconomic framework)</v>
          </cell>
        </row>
        <row r="4">
          <cell r="A4" t="str">
            <v xml:space="preserve"> </v>
          </cell>
        </row>
        <row r="5">
          <cell r="B5">
            <v>36633.816539814812</v>
          </cell>
          <cell r="D5" t="str">
            <v>1993</v>
          </cell>
          <cell r="E5" t="str">
            <v>1994</v>
          </cell>
          <cell r="F5" t="str">
            <v>1995</v>
          </cell>
          <cell r="G5" t="str">
            <v>1996</v>
          </cell>
          <cell r="H5" t="str">
            <v>1997</v>
          </cell>
          <cell r="I5" t="str">
            <v>1998</v>
          </cell>
          <cell r="J5" t="str">
            <v>1998</v>
          </cell>
          <cell r="K5" t="str">
            <v>1999</v>
          </cell>
          <cell r="L5" t="str">
            <v>1999</v>
          </cell>
          <cell r="M5" t="str">
            <v>1999</v>
          </cell>
          <cell r="N5">
            <v>2000</v>
          </cell>
        </row>
        <row r="6">
          <cell r="B6">
            <v>36633.816539814812</v>
          </cell>
          <cell r="D6" t="str">
            <v>July 7</v>
          </cell>
          <cell r="E6" t="str">
            <v>July 7</v>
          </cell>
          <cell r="F6" t="str">
            <v>July 7</v>
          </cell>
          <cell r="G6" t="str">
            <v>July 7</v>
          </cell>
          <cell r="H6" t="str">
            <v>July 7</v>
          </cell>
          <cell r="I6" t="str">
            <v>July 7</v>
          </cell>
          <cell r="J6" t="str">
            <v>July 7</v>
          </cell>
          <cell r="K6" t="str">
            <v>July 7</v>
          </cell>
          <cell r="L6" t="str">
            <v>July 7</v>
          </cell>
          <cell r="M6" t="str">
            <v>July 7</v>
          </cell>
          <cell r="N6" t="str">
            <v>July 7</v>
          </cell>
        </row>
        <row r="7">
          <cell r="G7" t="str">
            <v>Actual</v>
          </cell>
          <cell r="H7" t="str">
            <v>Actual</v>
          </cell>
          <cell r="I7" t="str">
            <v xml:space="preserve"> Proj.</v>
          </cell>
          <cell r="J7" t="str">
            <v>Actual</v>
          </cell>
          <cell r="K7" t="str">
            <v xml:space="preserve"> Proj.</v>
          </cell>
          <cell r="L7" t="str">
            <v xml:space="preserve"> Proj.</v>
          </cell>
          <cell r="M7" t="str">
            <v>Actual</v>
          </cell>
          <cell r="N7" t="str">
            <v xml:space="preserve"> Proj.</v>
          </cell>
        </row>
        <row r="8">
          <cell r="I8" t="str">
            <v>(9/98)</v>
          </cell>
          <cell r="J8" t="str">
            <v xml:space="preserve"> </v>
          </cell>
          <cell r="K8" t="str">
            <v>(9/98)</v>
          </cell>
          <cell r="L8" t="str">
            <v>(6/99)</v>
          </cell>
          <cell r="M8" t="str">
            <v xml:space="preserve"> </v>
          </cell>
          <cell r="N8" t="str">
            <v>3/2000</v>
          </cell>
        </row>
        <row r="11">
          <cell r="C11" t="str">
            <v xml:space="preserve"> (In millions of US dollars)</v>
          </cell>
        </row>
        <row r="13">
          <cell r="B13" t="str">
            <v>Net foreign assets (in US$)</v>
          </cell>
          <cell r="D13">
            <v>331.09880254901969</v>
          </cell>
          <cell r="E13">
            <v>621.24431787877813</v>
          </cell>
          <cell r="F13">
            <v>601.57675965244857</v>
          </cell>
          <cell r="G13">
            <v>971.65474538409467</v>
          </cell>
          <cell r="H13">
            <v>818.64095389523675</v>
          </cell>
          <cell r="I13">
            <v>802.70706570263792</v>
          </cell>
          <cell r="J13">
            <v>807.5032287721823</v>
          </cell>
          <cell r="K13">
            <v>862.27885297869943</v>
          </cell>
          <cell r="L13">
            <v>783.60322877218232</v>
          </cell>
          <cell r="M13">
            <v>792.64868858514956</v>
          </cell>
          <cell r="N13">
            <v>642.64868858514956</v>
          </cell>
        </row>
        <row r="14">
          <cell r="B14" t="str">
            <v>Net foreign assets of the NBE</v>
          </cell>
          <cell r="D14">
            <v>186.86282647058829</v>
          </cell>
          <cell r="E14">
            <v>359.44254939003218</v>
          </cell>
          <cell r="F14">
            <v>316.62888742496051</v>
          </cell>
          <cell r="G14">
            <v>760.35742254944887</v>
          </cell>
          <cell r="H14">
            <v>423.87616994006777</v>
          </cell>
          <cell r="I14">
            <v>276.94884874679087</v>
          </cell>
          <cell r="J14">
            <v>276.94884874679087</v>
          </cell>
          <cell r="K14">
            <v>336.5488487467909</v>
          </cell>
          <cell r="L14">
            <v>278.0488487467909</v>
          </cell>
          <cell r="M14">
            <v>292.34084472355624</v>
          </cell>
          <cell r="N14">
            <v>142.34084472355624</v>
          </cell>
        </row>
        <row r="15">
          <cell r="B15" t="str">
            <v xml:space="preserve">    Foreign Assets</v>
          </cell>
          <cell r="D15">
            <v>260.21153901960793</v>
          </cell>
          <cell r="E15">
            <v>511.26505742861735</v>
          </cell>
          <cell r="F15">
            <v>635.56082148499206</v>
          </cell>
          <cell r="G15">
            <v>888.21569026598422</v>
          </cell>
          <cell r="H15">
            <v>582.7170488664799</v>
          </cell>
          <cell r="I15">
            <v>411.59407374326423</v>
          </cell>
          <cell r="J15">
            <v>411.59407374326423</v>
          </cell>
          <cell r="K15">
            <v>504.49407374326427</v>
          </cell>
          <cell r="L15">
            <v>426.11607374326428</v>
          </cell>
          <cell r="M15">
            <v>434.31843369043224</v>
          </cell>
          <cell r="N15">
            <v>323.61843369043225</v>
          </cell>
        </row>
        <row r="16">
          <cell r="B16" t="str">
            <v xml:space="preserve">    Foreign Liabilities</v>
          </cell>
          <cell r="D16">
            <v>73.348712549019609</v>
          </cell>
          <cell r="E16">
            <v>151.8225080385852</v>
          </cell>
          <cell r="F16">
            <v>88.507451548183255</v>
          </cell>
          <cell r="G16">
            <v>127.85826771653544</v>
          </cell>
          <cell r="H16">
            <v>158.84087892641207</v>
          </cell>
          <cell r="I16">
            <v>134.64522499647339</v>
          </cell>
          <cell r="J16">
            <v>134.64522499647339</v>
          </cell>
          <cell r="K16">
            <v>167.94522499647337</v>
          </cell>
          <cell r="L16">
            <v>148.06722499647339</v>
          </cell>
          <cell r="M16">
            <v>141.977588966876</v>
          </cell>
          <cell r="N16">
            <v>181.27758896687601</v>
          </cell>
        </row>
        <row r="17">
          <cell r="B17" t="str">
            <v>Net foreign assets of commercial banks</v>
          </cell>
          <cell r="D17">
            <v>144.23597607843138</v>
          </cell>
          <cell r="E17">
            <v>261.80176848874595</v>
          </cell>
          <cell r="F17">
            <v>284.94787222748812</v>
          </cell>
          <cell r="G17">
            <v>211.29732283464571</v>
          </cell>
          <cell r="H17">
            <v>394.76478395516887</v>
          </cell>
          <cell r="I17">
            <v>525.75821695584716</v>
          </cell>
          <cell r="J17">
            <v>530.55438002539142</v>
          </cell>
          <cell r="K17">
            <v>525.73000423190854</v>
          </cell>
          <cell r="L17">
            <v>505.55438002539142</v>
          </cell>
          <cell r="M17">
            <v>500.30784386159326</v>
          </cell>
          <cell r="N17">
            <v>500.30784386159326</v>
          </cell>
        </row>
        <row r="18">
          <cell r="B18" t="str">
            <v xml:space="preserve">    Of which: Net claims on Eritrean banks</v>
          </cell>
          <cell r="D18" t="str">
            <v>...</v>
          </cell>
          <cell r="E18" t="str">
            <v>...</v>
          </cell>
          <cell r="F18" t="str">
            <v>...</v>
          </cell>
          <cell r="G18" t="str">
            <v>...</v>
          </cell>
          <cell r="H18">
            <v>159.74045126087594</v>
          </cell>
          <cell r="I18" t="str">
            <v>...</v>
          </cell>
          <cell r="J18">
            <v>173.86091127098317</v>
          </cell>
          <cell r="K18">
            <v>173.86091127098317</v>
          </cell>
          <cell r="L18">
            <v>173.86091127098317</v>
          </cell>
          <cell r="M18">
            <v>151.76702376554607</v>
          </cell>
          <cell r="N18">
            <v>173.86091127098317</v>
          </cell>
        </row>
        <row r="19">
          <cell r="B19" t="str">
            <v>Gross official foreign reserves (in U.S. dollars)</v>
          </cell>
          <cell r="D19">
            <v>260.21153901960793</v>
          </cell>
          <cell r="E19">
            <v>511.26505742861735</v>
          </cell>
          <cell r="F19">
            <v>635.56082148499206</v>
          </cell>
          <cell r="G19">
            <v>888.21569026598422</v>
          </cell>
          <cell r="H19">
            <v>582.7170488664799</v>
          </cell>
          <cell r="I19" t="str">
            <v>...</v>
          </cell>
          <cell r="J19">
            <v>411.59407374326423</v>
          </cell>
          <cell r="K19">
            <v>504.49407374326427</v>
          </cell>
          <cell r="L19">
            <v>426.11607374326428</v>
          </cell>
          <cell r="M19">
            <v>434.31843369043224</v>
          </cell>
          <cell r="N19">
            <v>323.61843369043225</v>
          </cell>
        </row>
        <row r="20">
          <cell r="H20" t="str">
            <v xml:space="preserve"> </v>
          </cell>
        </row>
        <row r="21">
          <cell r="C21" t="str">
            <v>(In millions of birr)</v>
          </cell>
        </row>
        <row r="23">
          <cell r="B23" t="str">
            <v>Net foreign assets</v>
          </cell>
          <cell r="D23">
            <v>1688.6038930000002</v>
          </cell>
          <cell r="E23">
            <v>3864.1396572059998</v>
          </cell>
          <cell r="F23">
            <v>5973.7999999999993</v>
          </cell>
          <cell r="G23">
            <v>6170.0076331890004</v>
          </cell>
          <cell r="H23">
            <v>5551.2043083635999</v>
          </cell>
          <cell r="I23">
            <v>5690.3903887660008</v>
          </cell>
          <cell r="J23">
            <v>5724.3903887660008</v>
          </cell>
          <cell r="K23">
            <v>6112.6947887660008</v>
          </cell>
          <cell r="L23">
            <v>5554.9632887660009</v>
          </cell>
          <cell r="M23">
            <v>6437.0999999999995</v>
          </cell>
          <cell r="N23">
            <v>5327.5576283708888</v>
          </cell>
        </row>
        <row r="24">
          <cell r="B24" t="str">
            <v xml:space="preserve">  National Bank</v>
          </cell>
          <cell r="D24">
            <v>953.0004150000002</v>
          </cell>
          <cell r="E24">
            <v>2235.7326572060001</v>
          </cell>
          <cell r="F24">
            <v>3144.2</v>
          </cell>
          <cell r="G24">
            <v>4828.2696331890002</v>
          </cell>
          <cell r="H24">
            <v>2874.3043083635994</v>
          </cell>
          <cell r="I24">
            <v>1963.2903887660004</v>
          </cell>
          <cell r="J24">
            <v>1963.2903887660004</v>
          </cell>
          <cell r="K24">
            <v>2385.7947887660007</v>
          </cell>
          <cell r="L24">
            <v>1971.0882887660007</v>
          </cell>
          <cell r="M24">
            <v>2374.1000000000004</v>
          </cell>
          <cell r="N24">
            <v>1009.0542482452903</v>
          </cell>
        </row>
        <row r="25">
          <cell r="B25" t="str">
            <v xml:space="preserve">    Assets</v>
          </cell>
          <cell r="D25">
            <v>1327.0788490000002</v>
          </cell>
          <cell r="E25">
            <v>3180.0686572059999</v>
          </cell>
          <cell r="F25">
            <v>4023.1</v>
          </cell>
          <cell r="G25">
            <v>5640.1696331889998</v>
          </cell>
          <cell r="H25">
            <v>3951.4043083635997</v>
          </cell>
          <cell r="I25">
            <v>2917.7903887660004</v>
          </cell>
          <cell r="J25">
            <v>2917.7903887660004</v>
          </cell>
          <cell r="K25">
            <v>3576.3584887660004</v>
          </cell>
          <cell r="L25">
            <v>3020.7368467660008</v>
          </cell>
          <cell r="M25">
            <v>3527.1000000000004</v>
          </cell>
          <cell r="N25">
            <v>2294.1310764314744</v>
          </cell>
        </row>
        <row r="26">
          <cell r="B26" t="str">
            <v xml:space="preserve">    Liabilities</v>
          </cell>
          <cell r="D26">
            <v>374.07843400000002</v>
          </cell>
          <cell r="E26">
            <v>944.3359999999999</v>
          </cell>
          <cell r="F26">
            <v>878.9</v>
          </cell>
          <cell r="G26">
            <v>811.9</v>
          </cell>
          <cell r="H26">
            <v>1077.1000000000001</v>
          </cell>
          <cell r="I26">
            <v>954.5</v>
          </cell>
          <cell r="J26">
            <v>954.5</v>
          </cell>
          <cell r="K26">
            <v>1190.5636999999997</v>
          </cell>
          <cell r="L26">
            <v>1049.6485579999999</v>
          </cell>
          <cell r="M26">
            <v>1153</v>
          </cell>
          <cell r="N26">
            <v>1285.076828186184</v>
          </cell>
        </row>
        <row r="27">
          <cell r="B27" t="str">
            <v xml:space="preserve">  Commercial banks</v>
          </cell>
          <cell r="D27">
            <v>735.603478</v>
          </cell>
          <cell r="E27">
            <v>1628.4069999999997</v>
          </cell>
          <cell r="F27">
            <v>2829.6</v>
          </cell>
          <cell r="G27">
            <v>1341.7380000000003</v>
          </cell>
          <cell r="H27">
            <v>2676.9</v>
          </cell>
          <cell r="I27">
            <v>3727.1</v>
          </cell>
          <cell r="J27">
            <v>3761.1</v>
          </cell>
          <cell r="K27">
            <v>3726.8999999999996</v>
          </cell>
          <cell r="L27">
            <v>3583.875</v>
          </cell>
          <cell r="M27">
            <v>4062.9999999999991</v>
          </cell>
          <cell r="N27">
            <v>3534.7</v>
          </cell>
        </row>
        <row r="28">
          <cell r="B28" t="str">
            <v xml:space="preserve">    Assets</v>
          </cell>
          <cell r="D28">
            <v>999.21087699999998</v>
          </cell>
          <cell r="E28">
            <v>2082.8309999999997</v>
          </cell>
          <cell r="F28">
            <v>3616.5</v>
          </cell>
          <cell r="G28">
            <v>2424.038</v>
          </cell>
          <cell r="H28">
            <v>4274.3</v>
          </cell>
          <cell r="I28">
            <v>5812.6</v>
          </cell>
          <cell r="J28">
            <v>5846.8</v>
          </cell>
          <cell r="K28" t="str">
            <v>...</v>
          </cell>
          <cell r="L28" t="str">
            <v>...</v>
          </cell>
          <cell r="M28">
            <v>5784.4999999999991</v>
          </cell>
          <cell r="N28" t="str">
            <v>...</v>
          </cell>
        </row>
        <row r="29">
          <cell r="B29" t="str">
            <v xml:space="preserve">    Liabilities</v>
          </cell>
          <cell r="D29">
            <v>263.60739899999999</v>
          </cell>
          <cell r="E29">
            <v>454.42399999999998</v>
          </cell>
          <cell r="F29">
            <v>786.9</v>
          </cell>
          <cell r="G29">
            <v>1082.2999999999997</v>
          </cell>
          <cell r="H29">
            <v>1597.4</v>
          </cell>
          <cell r="I29">
            <v>2085.5</v>
          </cell>
          <cell r="J29">
            <v>2085.6999999999998</v>
          </cell>
          <cell r="K29" t="str">
            <v>...</v>
          </cell>
          <cell r="L29" t="str">
            <v>...</v>
          </cell>
          <cell r="M29">
            <v>1721.5</v>
          </cell>
          <cell r="N29" t="str">
            <v>...</v>
          </cell>
        </row>
        <row r="31">
          <cell r="B31" t="str">
            <v>Domestic credit</v>
          </cell>
          <cell r="D31">
            <v>11967.483131000001</v>
          </cell>
          <cell r="E31">
            <v>13180.201604000002</v>
          </cell>
          <cell r="F31">
            <v>14902.8</v>
          </cell>
          <cell r="G31">
            <v>17063.800000000003</v>
          </cell>
          <cell r="H31">
            <v>17146.300000000003</v>
          </cell>
          <cell r="I31">
            <v>18832.400000000001</v>
          </cell>
          <cell r="J31">
            <v>18930</v>
          </cell>
          <cell r="K31">
            <v>20584.468724941195</v>
          </cell>
          <cell r="L31">
            <v>20731.830534074074</v>
          </cell>
          <cell r="M31">
            <v>20063.500000000004</v>
          </cell>
          <cell r="N31">
            <v>23894.634965353856</v>
          </cell>
        </row>
        <row r="32">
          <cell r="B32" t="str">
            <v xml:space="preserve">  Net Claims on Government</v>
          </cell>
          <cell r="D32">
            <v>9503.4298950000011</v>
          </cell>
          <cell r="E32">
            <v>10179.873541000001</v>
          </cell>
          <cell r="F32">
            <v>9804.7999999999993</v>
          </cell>
          <cell r="G32">
            <v>9615.7000000000007</v>
          </cell>
          <cell r="H32">
            <v>8797.9</v>
          </cell>
          <cell r="I32">
            <v>9372.2000000000007</v>
          </cell>
          <cell r="J32">
            <v>9372.2000000000007</v>
          </cell>
          <cell r="K32">
            <v>9192.2000000000007</v>
          </cell>
          <cell r="L32">
            <v>10479.299999999999</v>
          </cell>
          <cell r="M32">
            <v>9736.1000000000022</v>
          </cell>
          <cell r="N32">
            <v>12583.100000000002</v>
          </cell>
        </row>
        <row r="33">
          <cell r="B33" t="str">
            <v xml:space="preserve">    National Bank    </v>
          </cell>
          <cell r="D33">
            <v>7114.4126130000004</v>
          </cell>
          <cell r="E33">
            <v>7832.7784149999998</v>
          </cell>
          <cell r="F33">
            <v>7577.1</v>
          </cell>
          <cell r="G33">
            <v>7277.7</v>
          </cell>
          <cell r="H33">
            <v>7238.0999999999995</v>
          </cell>
          <cell r="I33">
            <v>8126.3</v>
          </cell>
          <cell r="J33">
            <v>8126.3</v>
          </cell>
          <cell r="K33" t="str">
            <v>...</v>
          </cell>
          <cell r="L33" t="str">
            <v>...</v>
          </cell>
          <cell r="M33">
            <v>8275.3000000000011</v>
          </cell>
          <cell r="N33" t="str">
            <v>...</v>
          </cell>
        </row>
        <row r="34">
          <cell r="B34" t="str">
            <v xml:space="preserve">    Commercial banks</v>
          </cell>
          <cell r="D34">
            <v>2389.0172819999998</v>
          </cell>
          <cell r="E34">
            <v>2347.0951260000002</v>
          </cell>
          <cell r="F34">
            <v>2227.6999999999998</v>
          </cell>
          <cell r="G34">
            <v>2338.0000000000005</v>
          </cell>
          <cell r="H34">
            <v>1559.8</v>
          </cell>
          <cell r="I34">
            <v>1245.9000000000001</v>
          </cell>
          <cell r="J34">
            <v>1245.9000000000001</v>
          </cell>
          <cell r="K34" t="str">
            <v>...</v>
          </cell>
          <cell r="L34" t="str">
            <v>...</v>
          </cell>
          <cell r="M34">
            <v>1460.8000000000002</v>
          </cell>
          <cell r="N34" t="str">
            <v>...</v>
          </cell>
        </row>
        <row r="35">
          <cell r="B35" t="str">
            <v xml:space="preserve">  Claims on other sectors</v>
          </cell>
          <cell r="D35">
            <v>2464.0532359999993</v>
          </cell>
          <cell r="E35">
            <v>3000.3280629999999</v>
          </cell>
          <cell r="F35">
            <v>5098</v>
          </cell>
          <cell r="G35">
            <v>7448.1</v>
          </cell>
          <cell r="H35">
            <v>8348.4000000000015</v>
          </cell>
          <cell r="I35">
            <v>9460.2000000000007</v>
          </cell>
          <cell r="J35">
            <v>9557.7999999999993</v>
          </cell>
          <cell r="K35">
            <v>11392.268724941194</v>
          </cell>
          <cell r="L35">
            <v>10252.530534074074</v>
          </cell>
          <cell r="M35">
            <v>10327.400000000001</v>
          </cell>
          <cell r="N35">
            <v>11311.534965353854</v>
          </cell>
        </row>
        <row r="36">
          <cell r="B36" t="str">
            <v xml:space="preserve">    (excluding public enterprises)</v>
          </cell>
          <cell r="D36" t="str">
            <v>...</v>
          </cell>
          <cell r="E36" t="str">
            <v>...</v>
          </cell>
          <cell r="F36" t="str">
            <v>...</v>
          </cell>
          <cell r="G36" t="str">
            <v>...</v>
          </cell>
          <cell r="H36">
            <v>6642.4</v>
          </cell>
          <cell r="J36">
            <v>7474.8</v>
          </cell>
          <cell r="K36" t="str">
            <v>...</v>
          </cell>
          <cell r="L36">
            <v>8123.6616185676103</v>
          </cell>
          <cell r="M36">
            <v>8600</v>
          </cell>
        </row>
        <row r="37">
          <cell r="B37" t="str">
            <v xml:space="preserve">    National Bank    </v>
          </cell>
          <cell r="D37">
            <v>449.62976299999991</v>
          </cell>
          <cell r="E37">
            <v>462.84399999999999</v>
          </cell>
          <cell r="F37">
            <v>465.1</v>
          </cell>
          <cell r="G37">
            <v>465.1</v>
          </cell>
          <cell r="H37">
            <v>465.1</v>
          </cell>
          <cell r="I37">
            <v>465.1</v>
          </cell>
          <cell r="J37">
            <v>465.1</v>
          </cell>
          <cell r="K37">
            <v>465.1</v>
          </cell>
          <cell r="L37">
            <v>465.1</v>
          </cell>
          <cell r="M37">
            <v>465.1</v>
          </cell>
        </row>
        <row r="38">
          <cell r="B38" t="str">
            <v xml:space="preserve">    Commercial banks</v>
          </cell>
          <cell r="D38">
            <v>2014.4234729999994</v>
          </cell>
          <cell r="E38">
            <v>2537.4840629999999</v>
          </cell>
          <cell r="F38">
            <v>4632.8999999999996</v>
          </cell>
          <cell r="G38">
            <v>6983</v>
          </cell>
          <cell r="H38">
            <v>7883.3000000000011</v>
          </cell>
          <cell r="I38">
            <v>8995.1</v>
          </cell>
          <cell r="J38">
            <v>9092.7000000000007</v>
          </cell>
          <cell r="K38">
            <v>10927.168724941193</v>
          </cell>
          <cell r="L38">
            <v>9787.4305340740739</v>
          </cell>
          <cell r="M38">
            <v>9862.3000000000011</v>
          </cell>
        </row>
        <row r="39">
          <cell r="B39" t="str">
            <v xml:space="preserve">        CBE</v>
          </cell>
          <cell r="D39">
            <v>0</v>
          </cell>
          <cell r="E39">
            <v>0</v>
          </cell>
          <cell r="F39">
            <v>0</v>
          </cell>
          <cell r="G39">
            <v>5944.2</v>
          </cell>
          <cell r="H39">
            <v>6590.5000000000009</v>
          </cell>
          <cell r="I39">
            <v>0</v>
          </cell>
        </row>
        <row r="40">
          <cell r="B40" t="str">
            <v xml:space="preserve">            (After adjust. for nonperforming)</v>
          </cell>
          <cell r="D40">
            <v>0</v>
          </cell>
          <cell r="E40">
            <v>0</v>
          </cell>
          <cell r="F40">
            <v>0</v>
          </cell>
          <cell r="G40">
            <v>0</v>
          </cell>
          <cell r="H40">
            <v>4020.5000000000009</v>
          </cell>
          <cell r="I40">
            <v>0</v>
          </cell>
        </row>
        <row r="41">
          <cell r="B41" t="str">
            <v xml:space="preserve">           nonperforming</v>
          </cell>
          <cell r="D41">
            <v>0</v>
          </cell>
          <cell r="E41">
            <v>0</v>
          </cell>
          <cell r="F41">
            <v>0</v>
          </cell>
          <cell r="G41">
            <v>0</v>
          </cell>
          <cell r="H41">
            <v>2570</v>
          </cell>
          <cell r="I41">
            <v>0</v>
          </cell>
        </row>
        <row r="42">
          <cell r="B42" t="str">
            <v xml:space="preserve">        Other</v>
          </cell>
          <cell r="D42">
            <v>0</v>
          </cell>
          <cell r="E42">
            <v>0</v>
          </cell>
          <cell r="F42">
            <v>0</v>
          </cell>
          <cell r="G42">
            <v>1038.8</v>
          </cell>
          <cell r="H42">
            <v>1292.8</v>
          </cell>
          <cell r="I42">
            <v>0</v>
          </cell>
        </row>
        <row r="44">
          <cell r="B44" t="str">
            <v>Broad money</v>
          </cell>
          <cell r="D44">
            <v>10384.179773960001</v>
          </cell>
          <cell r="E44">
            <v>11838.15303096</v>
          </cell>
          <cell r="F44">
            <v>14713.8</v>
          </cell>
          <cell r="G44">
            <v>15962.485030960001</v>
          </cell>
          <cell r="H44">
            <v>16511.385030960002</v>
          </cell>
          <cell r="I44">
            <v>18504.085030959999</v>
          </cell>
        </row>
        <row r="45">
          <cell r="B45" t="str">
            <v xml:space="preserve">  (excl. non-gov't public sector deposits)</v>
          </cell>
          <cell r="D45">
            <v>8627.4845659599996</v>
          </cell>
          <cell r="E45">
            <v>9875.1200309600008</v>
          </cell>
          <cell r="F45">
            <v>12397.9</v>
          </cell>
          <cell r="G45">
            <v>13453.085030959999</v>
          </cell>
          <cell r="H45">
            <v>13957.985030960001</v>
          </cell>
          <cell r="I45">
            <v>18504.085030959999</v>
          </cell>
        </row>
        <row r="46">
          <cell r="B46" t="str">
            <v xml:space="preserve">  Money</v>
          </cell>
          <cell r="D46">
            <v>7816.1146749600011</v>
          </cell>
          <cell r="E46">
            <v>8611.8070309600007</v>
          </cell>
          <cell r="F46">
            <v>10212.4</v>
          </cell>
          <cell r="G46">
            <v>10153.985030960001</v>
          </cell>
          <cell r="H46">
            <v>9980.4850309600006</v>
          </cell>
          <cell r="I46">
            <v>10941.585030960001</v>
          </cell>
        </row>
        <row r="47">
          <cell r="B47" t="str">
            <v xml:space="preserve">    Currency outside banks</v>
          </cell>
          <cell r="D47">
            <v>4907.2057229600005</v>
          </cell>
          <cell r="E47">
            <v>5169.8500309599995</v>
          </cell>
          <cell r="F47">
            <v>5837</v>
          </cell>
          <cell r="G47">
            <v>5694.2850309599999</v>
          </cell>
          <cell r="H47">
            <v>5177.6850309600004</v>
          </cell>
          <cell r="I47">
            <v>4758.9850309600006</v>
          </cell>
        </row>
        <row r="48">
          <cell r="B48" t="str">
            <v xml:space="preserve">    Demand deposits</v>
          </cell>
          <cell r="D48">
            <v>2908.9089520000002</v>
          </cell>
          <cell r="E48">
            <v>3441.9570000000003</v>
          </cell>
          <cell r="F48">
            <v>4375.3999999999996</v>
          </cell>
          <cell r="G48">
            <v>4459.7000000000007</v>
          </cell>
          <cell r="H48">
            <v>4802.8</v>
          </cell>
          <cell r="I48">
            <v>6182.6</v>
          </cell>
        </row>
        <row r="49">
          <cell r="B49" t="str">
            <v xml:space="preserve">  Quasi-money</v>
          </cell>
          <cell r="D49">
            <v>2568.0650989999999</v>
          </cell>
          <cell r="E49">
            <v>3226.346</v>
          </cell>
          <cell r="F49">
            <v>4501.3999999999996</v>
          </cell>
          <cell r="G49">
            <v>5808.4999999999991</v>
          </cell>
          <cell r="H49">
            <v>6530.9000000000005</v>
          </cell>
          <cell r="I49">
            <v>7562.5</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Index"/>
      <sheetName val="DebtM"/>
      <sheetName val="finreq-m02"/>
      <sheetName val="BoP-m02"/>
      <sheetName val="Input"/>
      <sheetName val="Trade"/>
      <sheetName val="SER"/>
      <sheetName val="Input2"/>
      <sheetName val="DebtSer"/>
      <sheetName val="CAP"/>
      <sheetName val="RES"/>
      <sheetName val="BoP"/>
      <sheetName val="BoP M-T"/>
      <sheetName val="FinReqM-T"/>
      <sheetName val="DEBT"/>
      <sheetName val="Vulnerability Indicators"/>
      <sheetName val="BOP Main"/>
      <sheetName val="BOP Alt"/>
      <sheetName val="month-01"/>
      <sheetName val="FINREQ"/>
      <sheetName val="monthCAP"/>
      <sheetName val="OUTPUT"/>
      <sheetName val="finproj"/>
      <sheetName val="PC+Bond"/>
      <sheetName val="arr"/>
      <sheetName val="PC"/>
      <sheetName val="M-Ttab"/>
      <sheetName val="BondFin"/>
      <sheetName val="PCscen"/>
      <sheetName val="BoP med-t"/>
      <sheetName val="gaps"/>
      <sheetName val="month2000"/>
      <sheetName val="WEO"/>
      <sheetName val="SR_99"/>
      <sheetName val="BoPmonth99"/>
      <sheetName val="Chart1"/>
      <sheetName val="WEOQ5"/>
      <sheetName val="WEOQ6"/>
      <sheetName val="WEOQ7"/>
      <sheetName val="xxweolinksx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row r="1">
          <cell r="O1" t="str">
            <v>Lyon</v>
          </cell>
        </row>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99">
          <cell r="AK99">
            <v>1998</v>
          </cell>
          <cell r="AO99">
            <v>1998</v>
          </cell>
          <cell r="AS99">
            <v>1998</v>
          </cell>
          <cell r="AW99">
            <v>1998</v>
          </cell>
        </row>
        <row r="100">
          <cell r="AK100" t="str">
            <v>QI</v>
          </cell>
          <cell r="AO100" t="str">
            <v>QII</v>
          </cell>
          <cell r="AS100" t="str">
            <v>QIII</v>
          </cell>
          <cell r="AW100" t="str">
            <v>QIV</v>
          </cell>
        </row>
        <row r="101">
          <cell r="AJ101" t="str">
            <v>total</v>
          </cell>
          <cell r="AK101" t="str">
            <v>o/w int</v>
          </cell>
          <cell r="AL101" t="str">
            <v>o/w cap</v>
          </cell>
          <cell r="AN101" t="str">
            <v>total</v>
          </cell>
          <cell r="AO101" t="str">
            <v>o/w int</v>
          </cell>
          <cell r="AP101" t="str">
            <v>o/w cap</v>
          </cell>
          <cell r="AR101" t="str">
            <v>total</v>
          </cell>
          <cell r="AS101" t="str">
            <v>o/w int</v>
          </cell>
          <cell r="AT101" t="str">
            <v>o/w cap</v>
          </cell>
          <cell r="AV101" t="str">
            <v>total</v>
          </cell>
          <cell r="AW101" t="str">
            <v>o/w int</v>
          </cell>
          <cell r="AX101" t="str">
            <v>o/w cap</v>
          </cell>
        </row>
        <row r="103">
          <cell r="AJ103">
            <v>0</v>
          </cell>
          <cell r="AK103">
            <v>0</v>
          </cell>
          <cell r="AL103">
            <v>0</v>
          </cell>
          <cell r="AN103">
            <v>0.1</v>
          </cell>
          <cell r="AO103">
            <v>0.1</v>
          </cell>
          <cell r="AP103">
            <v>0</v>
          </cell>
          <cell r="AR103">
            <v>0.2</v>
          </cell>
          <cell r="AS103">
            <v>0</v>
          </cell>
          <cell r="AT103">
            <v>0.2</v>
          </cell>
          <cell r="AV103">
            <v>0.1</v>
          </cell>
          <cell r="AW103">
            <v>0.1</v>
          </cell>
          <cell r="AX103">
            <v>0</v>
          </cell>
        </row>
        <row r="104">
          <cell r="AJ104">
            <v>9</v>
          </cell>
          <cell r="AK104">
            <v>2.2000000000000002</v>
          </cell>
          <cell r="AL104">
            <v>6.8</v>
          </cell>
          <cell r="AN104">
            <v>6.6</v>
          </cell>
          <cell r="AO104">
            <v>3.2</v>
          </cell>
          <cell r="AP104">
            <v>3.4</v>
          </cell>
          <cell r="AR104">
            <v>9.3000000000000007</v>
          </cell>
          <cell r="AS104">
            <v>6.5</v>
          </cell>
          <cell r="AT104">
            <v>2.8</v>
          </cell>
          <cell r="AV104">
            <v>6.3</v>
          </cell>
          <cell r="AW104">
            <v>3.4</v>
          </cell>
          <cell r="AX104">
            <v>2.9</v>
          </cell>
        </row>
        <row r="105">
          <cell r="AJ105">
            <v>12.600000000000001</v>
          </cell>
          <cell r="AK105">
            <v>6.4</v>
          </cell>
          <cell r="AL105">
            <v>6.2</v>
          </cell>
          <cell r="AN105">
            <v>8.3000000000000007</v>
          </cell>
          <cell r="AO105">
            <v>4.0999999999999996</v>
          </cell>
          <cell r="AP105">
            <v>4.2</v>
          </cell>
          <cell r="AR105">
            <v>15.6</v>
          </cell>
          <cell r="AS105">
            <v>6.6</v>
          </cell>
          <cell r="AT105">
            <v>9</v>
          </cell>
          <cell r="AV105">
            <v>9.1000000000000014</v>
          </cell>
          <cell r="AW105">
            <v>4.2</v>
          </cell>
          <cell r="AX105">
            <v>4.9000000000000004</v>
          </cell>
        </row>
        <row r="106">
          <cell r="AJ106">
            <v>0</v>
          </cell>
          <cell r="AK106">
            <v>0</v>
          </cell>
          <cell r="AL106">
            <v>0</v>
          </cell>
          <cell r="AN106">
            <v>0</v>
          </cell>
          <cell r="AO106">
            <v>0</v>
          </cell>
          <cell r="AP106">
            <v>0</v>
          </cell>
          <cell r="AR106">
            <v>0</v>
          </cell>
          <cell r="AS106">
            <v>0</v>
          </cell>
          <cell r="AT106">
            <v>0</v>
          </cell>
          <cell r="AV106">
            <v>0</v>
          </cell>
          <cell r="AW106">
            <v>0</v>
          </cell>
          <cell r="AX106">
            <v>0</v>
          </cell>
        </row>
        <row r="107">
          <cell r="AJ107">
            <v>8.5</v>
          </cell>
          <cell r="AK107">
            <v>8.5</v>
          </cell>
          <cell r="AL107">
            <v>0</v>
          </cell>
          <cell r="AN107">
            <v>8.5</v>
          </cell>
          <cell r="AO107">
            <v>8.5</v>
          </cell>
          <cell r="AP107">
            <v>0</v>
          </cell>
          <cell r="AR107">
            <v>8.5</v>
          </cell>
          <cell r="AS107">
            <v>8.5</v>
          </cell>
          <cell r="AT107">
            <v>0</v>
          </cell>
          <cell r="AV107">
            <v>8.5</v>
          </cell>
          <cell r="AW107">
            <v>8.5</v>
          </cell>
          <cell r="AX107">
            <v>0</v>
          </cell>
        </row>
        <row r="110">
          <cell r="AJ110">
            <v>30.1</v>
          </cell>
          <cell r="AK110">
            <v>17.100000000000001</v>
          </cell>
          <cell r="AL110">
            <v>13</v>
          </cell>
          <cell r="AN110">
            <v>23.5</v>
          </cell>
          <cell r="AO110">
            <v>15.9</v>
          </cell>
          <cell r="AP110">
            <v>7.6</v>
          </cell>
          <cell r="AR110">
            <v>33.6</v>
          </cell>
          <cell r="AS110">
            <v>21.6</v>
          </cell>
          <cell r="AT110">
            <v>12</v>
          </cell>
          <cell r="AV110">
            <v>24</v>
          </cell>
          <cell r="AW110">
            <v>16.2</v>
          </cell>
          <cell r="AX110">
            <v>7.8000000000000007</v>
          </cell>
        </row>
        <row r="112">
          <cell r="AJ112">
            <v>0</v>
          </cell>
          <cell r="AK112">
            <v>0</v>
          </cell>
          <cell r="AL112">
            <v>0</v>
          </cell>
          <cell r="AN112">
            <v>0</v>
          </cell>
          <cell r="AO112">
            <v>0</v>
          </cell>
          <cell r="AP112">
            <v>0</v>
          </cell>
          <cell r="AR112">
            <v>0</v>
          </cell>
          <cell r="AS112">
            <v>0</v>
          </cell>
          <cell r="AT112">
            <v>0</v>
          </cell>
          <cell r="AV112">
            <v>0</v>
          </cell>
          <cell r="AW112">
            <v>0</v>
          </cell>
          <cell r="AX112">
            <v>0</v>
          </cell>
        </row>
        <row r="113">
          <cell r="AJ113">
            <v>30.1</v>
          </cell>
          <cell r="AK113">
            <v>17.100000000000001</v>
          </cell>
          <cell r="AL113">
            <v>13</v>
          </cell>
          <cell r="AN113">
            <v>23.4</v>
          </cell>
          <cell r="AO113">
            <v>15.8</v>
          </cell>
          <cell r="AP113">
            <v>7.6</v>
          </cell>
          <cell r="AR113">
            <v>33.4</v>
          </cell>
          <cell r="AS113">
            <v>21.6</v>
          </cell>
          <cell r="AT113">
            <v>11.8</v>
          </cell>
          <cell r="AV113">
            <v>23.9</v>
          </cell>
          <cell r="AW113">
            <v>16.099999999999998</v>
          </cell>
          <cell r="AX113">
            <v>7.8000000000000007</v>
          </cell>
        </row>
      </sheetData>
      <sheetData sheetId="15" refreshError="1"/>
      <sheetData sheetId="16" refreshError="1"/>
      <sheetData sheetId="17"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GDP Graphs2001"/>
      <sheetName val="Graphs (Prices)"/>
      <sheetName val="Food- and Non-food CPI, EER"/>
      <sheetName val="Real GDP (1977 base year)"/>
      <sheetName val="SavInv (print, 1977 base year)"/>
      <sheetName val="CSO"/>
      <sheetName val="metals"/>
      <sheetName val="maize prices"/>
      <sheetName val="Savings &amp; Invest."/>
      <sheetName val="Real Sav&amp;Inv"/>
      <sheetName val="Maize"/>
    </sheetNames>
    <sheetDataSet>
      <sheetData sheetId="0" refreshError="1"/>
      <sheetData sheetId="1"/>
      <sheetData sheetId="2"/>
      <sheetData sheetId="3"/>
      <sheetData sheetId="4"/>
      <sheetData sheetId="5"/>
      <sheetData sheetId="6"/>
      <sheetData sheetId="7"/>
      <sheetData sheetId="8" refreshError="1">
        <row r="5">
          <cell r="M5">
            <v>1989</v>
          </cell>
        </row>
      </sheetData>
      <sheetData sheetId="9"/>
      <sheetData sheetId="10"/>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BOP8196F"/>
      <sheetName val="A &amp; Bseries"/>
      <sheetName val="CUR-CUP"/>
      <sheetName val="Cseries"/>
      <sheetName val="Sheet2"/>
      <sheetName val="ajustment"/>
      <sheetName val="11 rev 94 "/>
      <sheetName val="t1"/>
      <sheetName val="totem-pole"/>
      <sheetName val="table4A-B"/>
      <sheetName val="comparison"/>
      <sheetName val="5 EQS"/>
      <sheetName val="ifs_chgs"/>
      <sheetName val="data us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Index"/>
      <sheetName val="Execute Macros"/>
      <sheetName val="Annual Raw Data"/>
      <sheetName val="Quarterly Raw Data"/>
      <sheetName val="WEO Raw Data"/>
      <sheetName val="Annual Assumptions"/>
      <sheetName val="Quarterly Assumptions"/>
      <sheetName val="Annual MacroFlow"/>
      <sheetName val="Quarterly MacroFlow"/>
      <sheetName val="Annual Tables"/>
      <sheetName val="SEI Table"/>
      <sheetName val="Basic Data"/>
      <sheetName val="Program MFlows97"/>
      <sheetName val="WEO Submission Sheet"/>
      <sheetName val="SEI Chart"/>
      <sheetName val="Fiscal Chart"/>
      <sheetName val="Money Chart"/>
      <sheetName val="Macros Import"/>
      <sheetName val="Macros Pri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RMe"/>
      <sheetName val="TC"/>
      <sheetName val="Asp"/>
      <sheetName val="Out"/>
      <sheetName val="Weta"/>
      <sheetName val="New WETA"/>
      <sheetName val="T-BOP"/>
      <sheetName val="T-Rq"/>
      <sheetName val="T-IMF"/>
      <sheetName val="T-DSvc"/>
      <sheetName val="T-DSA"/>
      <sheetName val="CAPACITY"/>
      <sheetName val="Main"/>
      <sheetName val="Ind"/>
      <sheetName val="X"/>
      <sheetName val="X-Id"/>
      <sheetName val="M"/>
      <sheetName val="M-Id"/>
      <sheetName val="Dbt"/>
      <sheetName val="Svc"/>
      <sheetName val="Tr"/>
      <sheetName val="IMF"/>
      <sheetName val="Amt"/>
      <sheetName val="NEW-BIL"/>
      <sheetName val="Dsb"/>
      <sheetName val="Int"/>
      <sheetName val="Req"/>
      <sheetName val="BOG"/>
      <sheetName val="hipc2"/>
      <sheetName val="hipc1"/>
      <sheetName val="NEWDSA"/>
      <sheetName val="Nul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Cover"/>
      <sheetName val="Macro Forecasts"/>
      <sheetName val="Indicators"/>
      <sheetName val="Committed Debt Outflows"/>
      <sheetName val="C Current Maturity"/>
      <sheetName val="N$ Current Maturity"/>
      <sheetName val="N$ Borrowing Requirement"/>
      <sheetName val="Borrowing Strategy"/>
      <sheetName val="C New Maturity"/>
      <sheetName val="N$ New Maturity"/>
      <sheetName val="N$ Total Maturity"/>
      <sheetName val="Interest Forecasts"/>
      <sheetName val="Currency Forecasts"/>
      <sheetName val="C New Debt"/>
      <sheetName val="N$ New Debt"/>
      <sheetName val="C Debt Bal"/>
      <sheetName val="N$ Debt Bal"/>
      <sheetName val="Interest Rates"/>
      <sheetName val="N$ Interest Payments"/>
      <sheetName val="NPV"/>
      <sheetName val="Description"/>
      <sheetName val="To Do"/>
    </sheetNames>
    <sheetDataSet>
      <sheetData sheetId="0" refreshError="1"/>
      <sheetData sheetId="1" refreshError="1"/>
      <sheetData sheetId="2" refreshError="1"/>
      <sheetData sheetId="3" refreshError="1">
        <row r="30">
          <cell r="I30">
            <v>7.5166666666666673E-2</v>
          </cell>
          <cell r="L30">
            <v>300000000</v>
          </cell>
        </row>
        <row r="63">
          <cell r="I63">
            <v>8.2709166210045662E-2</v>
          </cell>
          <cell r="L63">
            <v>2190000000</v>
          </cell>
        </row>
        <row r="102">
          <cell r="I102">
            <v>0.10250348302583459</v>
          </cell>
          <cell r="L102">
            <v>2551230000</v>
          </cell>
        </row>
        <row r="161">
          <cell r="I161">
            <v>0.1340473781912801</v>
          </cell>
          <cell r="L161">
            <v>1068552400</v>
          </cell>
        </row>
        <row r="207">
          <cell r="I207">
            <v>0.1229264029884394</v>
          </cell>
          <cell r="L207">
            <v>654649568.35000002</v>
          </cell>
        </row>
        <row r="262">
          <cell r="I262">
            <v>0.13744920268991612</v>
          </cell>
          <cell r="L262">
            <v>1263147200</v>
          </cell>
        </row>
        <row r="306">
          <cell r="I306">
            <v>0.12161722683929203</v>
          </cell>
          <cell r="L306">
            <v>578581060.23000002</v>
          </cell>
        </row>
        <row r="325">
          <cell r="I325">
            <v>0</v>
          </cell>
          <cell r="L325">
            <v>1</v>
          </cell>
        </row>
        <row r="355">
          <cell r="I355">
            <v>6.6809981633951576E-2</v>
          </cell>
          <cell r="L355">
            <v>358367780</v>
          </cell>
        </row>
        <row r="383">
          <cell r="I383">
            <v>3.0371777969854269E-2</v>
          </cell>
          <cell r="L383">
            <v>20887013.647</v>
          </cell>
        </row>
        <row r="409">
          <cell r="I409">
            <v>1.9706204305381489E-2</v>
          </cell>
          <cell r="L409">
            <v>17507539.478</v>
          </cell>
        </row>
        <row r="437">
          <cell r="I437">
            <v>7.4999999999999989E-3</v>
          </cell>
          <cell r="L437">
            <v>312097.31199999992</v>
          </cell>
        </row>
        <row r="450">
          <cell r="I450">
            <v>3.1578947367590031E-2</v>
          </cell>
          <cell r="L450">
            <v>190000000.005</v>
          </cell>
        </row>
        <row r="463">
          <cell r="I463">
            <v>7.4999999999999989E-3</v>
          </cell>
          <cell r="L463">
            <v>3576623.0860000001</v>
          </cell>
        </row>
        <row r="488">
          <cell r="I488">
            <v>1.7278204901347374E-2</v>
          </cell>
          <cell r="L488">
            <v>180066402.07049999</v>
          </cell>
        </row>
        <row r="501">
          <cell r="I501">
            <v>3.2714339668730726E-2</v>
          </cell>
          <cell r="L501">
            <v>21082249.504999999</v>
          </cell>
        </row>
        <row r="514">
          <cell r="I514">
            <v>2.661738190036066E-2</v>
          </cell>
          <cell r="L514">
            <v>1672659.6170000001</v>
          </cell>
        </row>
        <row r="527">
          <cell r="I527">
            <v>2.6934934497816594E-2</v>
          </cell>
          <cell r="L527">
            <v>4580000</v>
          </cell>
        </row>
        <row r="531">
          <cell r="I531">
            <v>0.03</v>
          </cell>
          <cell r="L531">
            <v>6250000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CIRRs"/>
      <sheetName val="NPV"/>
      <sheetName val="PC Sched"/>
      <sheetName val="NPV_Table"/>
      <sheetName val="Module1"/>
    </sheetNames>
    <sheetDataSet>
      <sheetData sheetId="0" refreshError="1"/>
      <sheetData sheetId="1" refreshError="1"/>
      <sheetData sheetId="2" refreshError="1"/>
      <sheetData sheetId="3" refreshError="1"/>
      <sheetData sheetId="4"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Fto. a partir del impuesto"/>
      <sheetName val="Datos"/>
      <sheetName val="COP FED"/>
      <sheetName val="B"/>
      <sheetName val="K"/>
      <sheetName val="X"/>
      <sheetName val="W"/>
      <sheetName val="H"/>
      <sheetName val="U"/>
      <sheetName val="E"/>
      <sheetName val="P"/>
      <sheetName val="Y"/>
      <sheetName val="L"/>
      <sheetName val="F"/>
      <sheetName val="M"/>
      <sheetName val="N"/>
      <sheetName val="Q"/>
      <sheetName val="R"/>
      <sheetName val="A"/>
      <sheetName val="J"/>
      <sheetName val="D"/>
      <sheetName val="Z"/>
      <sheetName val="S"/>
      <sheetName val="G"/>
      <sheetName val="T"/>
      <sheetName val="22 PCIAS"/>
      <sheetName val="V"/>
      <sheetName val="23PCIAS"/>
      <sheetName val="C"/>
      <sheetName val="24PCIAS"/>
      <sheetName val="PCIA_REG"/>
      <sheetName val="CONTROL"/>
      <sheetName val="DIFERENCIAS"/>
      <sheetName val="Tesoro Nacional"/>
      <sheetName val="SIJP"/>
      <sheetName val="Fondo ATN"/>
      <sheetName val="Coop. Eléct."/>
      <sheetName val="C.F.E.E."/>
      <sheetName val="Total"/>
      <sheetName val="DIF_COMPROMISO_PROY_REG_MES"/>
      <sheetName val="DIF_COMPROMISO_PROY_PCIA_REG"/>
      <sheetName val="COMP_AGREG_COMPROMISO_DIST"/>
      <sheetName val="Dif_R_PrEjec"/>
    </sheetNames>
    <sheetDataSet>
      <sheetData sheetId="0" refreshError="1"/>
      <sheetData sheetId="1" refreshError="1"/>
      <sheetData sheetId="2" refreshError="1">
        <row r="1">
          <cell r="A1" t="str">
            <v>DIRECCION NACIONAL DE</v>
          </cell>
        </row>
        <row r="2">
          <cell r="A2" t="str">
            <v>COORDINACION FISCAL</v>
          </cell>
        </row>
        <row r="3">
          <cell r="A3" t="str">
            <v>CON LAS PROVINCIAS</v>
          </cell>
        </row>
        <row r="5">
          <cell r="A5" t="str">
            <v xml:space="preserve">DISTRIBUCION DE RECURSOS COPARTICIPADOS </v>
          </cell>
        </row>
        <row r="6">
          <cell r="A6" t="str">
            <v>Excluye la vigencia del financiamiento del SIJP por $ 2154 millones (Ley 25082 Art. 3°)</v>
          </cell>
        </row>
        <row r="8">
          <cell r="A8" t="str">
            <v>AÑO 2002 (*)</v>
          </cell>
        </row>
        <row r="10">
          <cell r="A10" t="str">
            <v>- En miles de Pesos -</v>
          </cell>
        </row>
        <row r="15">
          <cell r="A15" t="str">
            <v>PROVINCIA</v>
          </cell>
          <cell r="B15" t="str">
            <v>ENERO</v>
          </cell>
          <cell r="C15" t="str">
            <v>FEBRERO</v>
          </cell>
          <cell r="D15" t="str">
            <v>MARZO</v>
          </cell>
          <cell r="E15" t="str">
            <v>ABRIL</v>
          </cell>
          <cell r="F15" t="str">
            <v>MAYO</v>
          </cell>
          <cell r="G15" t="str">
            <v>JUNIO</v>
          </cell>
          <cell r="H15" t="str">
            <v>JULIO</v>
          </cell>
          <cell r="I15" t="str">
            <v>AGOSTO</v>
          </cell>
          <cell r="J15" t="str">
            <v>SETIEMBRE</v>
          </cell>
          <cell r="K15" t="str">
            <v>OCTUBRE</v>
          </cell>
          <cell r="L15" t="str">
            <v>NOVIEMBRE</v>
          </cell>
          <cell r="M15" t="str">
            <v>DICIEMBRE</v>
          </cell>
          <cell r="N15" t="str">
            <v>TOTAL</v>
          </cell>
        </row>
        <row r="19">
          <cell r="A19" t="str">
            <v>BUENOS AIRES</v>
          </cell>
          <cell r="B19">
            <v>199118.5</v>
          </cell>
          <cell r="C19">
            <v>176756.6</v>
          </cell>
          <cell r="D19">
            <v>172078.8</v>
          </cell>
          <cell r="E19">
            <v>163054.20000000001</v>
          </cell>
          <cell r="F19">
            <v>186409.3</v>
          </cell>
          <cell r="G19">
            <v>210500.1</v>
          </cell>
          <cell r="H19">
            <v>177983.8</v>
          </cell>
          <cell r="I19">
            <v>184743.7</v>
          </cell>
          <cell r="J19">
            <v>181129.1</v>
          </cell>
          <cell r="K19">
            <v>192775.4</v>
          </cell>
          <cell r="L19">
            <v>198727.7</v>
          </cell>
          <cell r="M19">
            <v>198239.7</v>
          </cell>
          <cell r="N19">
            <v>2241516.9</v>
          </cell>
        </row>
        <row r="20">
          <cell r="A20" t="str">
            <v>CATAMARCA</v>
          </cell>
          <cell r="B20">
            <v>24974.400000000001</v>
          </cell>
          <cell r="C20">
            <v>22169.7</v>
          </cell>
          <cell r="D20">
            <v>21583</v>
          </cell>
          <cell r="E20">
            <v>20451.099999999999</v>
          </cell>
          <cell r="F20">
            <v>23380.400000000001</v>
          </cell>
          <cell r="G20">
            <v>26402</v>
          </cell>
          <cell r="H20">
            <v>22323.599999999999</v>
          </cell>
          <cell r="I20">
            <v>23171.5</v>
          </cell>
          <cell r="J20">
            <v>22718.1</v>
          </cell>
          <cell r="K20">
            <v>24178.799999999999</v>
          </cell>
          <cell r="L20">
            <v>24925.4</v>
          </cell>
          <cell r="M20">
            <v>24864.2</v>
          </cell>
          <cell r="N20">
            <v>281142.2</v>
          </cell>
        </row>
        <row r="21">
          <cell r="A21" t="str">
            <v>CORDOBA</v>
          </cell>
          <cell r="B21">
            <v>80512</v>
          </cell>
          <cell r="C21">
            <v>71470.100000000006</v>
          </cell>
          <cell r="D21">
            <v>69578.7</v>
          </cell>
          <cell r="E21">
            <v>65929.600000000006</v>
          </cell>
          <cell r="F21">
            <v>75373.100000000006</v>
          </cell>
          <cell r="G21">
            <v>85114</v>
          </cell>
          <cell r="H21">
            <v>71966.3</v>
          </cell>
          <cell r="I21">
            <v>74699.600000000006</v>
          </cell>
          <cell r="J21">
            <v>73238.100000000006</v>
          </cell>
          <cell r="K21">
            <v>77947.199999999997</v>
          </cell>
          <cell r="L21">
            <v>80353.899999999994</v>
          </cell>
          <cell r="M21">
            <v>80156.600000000006</v>
          </cell>
          <cell r="N21">
            <v>906339.2</v>
          </cell>
        </row>
        <row r="22">
          <cell r="A22" t="str">
            <v>CORRIENTES</v>
          </cell>
          <cell r="B22">
            <v>33706.699999999997</v>
          </cell>
          <cell r="C22">
            <v>29921.3</v>
          </cell>
          <cell r="D22">
            <v>29129.5</v>
          </cell>
          <cell r="E22">
            <v>27601.8</v>
          </cell>
          <cell r="F22">
            <v>31555.3</v>
          </cell>
          <cell r="G22">
            <v>35633.4</v>
          </cell>
          <cell r="H22">
            <v>30129.1</v>
          </cell>
          <cell r="I22">
            <v>31273.4</v>
          </cell>
          <cell r="J22">
            <v>30661.5</v>
          </cell>
          <cell r="K22">
            <v>32633</v>
          </cell>
          <cell r="L22">
            <v>33640.6</v>
          </cell>
          <cell r="M22">
            <v>33558</v>
          </cell>
          <cell r="N22">
            <v>379443.6</v>
          </cell>
        </row>
        <row r="23">
          <cell r="A23" t="str">
            <v>CHACO</v>
          </cell>
          <cell r="B23">
            <v>45233.4</v>
          </cell>
          <cell r="C23">
            <v>40153.5</v>
          </cell>
          <cell r="D23">
            <v>39090.800000000003</v>
          </cell>
          <cell r="E23">
            <v>37040.699999999997</v>
          </cell>
          <cell r="F23">
            <v>42346.3</v>
          </cell>
          <cell r="G23">
            <v>47818.9</v>
          </cell>
          <cell r="H23">
            <v>40432.300000000003</v>
          </cell>
          <cell r="I23">
            <v>41967.9</v>
          </cell>
          <cell r="J23">
            <v>41146.800000000003</v>
          </cell>
          <cell r="K23">
            <v>43792.4</v>
          </cell>
          <cell r="L23">
            <v>45144.6</v>
          </cell>
          <cell r="M23">
            <v>45033.8</v>
          </cell>
          <cell r="N23">
            <v>509201.4</v>
          </cell>
        </row>
        <row r="24">
          <cell r="A24" t="str">
            <v>CHUBUT</v>
          </cell>
          <cell r="B24">
            <v>14339.9</v>
          </cell>
          <cell r="C24">
            <v>12729.5</v>
          </cell>
          <cell r="D24">
            <v>12392.6</v>
          </cell>
          <cell r="E24">
            <v>11742.7</v>
          </cell>
          <cell r="F24">
            <v>13424.6</v>
          </cell>
          <cell r="G24">
            <v>15159.6</v>
          </cell>
          <cell r="H24">
            <v>12817.9</v>
          </cell>
          <cell r="I24">
            <v>13304.7</v>
          </cell>
          <cell r="J24">
            <v>13044.4</v>
          </cell>
          <cell r="K24">
            <v>13883.1</v>
          </cell>
          <cell r="L24">
            <v>14311.8</v>
          </cell>
          <cell r="M24">
            <v>14276.6</v>
          </cell>
          <cell r="N24">
            <v>161427.39999999997</v>
          </cell>
        </row>
        <row r="25">
          <cell r="A25" t="str">
            <v>ENTRE RIOS</v>
          </cell>
          <cell r="B25">
            <v>44272.800000000003</v>
          </cell>
          <cell r="C25">
            <v>39300.800000000003</v>
          </cell>
          <cell r="D25">
            <v>38260.699999999997</v>
          </cell>
          <cell r="E25">
            <v>36254.1</v>
          </cell>
          <cell r="F25">
            <v>41447</v>
          </cell>
          <cell r="G25">
            <v>46803.5</v>
          </cell>
          <cell r="H25">
            <v>39573.699999999997</v>
          </cell>
          <cell r="I25">
            <v>41076.699999999997</v>
          </cell>
          <cell r="J25">
            <v>40273</v>
          </cell>
          <cell r="K25">
            <v>42862.5</v>
          </cell>
          <cell r="L25">
            <v>44185.9</v>
          </cell>
          <cell r="M25">
            <v>44077.4</v>
          </cell>
          <cell r="N25">
            <v>498388.10000000003</v>
          </cell>
        </row>
        <row r="26">
          <cell r="A26" t="str">
            <v>FORMOSA</v>
          </cell>
          <cell r="B26">
            <v>33008.199999999997</v>
          </cell>
          <cell r="C26">
            <v>29301.200000000001</v>
          </cell>
          <cell r="D26">
            <v>28525.7</v>
          </cell>
          <cell r="E26">
            <v>27029.7</v>
          </cell>
          <cell r="F26">
            <v>30901.3</v>
          </cell>
          <cell r="G26">
            <v>34894.9</v>
          </cell>
          <cell r="H26">
            <v>29504.6</v>
          </cell>
          <cell r="I26">
            <v>30625.200000000001</v>
          </cell>
          <cell r="J26">
            <v>30026</v>
          </cell>
          <cell r="K26">
            <v>31956.7</v>
          </cell>
          <cell r="L26">
            <v>32943.4</v>
          </cell>
          <cell r="M26">
            <v>32862.5</v>
          </cell>
          <cell r="N26">
            <v>371579.4</v>
          </cell>
        </row>
        <row r="27">
          <cell r="A27" t="str">
            <v>JUJUY</v>
          </cell>
          <cell r="B27">
            <v>25760.3</v>
          </cell>
          <cell r="C27">
            <v>22867.3</v>
          </cell>
          <cell r="D27">
            <v>22262.2</v>
          </cell>
          <cell r="E27">
            <v>21094.6</v>
          </cell>
          <cell r="F27">
            <v>24116.1</v>
          </cell>
          <cell r="G27">
            <v>27232.799999999999</v>
          </cell>
          <cell r="H27">
            <v>23026.1</v>
          </cell>
          <cell r="I27">
            <v>23900.6</v>
          </cell>
          <cell r="J27">
            <v>23433</v>
          </cell>
          <cell r="K27">
            <v>24939.7</v>
          </cell>
          <cell r="L27">
            <v>25709.8</v>
          </cell>
          <cell r="M27">
            <v>25646.6</v>
          </cell>
          <cell r="N27">
            <v>289989.09999999998</v>
          </cell>
        </row>
        <row r="28">
          <cell r="A28" t="str">
            <v>LA PAMPA</v>
          </cell>
          <cell r="B28">
            <v>17028</v>
          </cell>
          <cell r="C28">
            <v>15115.7</v>
          </cell>
          <cell r="D28">
            <v>14715.7</v>
          </cell>
          <cell r="E28">
            <v>13943.9</v>
          </cell>
          <cell r="F28">
            <v>15941.2</v>
          </cell>
          <cell r="G28">
            <v>18001.3</v>
          </cell>
          <cell r="H28">
            <v>15220.6</v>
          </cell>
          <cell r="I28">
            <v>15798.7</v>
          </cell>
          <cell r="J28">
            <v>15489.6</v>
          </cell>
          <cell r="K28">
            <v>16485.599999999999</v>
          </cell>
          <cell r="L28">
            <v>16994.599999999999</v>
          </cell>
          <cell r="M28">
            <v>16952.900000000001</v>
          </cell>
          <cell r="N28">
            <v>191687.80000000002</v>
          </cell>
        </row>
        <row r="29">
          <cell r="A29" t="str">
            <v>LA RIOJA</v>
          </cell>
          <cell r="B29">
            <v>18774.5</v>
          </cell>
          <cell r="C29">
            <v>16666</v>
          </cell>
          <cell r="D29">
            <v>16225</v>
          </cell>
          <cell r="E29">
            <v>15374</v>
          </cell>
          <cell r="F29">
            <v>17576.2</v>
          </cell>
          <cell r="G29">
            <v>19847.599999999999</v>
          </cell>
          <cell r="H29">
            <v>16781.7</v>
          </cell>
          <cell r="I29">
            <v>17419.099999999999</v>
          </cell>
          <cell r="J29">
            <v>17078.3</v>
          </cell>
          <cell r="K29">
            <v>18176.400000000001</v>
          </cell>
          <cell r="L29">
            <v>18737.599999999999</v>
          </cell>
          <cell r="M29">
            <v>18691.599999999999</v>
          </cell>
          <cell r="N29">
            <v>211347.99999999997</v>
          </cell>
        </row>
        <row r="30">
          <cell r="A30" t="str">
            <v>MENDOZA</v>
          </cell>
          <cell r="B30">
            <v>37810.9</v>
          </cell>
          <cell r="C30">
            <v>33564.6</v>
          </cell>
          <cell r="D30">
            <v>32676.3</v>
          </cell>
          <cell r="E30">
            <v>30962.6</v>
          </cell>
          <cell r="F30">
            <v>35397.599999999999</v>
          </cell>
          <cell r="G30">
            <v>39972.199999999997</v>
          </cell>
          <cell r="H30">
            <v>33797.599999999999</v>
          </cell>
          <cell r="I30">
            <v>35081.300000000003</v>
          </cell>
          <cell r="J30">
            <v>34394.9</v>
          </cell>
          <cell r="K30">
            <v>36606.400000000001</v>
          </cell>
          <cell r="L30">
            <v>37736.699999999997</v>
          </cell>
          <cell r="M30">
            <v>37644.1</v>
          </cell>
          <cell r="N30">
            <v>425645.20000000007</v>
          </cell>
        </row>
        <row r="31">
          <cell r="A31" t="str">
            <v>MISIONES</v>
          </cell>
          <cell r="B31">
            <v>29951.8</v>
          </cell>
          <cell r="C31">
            <v>26588.1</v>
          </cell>
          <cell r="D31">
            <v>25884.5</v>
          </cell>
          <cell r="E31">
            <v>24527</v>
          </cell>
          <cell r="F31">
            <v>28040.1</v>
          </cell>
          <cell r="G31">
            <v>31663.9</v>
          </cell>
          <cell r="H31">
            <v>26772.7</v>
          </cell>
          <cell r="I31">
            <v>27789.599999999999</v>
          </cell>
          <cell r="J31">
            <v>27245.8</v>
          </cell>
          <cell r="K31">
            <v>28997.7</v>
          </cell>
          <cell r="L31">
            <v>29893.1</v>
          </cell>
          <cell r="M31">
            <v>29819.7</v>
          </cell>
          <cell r="N31">
            <v>337174</v>
          </cell>
        </row>
        <row r="32">
          <cell r="A32" t="str">
            <v>NEUQUEN</v>
          </cell>
          <cell r="B32">
            <v>15737.1</v>
          </cell>
          <cell r="C32">
            <v>13969.7</v>
          </cell>
          <cell r="D32">
            <v>13600</v>
          </cell>
          <cell r="E32">
            <v>12886.8</v>
          </cell>
          <cell r="F32">
            <v>14732.6</v>
          </cell>
          <cell r="G32">
            <v>16636.599999999999</v>
          </cell>
          <cell r="H32">
            <v>14066.7</v>
          </cell>
          <cell r="I32">
            <v>14601</v>
          </cell>
          <cell r="J32">
            <v>14315.3</v>
          </cell>
          <cell r="K32">
            <v>15235.8</v>
          </cell>
          <cell r="L32">
            <v>15706.2</v>
          </cell>
          <cell r="M32">
            <v>15667.6</v>
          </cell>
          <cell r="N32">
            <v>177155.40000000002</v>
          </cell>
        </row>
        <row r="33">
          <cell r="A33" t="str">
            <v>RIO NEGRO</v>
          </cell>
          <cell r="B33">
            <v>22878.7</v>
          </cell>
          <cell r="C33">
            <v>20309.3</v>
          </cell>
          <cell r="D33">
            <v>19771.8</v>
          </cell>
          <cell r="E33">
            <v>18734.900000000001</v>
          </cell>
          <cell r="F33">
            <v>21418.400000000001</v>
          </cell>
          <cell r="G33">
            <v>24186.400000000001</v>
          </cell>
          <cell r="H33">
            <v>20450.3</v>
          </cell>
          <cell r="I33">
            <v>21227</v>
          </cell>
          <cell r="J33">
            <v>20811.7</v>
          </cell>
          <cell r="K33">
            <v>22149.8</v>
          </cell>
          <cell r="L33">
            <v>22833.8</v>
          </cell>
          <cell r="M33">
            <v>22777.7</v>
          </cell>
          <cell r="N33">
            <v>257549.8</v>
          </cell>
        </row>
        <row r="34">
          <cell r="A34" t="str">
            <v>SALTA</v>
          </cell>
          <cell r="B34">
            <v>34754.6</v>
          </cell>
          <cell r="C34">
            <v>30851.5</v>
          </cell>
          <cell r="D34">
            <v>30035</v>
          </cell>
          <cell r="E34">
            <v>28459.9</v>
          </cell>
          <cell r="F34">
            <v>32536.3</v>
          </cell>
          <cell r="G34">
            <v>36741.199999999997</v>
          </cell>
          <cell r="H34">
            <v>31065.7</v>
          </cell>
          <cell r="I34">
            <v>32245.599999999999</v>
          </cell>
          <cell r="J34">
            <v>31614.7</v>
          </cell>
          <cell r="K34">
            <v>33647.5</v>
          </cell>
          <cell r="L34">
            <v>34686.400000000001</v>
          </cell>
          <cell r="M34">
            <v>34601.199999999997</v>
          </cell>
          <cell r="N34">
            <v>391239.60000000003</v>
          </cell>
        </row>
        <row r="35">
          <cell r="A35" t="str">
            <v>SAN JUAN</v>
          </cell>
          <cell r="B35">
            <v>30650.400000000001</v>
          </cell>
          <cell r="C35">
            <v>27208.2</v>
          </cell>
          <cell r="D35">
            <v>26488.2</v>
          </cell>
          <cell r="E35">
            <v>25099</v>
          </cell>
          <cell r="F35">
            <v>28694.1</v>
          </cell>
          <cell r="G35">
            <v>32402.400000000001</v>
          </cell>
          <cell r="H35">
            <v>27397.200000000001</v>
          </cell>
          <cell r="I35">
            <v>28437.7</v>
          </cell>
          <cell r="J35">
            <v>27881.3</v>
          </cell>
          <cell r="K35">
            <v>29674</v>
          </cell>
          <cell r="L35">
            <v>30590.3</v>
          </cell>
          <cell r="M35">
            <v>30515.200000000001</v>
          </cell>
          <cell r="N35">
            <v>345038</v>
          </cell>
        </row>
        <row r="36">
          <cell r="A36" t="str">
            <v>SAN LUIS</v>
          </cell>
          <cell r="B36">
            <v>20695.599999999999</v>
          </cell>
          <cell r="C36">
            <v>18371.400000000001</v>
          </cell>
          <cell r="D36">
            <v>17885.2</v>
          </cell>
          <cell r="E36">
            <v>16947.2</v>
          </cell>
          <cell r="F36">
            <v>19374.599999999999</v>
          </cell>
          <cell r="G36">
            <v>21878.6</v>
          </cell>
          <cell r="H36">
            <v>18498.900000000001</v>
          </cell>
          <cell r="I36">
            <v>19201.5</v>
          </cell>
          <cell r="J36">
            <v>18825.8</v>
          </cell>
          <cell r="K36">
            <v>20036.3</v>
          </cell>
          <cell r="L36">
            <v>20655</v>
          </cell>
          <cell r="M36">
            <v>20604.3</v>
          </cell>
          <cell r="N36">
            <v>232974.39999999997</v>
          </cell>
        </row>
        <row r="37">
          <cell r="A37" t="str">
            <v>SANTA CRUZ</v>
          </cell>
          <cell r="B37">
            <v>14339.9</v>
          </cell>
          <cell r="C37">
            <v>12729.5</v>
          </cell>
          <cell r="D37">
            <v>12392.6</v>
          </cell>
          <cell r="E37">
            <v>11742.7</v>
          </cell>
          <cell r="F37">
            <v>13424.6</v>
          </cell>
          <cell r="G37">
            <v>15159.6</v>
          </cell>
          <cell r="H37">
            <v>12817.9</v>
          </cell>
          <cell r="I37">
            <v>13304.7</v>
          </cell>
          <cell r="J37">
            <v>13044.4</v>
          </cell>
          <cell r="K37">
            <v>13883.1</v>
          </cell>
          <cell r="L37">
            <v>14311.8</v>
          </cell>
          <cell r="M37">
            <v>14276.6</v>
          </cell>
          <cell r="N37">
            <v>161427.39999999997</v>
          </cell>
        </row>
        <row r="38">
          <cell r="A38" t="str">
            <v>SANTA FE</v>
          </cell>
          <cell r="B38">
            <v>81035.899999999994</v>
          </cell>
          <cell r="C38">
            <v>71935.199999999997</v>
          </cell>
          <cell r="D38">
            <v>70031.399999999994</v>
          </cell>
          <cell r="E38">
            <v>66358.7</v>
          </cell>
          <cell r="F38">
            <v>75863.600000000006</v>
          </cell>
          <cell r="G38">
            <v>85667.9</v>
          </cell>
          <cell r="H38">
            <v>72434.600000000006</v>
          </cell>
          <cell r="I38">
            <v>75185.7</v>
          </cell>
          <cell r="J38">
            <v>73714.7</v>
          </cell>
          <cell r="K38">
            <v>78454.399999999994</v>
          </cell>
          <cell r="L38">
            <v>80876.800000000003</v>
          </cell>
          <cell r="M38">
            <v>80678.3</v>
          </cell>
          <cell r="N38">
            <v>912237.2</v>
          </cell>
        </row>
        <row r="39">
          <cell r="A39" t="str">
            <v>SANTIAGO DEL ESTERO</v>
          </cell>
          <cell r="B39">
            <v>37461.599999999999</v>
          </cell>
          <cell r="C39">
            <v>33254.5</v>
          </cell>
          <cell r="D39">
            <v>32374.5</v>
          </cell>
          <cell r="E39">
            <v>30676.6</v>
          </cell>
          <cell r="F39">
            <v>35070.6</v>
          </cell>
          <cell r="G39">
            <v>39602.9</v>
          </cell>
          <cell r="H39">
            <v>33485.4</v>
          </cell>
          <cell r="I39">
            <v>34757.199999999997</v>
          </cell>
          <cell r="J39">
            <v>34077.199999999997</v>
          </cell>
          <cell r="K39">
            <v>36268.300000000003</v>
          </cell>
          <cell r="L39">
            <v>37388.1</v>
          </cell>
          <cell r="M39">
            <v>37296.300000000003</v>
          </cell>
          <cell r="N39">
            <v>421713.19999999995</v>
          </cell>
        </row>
        <row r="40">
          <cell r="A40" t="str">
            <v>TUCUMAN</v>
          </cell>
          <cell r="B40">
            <v>43137.599999999999</v>
          </cell>
          <cell r="C40">
            <v>38293.1</v>
          </cell>
          <cell r="D40">
            <v>37279.699999999997</v>
          </cell>
          <cell r="E40">
            <v>35324.6</v>
          </cell>
          <cell r="F40">
            <v>40384.300000000003</v>
          </cell>
          <cell r="G40">
            <v>45603.4</v>
          </cell>
          <cell r="H40">
            <v>38559</v>
          </cell>
          <cell r="I40">
            <v>40023.4</v>
          </cell>
          <cell r="J40">
            <v>39240.400000000001</v>
          </cell>
          <cell r="K40">
            <v>41763.5</v>
          </cell>
          <cell r="L40">
            <v>43053</v>
          </cell>
          <cell r="M40">
            <v>42947.3</v>
          </cell>
          <cell r="N40">
            <v>485609.3</v>
          </cell>
        </row>
        <row r="41">
          <cell r="A41" t="str">
            <v>ACUM. BS. AS. - TUCUMAN</v>
          </cell>
          <cell r="B41">
            <v>905182.8</v>
          </cell>
          <cell r="C41">
            <v>803526.79999999993</v>
          </cell>
          <cell r="D41">
            <v>782261.89999999991</v>
          </cell>
          <cell r="E41">
            <v>741236.39999999979</v>
          </cell>
          <cell r="F41">
            <v>847407.59999999986</v>
          </cell>
          <cell r="G41">
            <v>956923.20000000007</v>
          </cell>
          <cell r="H41">
            <v>809105.69999999984</v>
          </cell>
          <cell r="I41">
            <v>839835.79999999993</v>
          </cell>
          <cell r="J41">
            <v>823404.10000000009</v>
          </cell>
          <cell r="K41">
            <v>876347.60000000009</v>
          </cell>
          <cell r="L41">
            <v>903406.5</v>
          </cell>
          <cell r="M41">
            <v>901188.2</v>
          </cell>
          <cell r="N41">
            <v>10189826.6</v>
          </cell>
        </row>
        <row r="42">
          <cell r="A42" t="str">
            <v>TIERRA DEL FUEGO</v>
          </cell>
          <cell r="B42">
            <v>11517.1</v>
          </cell>
          <cell r="C42">
            <v>10261.200000000001</v>
          </cell>
          <cell r="D42">
            <v>9998.5</v>
          </cell>
          <cell r="E42">
            <v>9491.6</v>
          </cell>
          <cell r="F42">
            <v>10803.3</v>
          </cell>
          <cell r="G42">
            <v>12156.3</v>
          </cell>
          <cell r="H42">
            <v>10330.1</v>
          </cell>
          <cell r="I42">
            <v>10709.8</v>
          </cell>
          <cell r="J42">
            <v>10506.8</v>
          </cell>
          <cell r="K42">
            <v>11160.9</v>
          </cell>
          <cell r="L42">
            <v>11495.2</v>
          </cell>
          <cell r="M42">
            <v>11467.8</v>
          </cell>
          <cell r="N42">
            <v>129898.6</v>
          </cell>
        </row>
        <row r="43">
          <cell r="A43" t="str">
            <v>ACUM. BS. AS. - TIERRA DEL FUEGO</v>
          </cell>
          <cell r="B43">
            <v>916699.9</v>
          </cell>
          <cell r="C43">
            <v>813787.99999999988</v>
          </cell>
          <cell r="D43">
            <v>792260.39999999991</v>
          </cell>
          <cell r="E43">
            <v>750727.99999999977</v>
          </cell>
          <cell r="F43">
            <v>858210.89999999991</v>
          </cell>
          <cell r="G43">
            <v>969079.50000000012</v>
          </cell>
          <cell r="H43">
            <v>819435.79999999981</v>
          </cell>
          <cell r="I43">
            <v>850545.6</v>
          </cell>
          <cell r="J43">
            <v>833910.90000000014</v>
          </cell>
          <cell r="K43">
            <v>887508.50000000012</v>
          </cell>
          <cell r="L43">
            <v>914901.7</v>
          </cell>
          <cell r="M43">
            <v>912656</v>
          </cell>
          <cell r="N43">
            <v>10319725.199999999</v>
          </cell>
        </row>
        <row r="44">
          <cell r="A44" t="str">
            <v>TRANSF.SERV.(TOTAL JURISD. EXCL. T.F)</v>
          </cell>
          <cell r="B44">
            <v>107987.4</v>
          </cell>
          <cell r="C44">
            <v>107987.4</v>
          </cell>
          <cell r="D44">
            <v>107987.4</v>
          </cell>
          <cell r="E44">
            <v>107987.4</v>
          </cell>
          <cell r="F44">
            <v>107987.4</v>
          </cell>
          <cell r="G44">
            <v>107987.4</v>
          </cell>
          <cell r="H44">
            <v>107987.4</v>
          </cell>
          <cell r="I44">
            <v>107987.4</v>
          </cell>
          <cell r="J44">
            <v>107987.4</v>
          </cell>
          <cell r="K44">
            <v>107987.4</v>
          </cell>
          <cell r="L44">
            <v>107987.4</v>
          </cell>
          <cell r="M44">
            <v>107987.4</v>
          </cell>
          <cell r="N44">
            <v>1295848.7999999998</v>
          </cell>
        </row>
        <row r="45">
          <cell r="A45" t="str">
            <v>TRANSF. SERV. (TIERRA DEL FUEGO)</v>
          </cell>
          <cell r="B45">
            <v>1000</v>
          </cell>
          <cell r="C45">
            <v>1000</v>
          </cell>
          <cell r="D45">
            <v>1000</v>
          </cell>
          <cell r="E45">
            <v>1000</v>
          </cell>
          <cell r="F45">
            <v>1000</v>
          </cell>
          <cell r="G45">
            <v>1000</v>
          </cell>
          <cell r="H45">
            <v>1000</v>
          </cell>
          <cell r="I45">
            <v>1000</v>
          </cell>
          <cell r="J45">
            <v>1000</v>
          </cell>
          <cell r="K45">
            <v>1000</v>
          </cell>
          <cell r="L45">
            <v>1000</v>
          </cell>
          <cell r="M45">
            <v>1000</v>
          </cell>
          <cell r="N45">
            <v>12000</v>
          </cell>
        </row>
        <row r="46">
          <cell r="A46" t="str">
            <v>FONDO ATN</v>
          </cell>
          <cell r="B46">
            <v>17881.599999999999</v>
          </cell>
          <cell r="C46">
            <v>16087.4</v>
          </cell>
          <cell r="D46">
            <v>15712.1</v>
          </cell>
          <cell r="E46">
            <v>14988.1</v>
          </cell>
          <cell r="F46">
            <v>16861.900000000001</v>
          </cell>
          <cell r="G46">
            <v>18794.8</v>
          </cell>
          <cell r="H46">
            <v>16185.9</v>
          </cell>
          <cell r="I46">
            <v>16728.3</v>
          </cell>
          <cell r="J46">
            <v>16438.3</v>
          </cell>
          <cell r="K46">
            <v>17372.7</v>
          </cell>
          <cell r="L46">
            <v>17850.2</v>
          </cell>
          <cell r="M46">
            <v>17811.099999999999</v>
          </cell>
          <cell r="N46">
            <v>202712.40000000002</v>
          </cell>
        </row>
        <row r="47">
          <cell r="A47" t="str">
            <v>NACION</v>
          </cell>
          <cell r="B47">
            <v>744589.1</v>
          </cell>
          <cell r="C47">
            <v>669880.80000000005</v>
          </cell>
          <cell r="D47">
            <v>654253</v>
          </cell>
          <cell r="E47">
            <v>624102.9</v>
          </cell>
          <cell r="F47">
            <v>702129.4</v>
          </cell>
          <cell r="G47">
            <v>782613.6</v>
          </cell>
          <cell r="H47">
            <v>673980.9</v>
          </cell>
          <cell r="I47">
            <v>696564.7</v>
          </cell>
          <cell r="J47">
            <v>684489</v>
          </cell>
          <cell r="K47">
            <v>723397.6</v>
          </cell>
          <cell r="L47">
            <v>743283.4</v>
          </cell>
          <cell r="M47">
            <v>741653.1</v>
          </cell>
          <cell r="N47">
            <v>8440937.5</v>
          </cell>
        </row>
        <row r="48">
          <cell r="A48" t="str">
            <v>ACUMULADO I</v>
          </cell>
          <cell r="B48">
            <v>1788158</v>
          </cell>
          <cell r="C48">
            <v>1608743.6</v>
          </cell>
          <cell r="D48">
            <v>1571212.9</v>
          </cell>
          <cell r="E48">
            <v>1498806.4</v>
          </cell>
          <cell r="F48">
            <v>1686189.6</v>
          </cell>
          <cell r="G48">
            <v>1879475.3000000003</v>
          </cell>
          <cell r="H48">
            <v>1618590</v>
          </cell>
          <cell r="I48">
            <v>1672826</v>
          </cell>
          <cell r="J48">
            <v>1643825.6</v>
          </cell>
          <cell r="K48">
            <v>1737266.2000000002</v>
          </cell>
          <cell r="L48">
            <v>1785022.7</v>
          </cell>
          <cell r="M48">
            <v>1781107.6</v>
          </cell>
          <cell r="N48">
            <v>20271223.899999999</v>
          </cell>
        </row>
        <row r="49">
          <cell r="A49" t="str">
            <v>FONDO COMPENSADOR DE DEFICITS</v>
          </cell>
          <cell r="B49">
            <v>45800</v>
          </cell>
          <cell r="C49">
            <v>45800</v>
          </cell>
          <cell r="D49">
            <v>45800</v>
          </cell>
          <cell r="E49">
            <v>45800</v>
          </cell>
          <cell r="F49">
            <v>45800</v>
          </cell>
          <cell r="G49">
            <v>45800</v>
          </cell>
          <cell r="H49">
            <v>45800</v>
          </cell>
          <cell r="I49">
            <v>45800</v>
          </cell>
          <cell r="J49">
            <v>45800</v>
          </cell>
          <cell r="K49">
            <v>45800</v>
          </cell>
          <cell r="L49">
            <v>45800</v>
          </cell>
          <cell r="M49">
            <v>45800</v>
          </cell>
          <cell r="N49">
            <v>549600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NPVAssistance"/>
      <sheetName val="Prp$"/>
      <sheetName val="int$"/>
      <sheetName val="debt Service"/>
      <sheetName val="Debt_Details"/>
      <sheetName val="CIRRs"/>
      <sheetName val="Modality"/>
      <sheetName val="IDA_Summary"/>
      <sheetName val="IMF detail"/>
      <sheetName val="T4"/>
      <sheetName val="Scenario"/>
      <sheetName val="WB-results"/>
      <sheetName val="T1"/>
      <sheetName val="Graph-mul"/>
    </sheetNames>
    <sheetDataSet>
      <sheetData sheetId="0" refreshError="1"/>
      <sheetData sheetId="1" refreshError="1"/>
      <sheetData sheetId="2" refreshError="1"/>
      <sheetData sheetId="3" refreshError="1"/>
      <sheetData sheetId="4" refreshError="1"/>
      <sheetData sheetId="5" refreshError="1">
        <row r="59">
          <cell r="C59">
            <v>4.6040363843444024E-2</v>
          </cell>
        </row>
        <row r="60">
          <cell r="C60">
            <v>5.4123279308905134E-2</v>
          </cell>
        </row>
        <row r="61">
          <cell r="C61">
            <v>5.0408734278118296E-2</v>
          </cell>
        </row>
        <row r="62">
          <cell r="C62">
            <v>4.6120000000000008E-2</v>
          </cell>
        </row>
        <row r="63">
          <cell r="C63">
            <v>5.9950000000000003E-2</v>
          </cell>
        </row>
        <row r="64">
          <cell r="C64">
            <v>5.1588915167871709E-2</v>
          </cell>
        </row>
        <row r="65">
          <cell r="C65">
            <v>4.8712733333333327E-2</v>
          </cell>
        </row>
        <row r="66">
          <cell r="C66">
            <v>5.9950000000000003E-2</v>
          </cell>
        </row>
        <row r="67">
          <cell r="C67">
            <v>5.9950000000000003E-2</v>
          </cell>
        </row>
        <row r="68">
          <cell r="C68">
            <v>4.8712733333333327E-2</v>
          </cell>
        </row>
        <row r="69">
          <cell r="C69">
            <v>4.6120000000000001E-2</v>
          </cell>
        </row>
        <row r="70">
          <cell r="C70">
            <v>4.6120000000000001E-2</v>
          </cell>
        </row>
        <row r="77">
          <cell r="C77">
            <v>4.6120000000000001E-2</v>
          </cell>
        </row>
        <row r="79">
          <cell r="C79">
            <v>4.6120000000000001E-2</v>
          </cell>
        </row>
        <row r="80">
          <cell r="C80">
            <v>6.0199999999999997E-2</v>
          </cell>
        </row>
        <row r="81">
          <cell r="C81">
            <v>4.6120000000000001E-2</v>
          </cell>
        </row>
        <row r="82">
          <cell r="C82">
            <v>3.7350000000000001E-2</v>
          </cell>
        </row>
        <row r="84">
          <cell r="C84">
            <v>4.6120000000000001E-2</v>
          </cell>
        </row>
        <row r="87">
          <cell r="C87">
            <v>4.6120000000000001E-2</v>
          </cell>
        </row>
        <row r="90">
          <cell r="C90">
            <v>4.6120000000000001E-2</v>
          </cell>
        </row>
        <row r="91">
          <cell r="C91">
            <v>5.8216666666666667E-2</v>
          </cell>
        </row>
        <row r="94">
          <cell r="C94">
            <v>4.6120000000000001E-2</v>
          </cell>
        </row>
        <row r="95">
          <cell r="C95">
            <v>2.3166666666666669E-2</v>
          </cell>
        </row>
        <row r="99">
          <cell r="C99">
            <v>4.6120000000000001E-2</v>
          </cell>
        </row>
        <row r="100">
          <cell r="C100">
            <v>6.0149999999999995E-2</v>
          </cell>
        </row>
        <row r="103">
          <cell r="C103">
            <v>4.8712733333333327E-2</v>
          </cell>
        </row>
        <row r="105">
          <cell r="C105">
            <v>5.9950000000000003E-2</v>
          </cell>
        </row>
        <row r="109">
          <cell r="C109">
            <v>1.3359000000000001</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Table 1"/>
      <sheetName val="Table 2"/>
      <sheetName val="Table 3"/>
      <sheetName val="Table 4"/>
      <sheetName val="Table 5"/>
      <sheetName val="Table 6"/>
      <sheetName val="Table 7"/>
      <sheetName val="Table 8"/>
      <sheetName val="Table 9"/>
      <sheetName val="Table 10"/>
      <sheetName val="Table 11"/>
      <sheetName val="Table YYY"/>
      <sheetName val="Table YYY_conc"/>
      <sheetName val="Table ZZZ"/>
    </sheetNames>
    <sheetDataSet>
      <sheetData sheetId="0" refreshError="1"/>
      <sheetData sheetId="1" refreshError="1">
        <row r="1">
          <cell r="A1" t="str">
            <v>Table 2. Zambia: Central Government Overall Operations, 2003-07</v>
          </cell>
        </row>
        <row r="2">
          <cell r="A2" t="str">
            <v>(In billions of kwacha)</v>
          </cell>
        </row>
        <row r="3">
          <cell r="A3" t="str">
            <v xml:space="preserve"> </v>
          </cell>
        </row>
        <row r="4">
          <cell r="H4" t="str">
            <v>HIDE</v>
          </cell>
          <cell r="L4" t="str">
            <v>hide</v>
          </cell>
        </row>
        <row r="5">
          <cell r="B5">
            <v>1998</v>
          </cell>
          <cell r="C5">
            <v>1999</v>
          </cell>
          <cell r="D5">
            <v>2000</v>
          </cell>
          <cell r="E5">
            <v>2001</v>
          </cell>
          <cell r="F5">
            <v>2002</v>
          </cell>
          <cell r="G5">
            <v>2003</v>
          </cell>
          <cell r="H5">
            <v>2004</v>
          </cell>
          <cell r="I5">
            <v>2004</v>
          </cell>
          <cell r="J5">
            <v>2004</v>
          </cell>
          <cell r="K5">
            <v>2004</v>
          </cell>
          <cell r="L5">
            <v>2004</v>
          </cell>
          <cell r="M5">
            <v>2004</v>
          </cell>
          <cell r="N5">
            <v>2004</v>
          </cell>
          <cell r="O5">
            <v>2004</v>
          </cell>
          <cell r="P5">
            <v>2005</v>
          </cell>
          <cell r="Q5">
            <v>2006</v>
          </cell>
          <cell r="R5">
            <v>2007</v>
          </cell>
        </row>
        <row r="6">
          <cell r="D6" t="str">
            <v xml:space="preserve"> </v>
          </cell>
          <cell r="G6" t="str">
            <v>Prel.</v>
          </cell>
          <cell r="H6" t="str">
            <v>Prog.</v>
          </cell>
          <cell r="I6" t="str">
            <v>Prel.</v>
          </cell>
          <cell r="J6" t="str">
            <v>Prog.</v>
          </cell>
          <cell r="K6" t="str">
            <v>Prel.</v>
          </cell>
          <cell r="L6" t="str">
            <v>Prog.</v>
          </cell>
          <cell r="M6" t="str">
            <v>Proj.</v>
          </cell>
          <cell r="N6" t="str">
            <v>Prog.</v>
          </cell>
          <cell r="O6" t="str">
            <v>Proj.</v>
          </cell>
          <cell r="P6" t="str">
            <v>Proj.</v>
          </cell>
          <cell r="Q6" t="str">
            <v>Proj.</v>
          </cell>
          <cell r="R6" t="str">
            <v>Proj.</v>
          </cell>
        </row>
        <row r="7">
          <cell r="H7" t="str">
            <v>H1</v>
          </cell>
          <cell r="I7" t="str">
            <v>H1</v>
          </cell>
          <cell r="J7" t="str">
            <v>Q1-Q3</v>
          </cell>
          <cell r="K7" t="str">
            <v>Q1-Q3</v>
          </cell>
          <cell r="L7" t="str">
            <v>Q4</v>
          </cell>
          <cell r="M7" t="str">
            <v>Q4</v>
          </cell>
        </row>
        <row r="9">
          <cell r="D9" t="str">
            <v xml:space="preserve"> </v>
          </cell>
        </row>
        <row r="10">
          <cell r="A10" t="str">
            <v>Revenue and grants</v>
          </cell>
          <cell r="B10">
            <v>1529</v>
          </cell>
          <cell r="C10">
            <v>1921</v>
          </cell>
          <cell r="D10">
            <v>2528</v>
          </cell>
          <cell r="E10">
            <v>3262.4332978999992</v>
          </cell>
          <cell r="F10">
            <v>4259.0686100000003</v>
          </cell>
          <cell r="G10">
            <v>5104.1873200000009</v>
          </cell>
          <cell r="H10">
            <v>2891.1071856904296</v>
          </cell>
          <cell r="I10">
            <v>2781.5837241861464</v>
          </cell>
          <cell r="J10">
            <v>4511.193265345215</v>
          </cell>
          <cell r="K10">
            <v>4419.5352012316007</v>
          </cell>
          <cell r="L10">
            <v>1661.0629999999999</v>
          </cell>
          <cell r="M10">
            <v>1621.5568620930733</v>
          </cell>
          <cell r="N10">
            <v>6172.2562653452151</v>
          </cell>
          <cell r="O10">
            <v>6041.0920633246742</v>
          </cell>
          <cell r="P10">
            <v>7730.2585230393615</v>
          </cell>
          <cell r="Q10">
            <v>8916.4067880165458</v>
          </cell>
          <cell r="R10">
            <v>9903.1417166170831</v>
          </cell>
        </row>
        <row r="11">
          <cell r="A11" t="str">
            <v>Revenue</v>
          </cell>
          <cell r="B11">
            <v>1131</v>
          </cell>
          <cell r="C11">
            <v>1324</v>
          </cell>
          <cell r="D11">
            <v>1953</v>
          </cell>
          <cell r="E11">
            <v>2508.5159999999996</v>
          </cell>
          <cell r="F11">
            <v>2909.2049999999999</v>
          </cell>
          <cell r="G11">
            <v>18.3</v>
          </cell>
          <cell r="H11">
            <v>2195.7054406904294</v>
          </cell>
          <cell r="I11">
            <v>2186.864</v>
          </cell>
          <cell r="J11">
            <v>3448.5012203452147</v>
          </cell>
          <cell r="K11">
            <v>3402.22</v>
          </cell>
          <cell r="L11">
            <v>1335.5639999999999</v>
          </cell>
          <cell r="M11">
            <v>1271.877</v>
          </cell>
          <cell r="N11">
            <v>4784.06522034521</v>
          </cell>
          <cell r="O11">
            <v>4674.0969999999998</v>
          </cell>
          <cell r="P11">
            <v>5695.59</v>
          </cell>
          <cell r="Q11">
            <v>6443.2660900427072</v>
          </cell>
          <cell r="R11">
            <v>7237.6989642566859</v>
          </cell>
        </row>
        <row r="12">
          <cell r="A12" t="str">
            <v>Tax revenue</v>
          </cell>
          <cell r="B12">
            <v>1094</v>
          </cell>
          <cell r="C12">
            <v>1289</v>
          </cell>
          <cell r="D12">
            <v>1931</v>
          </cell>
          <cell r="E12">
            <v>2448.703</v>
          </cell>
          <cell r="F12">
            <v>2848.96</v>
          </cell>
          <cell r="G12">
            <v>3547.5591000000004</v>
          </cell>
          <cell r="H12">
            <v>2123.7394406904295</v>
          </cell>
          <cell r="I12">
            <v>2110.9670000000001</v>
          </cell>
          <cell r="J12">
            <v>3330.1152203452148</v>
          </cell>
          <cell r="K12">
            <v>3304.9970000000003</v>
          </cell>
          <cell r="L12">
            <v>1216.558</v>
          </cell>
          <cell r="M12">
            <v>1193</v>
          </cell>
          <cell r="N12">
            <v>4546.6732203452148</v>
          </cell>
          <cell r="O12">
            <v>4497.9969999999994</v>
          </cell>
          <cell r="P12">
            <v>5479</v>
          </cell>
          <cell r="Q12">
            <v>6194.697988059288</v>
          </cell>
          <cell r="R12">
            <v>6962.5136899005893</v>
          </cell>
        </row>
        <row r="13">
          <cell r="A13" t="str">
            <v>Income taxes</v>
          </cell>
          <cell r="B13">
            <v>398</v>
          </cell>
          <cell r="C13">
            <v>483</v>
          </cell>
          <cell r="D13">
            <v>634</v>
          </cell>
          <cell r="E13">
            <v>977.226</v>
          </cell>
          <cell r="F13">
            <v>1243.663</v>
          </cell>
          <cell r="G13">
            <v>1622.1460999999999</v>
          </cell>
          <cell r="H13">
            <v>949.56844069042938</v>
          </cell>
          <cell r="I13">
            <v>942.17699999999991</v>
          </cell>
          <cell r="J13">
            <v>1511.0442203452146</v>
          </cell>
          <cell r="K13">
            <v>1490.0550000000001</v>
          </cell>
          <cell r="L13">
            <v>537.95799999999997</v>
          </cell>
          <cell r="M13">
            <v>532</v>
          </cell>
          <cell r="N13">
            <v>2049.0022203452145</v>
          </cell>
          <cell r="O13">
            <v>2022.0550000000001</v>
          </cell>
          <cell r="P13">
            <v>2457.1999999999998</v>
          </cell>
          <cell r="Q13">
            <v>2772.7164648425478</v>
          </cell>
          <cell r="R13">
            <v>3116.9983561268546</v>
          </cell>
        </row>
        <row r="14">
          <cell r="A14" t="str">
            <v>Excise taxes</v>
          </cell>
          <cell r="B14">
            <v>211</v>
          </cell>
          <cell r="C14">
            <v>222</v>
          </cell>
          <cell r="D14">
            <v>278</v>
          </cell>
          <cell r="E14">
            <v>366.06400000000002</v>
          </cell>
          <cell r="F14">
            <v>422.99200000000002</v>
          </cell>
          <cell r="G14">
            <v>482.12800000000004</v>
          </cell>
          <cell r="H14">
            <v>295.10700000000003</v>
          </cell>
          <cell r="I14">
            <v>270.54599999999999</v>
          </cell>
          <cell r="J14">
            <v>447.60700000000003</v>
          </cell>
          <cell r="K14">
            <v>434.62</v>
          </cell>
          <cell r="L14">
            <v>167.4</v>
          </cell>
          <cell r="M14">
            <v>168.9</v>
          </cell>
          <cell r="N14">
            <v>615.00700000000006</v>
          </cell>
          <cell r="O14">
            <v>603.52</v>
          </cell>
          <cell r="P14">
            <v>717</v>
          </cell>
          <cell r="Q14">
            <v>820.05312679758867</v>
          </cell>
          <cell r="R14">
            <v>920.5114117232971</v>
          </cell>
        </row>
        <row r="15">
          <cell r="A15" t="str">
            <v>Value-added tax (VAT)</v>
          </cell>
          <cell r="B15">
            <v>303</v>
          </cell>
          <cell r="C15">
            <v>429</v>
          </cell>
          <cell r="D15">
            <v>575</v>
          </cell>
          <cell r="E15">
            <v>821.44100000000003</v>
          </cell>
          <cell r="F15">
            <v>812.19600000000003</v>
          </cell>
          <cell r="G15">
            <v>1034.211</v>
          </cell>
          <cell r="H15">
            <v>626.89800000000002</v>
          </cell>
          <cell r="I15">
            <v>641.55600000000004</v>
          </cell>
          <cell r="J15">
            <v>992.69800000000009</v>
          </cell>
          <cell r="K15">
            <v>981.76100000000008</v>
          </cell>
          <cell r="L15">
            <v>380.7</v>
          </cell>
          <cell r="M15">
            <v>355.1</v>
          </cell>
          <cell r="N15">
            <v>1373.3980000000001</v>
          </cell>
          <cell r="O15">
            <v>1336.8610000000001</v>
          </cell>
          <cell r="P15">
            <v>1620</v>
          </cell>
          <cell r="Q15">
            <v>1828.0989828797401</v>
          </cell>
          <cell r="R15">
            <v>2055.0898718729618</v>
          </cell>
        </row>
        <row r="16">
          <cell r="A16" t="str">
            <v>Domestic VAT</v>
          </cell>
          <cell r="B16">
            <v>200</v>
          </cell>
          <cell r="C16">
            <v>248</v>
          </cell>
          <cell r="D16">
            <v>230</v>
          </cell>
          <cell r="E16">
            <v>277.78500000000003</v>
          </cell>
          <cell r="F16">
            <v>341.67899999999997</v>
          </cell>
          <cell r="G16">
            <v>392.67200000000003</v>
          </cell>
          <cell r="H16">
            <v>250.08600000000001</v>
          </cell>
          <cell r="I16">
            <v>227.81300000000002</v>
          </cell>
          <cell r="J16">
            <v>421.38600000000002</v>
          </cell>
          <cell r="K16">
            <v>334.49800000000005</v>
          </cell>
          <cell r="L16">
            <v>186.2</v>
          </cell>
          <cell r="M16">
            <v>137.69999999999999</v>
          </cell>
          <cell r="N16">
            <v>607.58600000000001</v>
          </cell>
          <cell r="O16">
            <v>472.19800000000004</v>
          </cell>
          <cell r="P16">
            <v>641</v>
          </cell>
          <cell r="Q16">
            <v>723.40859078094024</v>
          </cell>
          <cell r="R16">
            <v>813.23258864129127</v>
          </cell>
        </row>
        <row r="17">
          <cell r="A17" t="str">
            <v>Import VAT</v>
          </cell>
          <cell r="B17">
            <v>103</v>
          </cell>
          <cell r="C17">
            <v>181</v>
          </cell>
          <cell r="D17">
            <v>345</v>
          </cell>
          <cell r="E17">
            <v>543.65600000000006</v>
          </cell>
          <cell r="F17">
            <v>470.51699999999994</v>
          </cell>
          <cell r="G17">
            <v>641.53899999999999</v>
          </cell>
          <cell r="H17">
            <v>376.81200000000001</v>
          </cell>
          <cell r="I17">
            <v>413.74299999999999</v>
          </cell>
          <cell r="J17">
            <v>571.31200000000001</v>
          </cell>
          <cell r="K17">
            <v>647.26300000000003</v>
          </cell>
          <cell r="L17">
            <v>194.5</v>
          </cell>
          <cell r="M17">
            <v>217.4</v>
          </cell>
          <cell r="N17">
            <v>765.81200000000001</v>
          </cell>
          <cell r="O17">
            <v>864.66300000000001</v>
          </cell>
          <cell r="P17">
            <v>979</v>
          </cell>
          <cell r="Q17">
            <v>1104.6903920987997</v>
          </cell>
          <cell r="R17">
            <v>1241.8572832316706</v>
          </cell>
        </row>
        <row r="18">
          <cell r="A18" t="str">
            <v>Customs duty</v>
          </cell>
          <cell r="B18">
            <v>182</v>
          </cell>
          <cell r="C18">
            <v>156</v>
          </cell>
          <cell r="D18">
            <v>252</v>
          </cell>
          <cell r="E18">
            <v>284.572</v>
          </cell>
          <cell r="F18">
            <v>367.10899999999998</v>
          </cell>
          <cell r="G18">
            <v>409.07400000000007</v>
          </cell>
          <cell r="H18">
            <v>252.166</v>
          </cell>
          <cell r="I18">
            <v>256.68799999999999</v>
          </cell>
          <cell r="J18">
            <v>378.76599999999996</v>
          </cell>
          <cell r="K18">
            <v>398.56099999999998</v>
          </cell>
          <cell r="L18">
            <v>130.5</v>
          </cell>
          <cell r="M18">
            <v>137</v>
          </cell>
          <cell r="N18">
            <v>509.26599999999996</v>
          </cell>
          <cell r="O18">
            <v>535.56099999999992</v>
          </cell>
          <cell r="P18">
            <v>684.8</v>
          </cell>
          <cell r="Q18">
            <v>773.8294135394118</v>
          </cell>
          <cell r="R18">
            <v>869.91405017747547</v>
          </cell>
        </row>
        <row r="19">
          <cell r="A19" t="str">
            <v>Nontax revenue</v>
          </cell>
          <cell r="B19">
            <v>38</v>
          </cell>
          <cell r="C19">
            <v>34</v>
          </cell>
          <cell r="D19">
            <v>22</v>
          </cell>
          <cell r="E19">
            <v>59.813000000000002</v>
          </cell>
          <cell r="F19">
            <v>60.244999999999997</v>
          </cell>
          <cell r="G19">
            <v>132.399</v>
          </cell>
          <cell r="H19">
            <v>72.817999999999998</v>
          </cell>
          <cell r="I19">
            <v>75.896999999999991</v>
          </cell>
          <cell r="J19">
            <v>120.09</v>
          </cell>
          <cell r="K19">
            <v>97.222999999999985</v>
          </cell>
          <cell r="L19">
            <v>119.34399999999999</v>
          </cell>
          <cell r="M19">
            <v>78.877000000000024</v>
          </cell>
          <cell r="N19">
            <v>239.434</v>
          </cell>
          <cell r="O19">
            <v>176.1</v>
          </cell>
          <cell r="P19">
            <v>216.59</v>
          </cell>
          <cell r="Q19">
            <v>248.56810198341961</v>
          </cell>
          <cell r="R19">
            <v>275.18527435609695</v>
          </cell>
        </row>
        <row r="20">
          <cell r="A20" t="str">
            <v>Grants</v>
          </cell>
          <cell r="B20">
            <v>398</v>
          </cell>
          <cell r="C20">
            <v>597</v>
          </cell>
          <cell r="D20">
            <v>575</v>
          </cell>
          <cell r="E20">
            <v>753.91729789999999</v>
          </cell>
          <cell r="F20">
            <v>1349.8636099999999</v>
          </cell>
          <cell r="G20">
            <v>1424.2292200000002</v>
          </cell>
          <cell r="H20">
            <v>695.40174500000001</v>
          </cell>
          <cell r="I20">
            <v>594.71972418614655</v>
          </cell>
          <cell r="J20">
            <v>1062.692045</v>
          </cell>
          <cell r="K20">
            <v>1017.3152012316007</v>
          </cell>
          <cell r="L20">
            <v>325.49900000000002</v>
          </cell>
          <cell r="M20">
            <v>349.67986209307327</v>
          </cell>
          <cell r="N20">
            <v>1388.191045</v>
          </cell>
          <cell r="O20">
            <v>1366.995063324674</v>
          </cell>
          <cell r="P20">
            <v>2034.6685230393616</v>
          </cell>
          <cell r="Q20">
            <v>2473.1406979738381</v>
          </cell>
          <cell r="R20">
            <v>2665.4427523603981</v>
          </cell>
        </row>
        <row r="21">
          <cell r="A21" t="str">
            <v>Program</v>
          </cell>
          <cell r="B21">
            <v>0</v>
          </cell>
          <cell r="C21">
            <v>140</v>
          </cell>
          <cell r="D21">
            <v>100</v>
          </cell>
          <cell r="E21">
            <v>107.15378733333333</v>
          </cell>
          <cell r="F21">
            <v>324</v>
          </cell>
          <cell r="G21">
            <v>229</v>
          </cell>
          <cell r="H21">
            <v>102.75289500000001</v>
          </cell>
          <cell r="I21">
            <v>0</v>
          </cell>
          <cell r="J21">
            <v>163.219695</v>
          </cell>
          <cell r="K21">
            <v>125.23561495238094</v>
          </cell>
          <cell r="L21">
            <v>0</v>
          </cell>
          <cell r="M21">
            <v>52.32</v>
          </cell>
          <cell r="N21">
            <v>163.219695</v>
          </cell>
          <cell r="O21">
            <v>177.55561495238095</v>
          </cell>
          <cell r="P21">
            <v>481.26409551466514</v>
          </cell>
          <cell r="Q21">
            <v>391.25219579060314</v>
          </cell>
          <cell r="R21">
            <v>273.35886318724033</v>
          </cell>
        </row>
        <row r="22">
          <cell r="A22" t="str">
            <v xml:space="preserve">Project </v>
          </cell>
          <cell r="B22">
            <v>398</v>
          </cell>
          <cell r="C22">
            <v>457</v>
          </cell>
          <cell r="D22">
            <v>476</v>
          </cell>
          <cell r="E22">
            <v>646.76351056666658</v>
          </cell>
          <cell r="F22">
            <v>1025.8636099999999</v>
          </cell>
          <cell r="G22">
            <v>1195.2292200000002</v>
          </cell>
          <cell r="H22">
            <v>592.64885000000004</v>
          </cell>
          <cell r="I22">
            <v>594.71972418614655</v>
          </cell>
          <cell r="J22">
            <v>899.47235000000001</v>
          </cell>
          <cell r="K22">
            <v>892.07958627921982</v>
          </cell>
          <cell r="L22">
            <v>325.49900000000002</v>
          </cell>
          <cell r="M22">
            <v>297.35986209307327</v>
          </cell>
          <cell r="N22">
            <v>1224.97135</v>
          </cell>
          <cell r="O22">
            <v>1189.4394483722931</v>
          </cell>
          <cell r="P22">
            <v>1553.4044275246965</v>
          </cell>
          <cell r="Q22">
            <v>2081.8885021832348</v>
          </cell>
          <cell r="R22">
            <v>2392.0838891731578</v>
          </cell>
        </row>
        <row r="24">
          <cell r="A24" t="str">
            <v>Expenditures</v>
          </cell>
          <cell r="B24">
            <v>1842</v>
          </cell>
          <cell r="C24">
            <v>2195</v>
          </cell>
          <cell r="D24">
            <v>3122</v>
          </cell>
          <cell r="E24">
            <v>4212.3979956000003</v>
          </cell>
          <cell r="F24">
            <v>5085.9837824999995</v>
          </cell>
          <cell r="G24">
            <v>6337.2034991599994</v>
          </cell>
          <cell r="H24">
            <v>3280.1290679384356</v>
          </cell>
          <cell r="I24">
            <v>3239.7895858636011</v>
          </cell>
          <cell r="J24">
            <v>5114.6360797932211</v>
          </cell>
          <cell r="K24">
            <v>5002.726095235299</v>
          </cell>
          <cell r="L24">
            <v>1866.501141374333</v>
          </cell>
          <cell r="M24">
            <v>1806.4380287597401</v>
          </cell>
          <cell r="N24">
            <v>6981.1372211675534</v>
          </cell>
          <cell r="O24">
            <v>6809.1641239950386</v>
          </cell>
          <cell r="P24">
            <v>8414.4866410658688</v>
          </cell>
          <cell r="Q24">
            <v>10468.572698511713</v>
          </cell>
          <cell r="R24">
            <v>11286.789246396384</v>
          </cell>
        </row>
        <row r="25">
          <cell r="A25" t="str">
            <v>Current expenditures</v>
          </cell>
          <cell r="B25">
            <v>1162</v>
          </cell>
          <cell r="C25">
            <v>1253</v>
          </cell>
          <cell r="D25">
            <v>1701</v>
          </cell>
          <cell r="E25">
            <v>2578.0932300000004</v>
          </cell>
          <cell r="F25">
            <v>3160.9289999999996</v>
          </cell>
          <cell r="G25">
            <v>4002.2389999999996</v>
          </cell>
          <cell r="H25">
            <v>2189.0841948972084</v>
          </cell>
          <cell r="I25">
            <v>2157.6574687607877</v>
          </cell>
          <cell r="J25">
            <v>3424.779206751994</v>
          </cell>
          <cell r="K25">
            <v>3371.618276819836</v>
          </cell>
          <cell r="L25">
            <v>1215.2868080409989</v>
          </cell>
          <cell r="M25">
            <v>1123.2249999999999</v>
          </cell>
          <cell r="N25">
            <v>4640.0660147929902</v>
          </cell>
          <cell r="O25">
            <v>4494.8432768198363</v>
          </cell>
          <cell r="P25">
            <v>5823.1251376434602</v>
          </cell>
          <cell r="Q25">
            <v>7090.0247232362035</v>
          </cell>
          <cell r="R25">
            <v>7296.0481541439985</v>
          </cell>
        </row>
        <row r="26">
          <cell r="A26" t="str">
            <v>Wages and salaries</v>
          </cell>
          <cell r="B26">
            <v>327</v>
          </cell>
          <cell r="C26">
            <v>402</v>
          </cell>
          <cell r="D26">
            <v>538</v>
          </cell>
          <cell r="E26">
            <v>887.56500000000005</v>
          </cell>
          <cell r="F26">
            <v>1301.431</v>
          </cell>
          <cell r="G26">
            <v>1728.259</v>
          </cell>
          <cell r="H26">
            <v>965.40800000000002</v>
          </cell>
          <cell r="I26">
            <v>969.89900000000011</v>
          </cell>
          <cell r="J26">
            <v>1491.905</v>
          </cell>
          <cell r="K26">
            <v>1487.8110000000001</v>
          </cell>
          <cell r="L26">
            <v>526.49699999999996</v>
          </cell>
          <cell r="M26">
            <v>505.60899999999992</v>
          </cell>
          <cell r="N26">
            <v>2018.402</v>
          </cell>
          <cell r="O26">
            <v>1993.42</v>
          </cell>
          <cell r="P26">
            <v>2457.353381187922</v>
          </cell>
          <cell r="Q26">
            <v>2850.2730734480183</v>
          </cell>
          <cell r="R26">
            <v>3125.3443909761158</v>
          </cell>
        </row>
        <row r="27">
          <cell r="A27" t="str">
            <v>Public service retrenchment</v>
          </cell>
          <cell r="B27">
            <v>77</v>
          </cell>
          <cell r="C27">
            <v>51</v>
          </cell>
          <cell r="D27">
            <v>74</v>
          </cell>
          <cell r="E27">
            <v>19.100000000000001</v>
          </cell>
          <cell r="F27">
            <v>80</v>
          </cell>
          <cell r="G27">
            <v>10</v>
          </cell>
          <cell r="H27">
            <v>0</v>
          </cell>
          <cell r="I27">
            <v>0</v>
          </cell>
          <cell r="J27">
            <v>16.5</v>
          </cell>
          <cell r="K27">
            <v>0</v>
          </cell>
          <cell r="L27">
            <v>16.5</v>
          </cell>
          <cell r="M27">
            <v>0</v>
          </cell>
          <cell r="N27">
            <v>33</v>
          </cell>
          <cell r="O27">
            <v>0</v>
          </cell>
          <cell r="P27">
            <v>65.7</v>
          </cell>
          <cell r="Q27">
            <v>75</v>
          </cell>
          <cell r="R27">
            <v>80</v>
          </cell>
        </row>
        <row r="28">
          <cell r="A28" t="str">
            <v>Recurrent departmental charges (RDCs) 1/</v>
          </cell>
          <cell r="B28">
            <v>161</v>
          </cell>
          <cell r="C28">
            <v>192</v>
          </cell>
          <cell r="D28">
            <v>300</v>
          </cell>
          <cell r="E28">
            <v>800.601</v>
          </cell>
          <cell r="F28">
            <v>584.10899999999992</v>
          </cell>
          <cell r="G28">
            <v>647.78</v>
          </cell>
          <cell r="H28">
            <v>337.29</v>
          </cell>
          <cell r="I28">
            <v>329.13899999999995</v>
          </cell>
          <cell r="J28">
            <v>511.98700000000002</v>
          </cell>
          <cell r="K28">
            <v>565.67599999999993</v>
          </cell>
          <cell r="L28">
            <v>173.61299999999986</v>
          </cell>
          <cell r="M28">
            <v>212.02400000000011</v>
          </cell>
          <cell r="N28">
            <v>685.6</v>
          </cell>
          <cell r="O28">
            <v>777.7</v>
          </cell>
          <cell r="P28">
            <v>1125.8666666666668</v>
          </cell>
          <cell r="Q28">
            <v>1822.1666666666665</v>
          </cell>
          <cell r="R28">
            <v>1580.1666666666665</v>
          </cell>
        </row>
        <row r="29">
          <cell r="A29" t="str">
            <v>Arrears clearance</v>
          </cell>
          <cell r="B29">
            <v>0</v>
          </cell>
          <cell r="C29">
            <v>0</v>
          </cell>
          <cell r="D29">
            <v>0</v>
          </cell>
          <cell r="E29">
            <v>117.101</v>
          </cell>
          <cell r="F29">
            <v>147.20099999999999</v>
          </cell>
          <cell r="G29">
            <v>52.397999999999996</v>
          </cell>
          <cell r="H29">
            <v>40.08</v>
          </cell>
          <cell r="I29">
            <v>30.004999999999999</v>
          </cell>
          <cell r="J29">
            <v>65.3</v>
          </cell>
          <cell r="K29">
            <v>51.72</v>
          </cell>
          <cell r="L29">
            <v>11.399999999999887</v>
          </cell>
          <cell r="M29">
            <v>24.98</v>
          </cell>
          <cell r="N29">
            <v>76.699999999999889</v>
          </cell>
          <cell r="O29">
            <v>76.7</v>
          </cell>
          <cell r="P29">
            <v>140.86666666666667</v>
          </cell>
          <cell r="Q29">
            <v>188.16666666666666</v>
          </cell>
          <cell r="R29">
            <v>188.16666666666666</v>
          </cell>
        </row>
        <row r="30">
          <cell r="A30" t="str">
            <v>Awards and compensations (court decisions)</v>
          </cell>
          <cell r="F30">
            <v>1E-13</v>
          </cell>
          <cell r="G30">
            <v>14.61</v>
          </cell>
          <cell r="H30">
            <v>14.722999999999999</v>
          </cell>
          <cell r="I30">
            <v>14.222999999999999</v>
          </cell>
          <cell r="J30">
            <v>20</v>
          </cell>
          <cell r="K30">
            <v>28.399000000000001</v>
          </cell>
          <cell r="L30">
            <v>0</v>
          </cell>
          <cell r="M30">
            <v>-0.39900000000000091</v>
          </cell>
          <cell r="N30">
            <v>20</v>
          </cell>
          <cell r="O30">
            <v>28</v>
          </cell>
          <cell r="P30">
            <v>54</v>
          </cell>
          <cell r="Q30">
            <v>60</v>
          </cell>
          <cell r="R30">
            <v>60</v>
          </cell>
        </row>
        <row r="31">
          <cell r="A31" t="str">
            <v>Presidential affairs</v>
          </cell>
          <cell r="F31">
            <v>0</v>
          </cell>
          <cell r="G31">
            <v>0</v>
          </cell>
          <cell r="H31">
            <v>7.3339999999999996</v>
          </cell>
          <cell r="I31">
            <v>6.8029999999999999</v>
          </cell>
          <cell r="J31">
            <v>12.664999999999999</v>
          </cell>
          <cell r="K31">
            <v>18.539000000000001</v>
          </cell>
          <cell r="L31">
            <v>5.3309999999999995</v>
          </cell>
          <cell r="M31">
            <v>2.4609999999999985</v>
          </cell>
          <cell r="N31">
            <v>17.995999999999999</v>
          </cell>
          <cell r="O31">
            <v>21</v>
          </cell>
          <cell r="P31">
            <v>25</v>
          </cell>
          <cell r="Q31">
            <v>27.5</v>
          </cell>
          <cell r="R31">
            <v>30</v>
          </cell>
        </row>
        <row r="32">
          <cell r="A32" t="str">
            <v>Elections and  constitutional review</v>
          </cell>
          <cell r="B32">
            <v>0</v>
          </cell>
          <cell r="C32">
            <v>0</v>
          </cell>
          <cell r="D32">
            <v>0</v>
          </cell>
          <cell r="E32">
            <v>71.503</v>
          </cell>
          <cell r="F32">
            <v>0</v>
          </cell>
          <cell r="G32">
            <v>0</v>
          </cell>
          <cell r="H32">
            <v>10.666999999999998</v>
          </cell>
          <cell r="I32">
            <v>10.573</v>
          </cell>
          <cell r="J32">
            <v>17.166999999999998</v>
          </cell>
          <cell r="K32">
            <v>13.278</v>
          </cell>
          <cell r="L32">
            <v>8.8343333333333334</v>
          </cell>
          <cell r="M32">
            <v>6.7219999999999995</v>
          </cell>
          <cell r="N32">
            <v>26.001333333333331</v>
          </cell>
          <cell r="O32">
            <v>20</v>
          </cell>
          <cell r="P32">
            <v>186</v>
          </cell>
          <cell r="Q32">
            <v>714</v>
          </cell>
          <cell r="R32">
            <v>306</v>
          </cell>
        </row>
        <row r="33">
          <cell r="A33" t="str">
            <v>Other RDCs</v>
          </cell>
          <cell r="B33">
            <v>161</v>
          </cell>
          <cell r="C33">
            <v>192</v>
          </cell>
          <cell r="D33">
            <v>300</v>
          </cell>
          <cell r="E33">
            <v>562.49700000000007</v>
          </cell>
          <cell r="F33">
            <v>425.90800000000002</v>
          </cell>
          <cell r="G33">
            <v>563.91700000000003</v>
          </cell>
          <cell r="H33">
            <v>264.48599999999999</v>
          </cell>
          <cell r="I33">
            <v>267.53500000000003</v>
          </cell>
          <cell r="J33">
            <v>396.85500000000002</v>
          </cell>
          <cell r="K33">
            <v>453.74</v>
          </cell>
          <cell r="L33">
            <v>148.04766666666663</v>
          </cell>
          <cell r="M33">
            <v>178.26</v>
          </cell>
          <cell r="N33">
            <v>544.90266666666662</v>
          </cell>
          <cell r="O33">
            <v>632</v>
          </cell>
          <cell r="P33">
            <v>720</v>
          </cell>
          <cell r="Q33">
            <v>832.5</v>
          </cell>
          <cell r="R33">
            <v>996</v>
          </cell>
        </row>
        <row r="34">
          <cell r="A34" t="str">
            <v>Transfers and pensions</v>
          </cell>
          <cell r="B34">
            <v>149</v>
          </cell>
          <cell r="C34">
            <v>181</v>
          </cell>
          <cell r="D34">
            <v>219</v>
          </cell>
          <cell r="E34">
            <v>353.435</v>
          </cell>
          <cell r="F34">
            <v>411.86500000000001</v>
          </cell>
          <cell r="G34">
            <v>361.26499999999999</v>
          </cell>
          <cell r="H34">
            <v>211.97900000000001</v>
          </cell>
          <cell r="I34">
            <v>188.447</v>
          </cell>
          <cell r="J34">
            <v>315.90499999999997</v>
          </cell>
          <cell r="K34">
            <v>301.29500000000002</v>
          </cell>
          <cell r="L34">
            <v>103.3</v>
          </cell>
          <cell r="M34">
            <v>117.91500000000001</v>
          </cell>
          <cell r="N34">
            <v>419.20499999999998</v>
          </cell>
          <cell r="O34">
            <v>419.21</v>
          </cell>
          <cell r="P34">
            <v>599.32175000000007</v>
          </cell>
          <cell r="Q34">
            <v>668.94429049999997</v>
          </cell>
          <cell r="R34">
            <v>719.56511228749991</v>
          </cell>
        </row>
        <row r="35">
          <cell r="A35" t="str">
            <v>Of which: settlement of statutory pension arrears</v>
          </cell>
          <cell r="F35">
            <v>0</v>
          </cell>
          <cell r="G35">
            <v>5.0449999999999999</v>
          </cell>
          <cell r="H35">
            <v>15.625999999999999</v>
          </cell>
          <cell r="I35">
            <v>13.335000000000001</v>
          </cell>
          <cell r="J35">
            <v>23.125999999999998</v>
          </cell>
          <cell r="K35">
            <v>16.044</v>
          </cell>
          <cell r="L35">
            <v>6.8740000000000006</v>
          </cell>
          <cell r="M35">
            <v>13.956</v>
          </cell>
          <cell r="N35">
            <v>30</v>
          </cell>
          <cell r="O35">
            <v>30</v>
          </cell>
          <cell r="P35">
            <v>142</v>
          </cell>
          <cell r="Q35">
            <v>154</v>
          </cell>
          <cell r="R35">
            <v>166</v>
          </cell>
        </row>
        <row r="36">
          <cell r="A36" t="str">
            <v xml:space="preserve">Domestic interest </v>
          </cell>
          <cell r="B36">
            <v>80</v>
          </cell>
          <cell r="C36">
            <v>105</v>
          </cell>
          <cell r="D36">
            <v>140</v>
          </cell>
          <cell r="E36">
            <v>206.834</v>
          </cell>
          <cell r="F36">
            <v>449.86099999999999</v>
          </cell>
          <cell r="G36">
            <v>563.45899999999995</v>
          </cell>
          <cell r="H36">
            <v>383.18796213715848</v>
          </cell>
          <cell r="I36">
            <v>355.75599999999997</v>
          </cell>
          <cell r="J36">
            <v>615.60074202313103</v>
          </cell>
          <cell r="K36">
            <v>582.60399999999993</v>
          </cell>
          <cell r="L36">
            <v>239.39925797686868</v>
          </cell>
          <cell r="M36">
            <v>172.39599999999996</v>
          </cell>
          <cell r="N36">
            <v>855</v>
          </cell>
          <cell r="O36">
            <v>755</v>
          </cell>
          <cell r="P36">
            <v>850</v>
          </cell>
          <cell r="Q36">
            <v>794</v>
          </cell>
          <cell r="R36">
            <v>738</v>
          </cell>
        </row>
        <row r="37">
          <cell r="A37" t="str">
            <v>External interest 2/</v>
          </cell>
          <cell r="B37">
            <v>123</v>
          </cell>
          <cell r="C37">
            <v>107</v>
          </cell>
          <cell r="D37">
            <v>167</v>
          </cell>
          <cell r="E37">
            <v>123.84422999999998</v>
          </cell>
          <cell r="F37">
            <v>210</v>
          </cell>
          <cell r="G37">
            <v>229</v>
          </cell>
          <cell r="H37">
            <v>117.89023276005</v>
          </cell>
          <cell r="I37">
            <v>105.56246876078788</v>
          </cell>
          <cell r="J37">
            <v>158.66547776005001</v>
          </cell>
          <cell r="K37">
            <v>139.09827681983549</v>
          </cell>
          <cell r="L37">
            <v>54.204071999999996</v>
          </cell>
          <cell r="M37">
            <v>57</v>
          </cell>
          <cell r="N37">
            <v>212.86954976005001</v>
          </cell>
          <cell r="O37">
            <v>196.09827681983549</v>
          </cell>
          <cell r="P37">
            <v>192.57133978887146</v>
          </cell>
          <cell r="Q37">
            <v>215.44069262151845</v>
          </cell>
          <cell r="R37">
            <v>208.97198421371633</v>
          </cell>
        </row>
        <row r="38">
          <cell r="A38" t="str">
            <v>Other current expenditures</v>
          </cell>
          <cell r="B38">
            <v>127</v>
          </cell>
          <cell r="C38">
            <v>95</v>
          </cell>
          <cell r="D38">
            <v>88</v>
          </cell>
          <cell r="E38">
            <v>177.75400000000002</v>
          </cell>
          <cell r="F38">
            <v>95</v>
          </cell>
          <cell r="G38">
            <v>456.01599999999996</v>
          </cell>
          <cell r="H38">
            <v>169.57900000000001</v>
          </cell>
          <cell r="I38">
            <v>195.73</v>
          </cell>
          <cell r="J38">
            <v>307.46598696881318</v>
          </cell>
          <cell r="K38">
            <v>281.87900000000002</v>
          </cell>
          <cell r="L38">
            <v>97.523478064130586</v>
          </cell>
          <cell r="M38">
            <v>56.280999999999963</v>
          </cell>
          <cell r="N38">
            <v>404.98946503294377</v>
          </cell>
          <cell r="O38">
            <v>338.16</v>
          </cell>
          <cell r="P38">
            <v>517.31200000000001</v>
          </cell>
          <cell r="Q38">
            <v>649.20000000000005</v>
          </cell>
          <cell r="R38">
            <v>826</v>
          </cell>
        </row>
        <row r="39">
          <cell r="A39" t="str">
            <v xml:space="preserve">   Non-PRP current expenditures</v>
          </cell>
          <cell r="F39">
            <v>52</v>
          </cell>
          <cell r="G39">
            <v>456.01599999999996</v>
          </cell>
          <cell r="H39">
            <v>84.734999999999999</v>
          </cell>
          <cell r="I39">
            <v>112.03599999999996</v>
          </cell>
          <cell r="J39">
            <v>165.9219869688132</v>
          </cell>
          <cell r="K39">
            <v>132.97399999999999</v>
          </cell>
          <cell r="L39">
            <v>83.673478064130592</v>
          </cell>
          <cell r="M39">
            <v>50.186</v>
          </cell>
          <cell r="N39">
            <v>249.989465032944</v>
          </cell>
          <cell r="O39">
            <v>183.16</v>
          </cell>
          <cell r="P39">
            <v>243</v>
          </cell>
          <cell r="Q39">
            <v>312</v>
          </cell>
          <cell r="R39">
            <v>352</v>
          </cell>
        </row>
        <row r="40">
          <cell r="A40" t="str">
            <v xml:space="preserve">   Of which: financial restructuring</v>
          </cell>
          <cell r="B40">
            <v>0</v>
          </cell>
          <cell r="C40">
            <v>0</v>
          </cell>
          <cell r="D40">
            <v>0</v>
          </cell>
          <cell r="E40">
            <v>63.814999999999998</v>
          </cell>
          <cell r="F40">
            <v>0</v>
          </cell>
          <cell r="G40">
            <v>208.65899999999999</v>
          </cell>
          <cell r="H40">
            <v>19.643999999999998</v>
          </cell>
          <cell r="I40">
            <v>47.247</v>
          </cell>
          <cell r="J40">
            <v>67.830986968813164</v>
          </cell>
          <cell r="K40">
            <v>34.186</v>
          </cell>
          <cell r="L40">
            <v>51.765478064130576</v>
          </cell>
          <cell r="M40">
            <v>17.944000000000003</v>
          </cell>
          <cell r="N40">
            <v>119.596465032944</v>
          </cell>
          <cell r="O40">
            <v>52.13</v>
          </cell>
          <cell r="P40">
            <v>100</v>
          </cell>
          <cell r="Q40">
            <v>150</v>
          </cell>
          <cell r="R40">
            <v>180</v>
          </cell>
        </row>
        <row r="41">
          <cell r="A41" t="str">
            <v xml:space="preserve">   PRP current expenditures</v>
          </cell>
          <cell r="F41">
            <v>43</v>
          </cell>
          <cell r="G41">
            <v>0</v>
          </cell>
          <cell r="H41">
            <v>84.843999999999994</v>
          </cell>
          <cell r="I41">
            <v>83.694000000000003</v>
          </cell>
          <cell r="J41">
            <v>141.54399999999998</v>
          </cell>
          <cell r="K41">
            <v>148.905</v>
          </cell>
          <cell r="L41">
            <v>13.85</v>
          </cell>
          <cell r="M41">
            <v>6.0949999999999616</v>
          </cell>
          <cell r="N41">
            <v>155.4</v>
          </cell>
          <cell r="O41">
            <v>155</v>
          </cell>
          <cell r="P41">
            <v>274.31200000000001</v>
          </cell>
          <cell r="Q41">
            <v>337.2</v>
          </cell>
          <cell r="R41">
            <v>474</v>
          </cell>
        </row>
        <row r="42">
          <cell r="A42" t="str">
            <v>Contingency</v>
          </cell>
          <cell r="B42">
            <v>0</v>
          </cell>
          <cell r="C42">
            <v>0</v>
          </cell>
          <cell r="D42">
            <v>82</v>
          </cell>
          <cell r="E42">
            <v>7.96</v>
          </cell>
          <cell r="F42">
            <v>28.663</v>
          </cell>
          <cell r="G42">
            <v>6.46</v>
          </cell>
          <cell r="H42">
            <v>3.75</v>
          </cell>
          <cell r="I42">
            <v>13.123999999999999</v>
          </cell>
          <cell r="J42">
            <v>6.75</v>
          </cell>
          <cell r="K42">
            <v>13.255000000000001</v>
          </cell>
          <cell r="L42">
            <v>4.25</v>
          </cell>
          <cell r="M42">
            <v>2</v>
          </cell>
          <cell r="N42">
            <v>11</v>
          </cell>
          <cell r="O42">
            <v>15.255000000000001</v>
          </cell>
          <cell r="P42">
            <v>15</v>
          </cell>
          <cell r="Q42">
            <v>15</v>
          </cell>
          <cell r="R42">
            <v>18</v>
          </cell>
        </row>
        <row r="43">
          <cell r="A43" t="str">
            <v>Capital expenditure</v>
          </cell>
          <cell r="B43">
            <v>680</v>
          </cell>
          <cell r="C43">
            <v>789</v>
          </cell>
          <cell r="D43">
            <v>1009</v>
          </cell>
          <cell r="E43">
            <v>1557.0857656000001</v>
          </cell>
          <cell r="F43">
            <v>1925.0547824999999</v>
          </cell>
          <cell r="G43">
            <v>2334.9644991600003</v>
          </cell>
          <cell r="H43">
            <v>1091.044873041227</v>
          </cell>
          <cell r="I43">
            <v>1082.1321171028133</v>
          </cell>
          <cell r="J43">
            <v>1689.8568730412267</v>
          </cell>
          <cell r="K43">
            <v>1631.107818415463</v>
          </cell>
          <cell r="L43">
            <v>651.21433333333403</v>
          </cell>
          <cell r="M43">
            <v>683.21302875974015</v>
          </cell>
          <cell r="N43">
            <v>2341.0712063745609</v>
          </cell>
          <cell r="O43">
            <v>2314.3208471752032</v>
          </cell>
          <cell r="P43">
            <v>2591.3615034224094</v>
          </cell>
          <cell r="Q43">
            <v>3378.5479752755095</v>
          </cell>
          <cell r="R43">
            <v>3990.7410922523841</v>
          </cell>
        </row>
        <row r="44">
          <cell r="A44" t="str">
            <v>Domestically financed</v>
          </cell>
          <cell r="B44">
            <v>113</v>
          </cell>
          <cell r="C44">
            <v>124</v>
          </cell>
          <cell r="D44">
            <v>228</v>
          </cell>
          <cell r="E44">
            <v>494.38799999999998</v>
          </cell>
          <cell r="F44">
            <v>416.596</v>
          </cell>
          <cell r="G44">
            <v>506.59300000000002</v>
          </cell>
          <cell r="H44">
            <v>233.39043970789368</v>
          </cell>
          <cell r="I44">
            <v>225.80699999999999</v>
          </cell>
          <cell r="J44">
            <v>404.68143970789345</v>
          </cell>
          <cell r="K44">
            <v>345.23599999999999</v>
          </cell>
          <cell r="L44">
            <v>196.66700000000074</v>
          </cell>
          <cell r="M44">
            <v>245.70400000000018</v>
          </cell>
          <cell r="N44">
            <v>601.34843970789404</v>
          </cell>
          <cell r="O44">
            <v>590.94000000000005</v>
          </cell>
          <cell r="P44">
            <v>661.26800000000003</v>
          </cell>
          <cell r="Q44">
            <v>823.6</v>
          </cell>
          <cell r="R44">
            <v>1083.5</v>
          </cell>
        </row>
        <row r="45">
          <cell r="A45" t="str">
            <v xml:space="preserve">Of which: HIPC financed </v>
          </cell>
          <cell r="B45">
            <v>0</v>
          </cell>
          <cell r="C45">
            <v>0</v>
          </cell>
          <cell r="D45">
            <v>0</v>
          </cell>
          <cell r="E45">
            <v>72.5</v>
          </cell>
          <cell r="F45">
            <v>79.239999999999995</v>
          </cell>
          <cell r="G45">
            <v>212.952</v>
          </cell>
          <cell r="H45">
            <v>143.738</v>
          </cell>
          <cell r="I45">
            <v>157.10399999999998</v>
          </cell>
          <cell r="J45">
            <v>261.476</v>
          </cell>
          <cell r="K45">
            <v>211.625</v>
          </cell>
          <cell r="L45">
            <v>116.738</v>
          </cell>
          <cell r="M45">
            <v>166.875</v>
          </cell>
          <cell r="N45">
            <v>378.214</v>
          </cell>
          <cell r="O45">
            <v>378.5</v>
          </cell>
          <cell r="P45">
            <v>411.46799999999996</v>
          </cell>
          <cell r="Q45">
            <v>505.8</v>
          </cell>
          <cell r="R45">
            <v>711</v>
          </cell>
        </row>
        <row r="46">
          <cell r="A46" t="str">
            <v xml:space="preserve">Foreign financed </v>
          </cell>
          <cell r="B46">
            <v>567</v>
          </cell>
          <cell r="C46">
            <v>666</v>
          </cell>
          <cell r="D46">
            <v>781</v>
          </cell>
          <cell r="E46">
            <v>1062.6977655999999</v>
          </cell>
          <cell r="F46">
            <v>1508.4587825000001</v>
          </cell>
          <cell r="G46">
            <v>1828.37149916</v>
          </cell>
          <cell r="H46">
            <v>857.65443333333337</v>
          </cell>
          <cell r="I46">
            <v>856.32511710281324</v>
          </cell>
          <cell r="J46">
            <v>1285.1754333333333</v>
          </cell>
          <cell r="K46">
            <v>1285.8718184154632</v>
          </cell>
          <cell r="L46">
            <v>454.54733333333331</v>
          </cell>
          <cell r="M46">
            <v>437.50902875973998</v>
          </cell>
          <cell r="N46">
            <v>1739.7227666666668</v>
          </cell>
          <cell r="O46">
            <v>1723.3808471752031</v>
          </cell>
          <cell r="P46">
            <v>1930.0935034224094</v>
          </cell>
          <cell r="Q46">
            <v>2554.9479752755096</v>
          </cell>
          <cell r="R46">
            <v>2907.2410922523841</v>
          </cell>
        </row>
        <row r="48">
          <cell r="A48" t="str">
            <v>Change in balances and statistical discrepancy (overfinancing -) 3/</v>
          </cell>
          <cell r="B48">
            <v>46</v>
          </cell>
          <cell r="C48">
            <v>-24</v>
          </cell>
          <cell r="D48">
            <v>-114</v>
          </cell>
          <cell r="E48">
            <v>-106.265952</v>
          </cell>
          <cell r="F48">
            <v>-203.75241503000052</v>
          </cell>
          <cell r="G48">
            <v>-116.47723821060731</v>
          </cell>
          <cell r="H48">
            <v>-70.056547629580422</v>
          </cell>
          <cell r="I48">
            <v>83.752604092904846</v>
          </cell>
          <cell r="J48">
            <v>-70.056547629580251</v>
          </cell>
          <cell r="K48">
            <v>174.63277800901579</v>
          </cell>
          <cell r="L48">
            <v>-1.9895196601282805E-13</v>
          </cell>
          <cell r="M48">
            <v>-244.63277800901574</v>
          </cell>
          <cell r="N48">
            <v>-70.056547629581473</v>
          </cell>
          <cell r="O48">
            <v>-69.999999999999943</v>
          </cell>
          <cell r="P48">
            <v>0</v>
          </cell>
          <cell r="Q48">
            <v>0</v>
          </cell>
          <cell r="R48">
            <v>0</v>
          </cell>
        </row>
        <row r="50">
          <cell r="A50" t="str">
            <v>Additional grants/measures /4</v>
          </cell>
          <cell r="G50" t="str">
            <v>...</v>
          </cell>
          <cell r="J50" t="str">
            <v>...</v>
          </cell>
          <cell r="K50" t="str">
            <v>...</v>
          </cell>
          <cell r="N50" t="str">
            <v>...</v>
          </cell>
          <cell r="O50" t="str">
            <v>...</v>
          </cell>
          <cell r="P50">
            <v>0</v>
          </cell>
          <cell r="Q50">
            <v>643.69176637794055</v>
          </cell>
          <cell r="R50">
            <v>578.12368907329505</v>
          </cell>
        </row>
        <row r="52">
          <cell r="A52" t="str">
            <v>Overall balance (cash basis)</v>
          </cell>
          <cell r="B52">
            <v>-267</v>
          </cell>
          <cell r="C52">
            <v>-297</v>
          </cell>
          <cell r="D52">
            <v>-708</v>
          </cell>
          <cell r="E52">
            <v>-1056.2306497</v>
          </cell>
          <cell r="F52">
            <v>-1030.6675875299998</v>
          </cell>
          <cell r="G52">
            <v>-1349.4934173706058</v>
          </cell>
          <cell r="H52">
            <v>-459.07842987758647</v>
          </cell>
          <cell r="I52">
            <v>-374.45325758454993</v>
          </cell>
          <cell r="J52">
            <v>-673.49936207758651</v>
          </cell>
          <cell r="K52">
            <v>-408.55811599468251</v>
          </cell>
          <cell r="L52">
            <v>-205.4381413743333</v>
          </cell>
          <cell r="M52">
            <v>-429.51394467568252</v>
          </cell>
          <cell r="N52">
            <v>-878.93750345191984</v>
          </cell>
          <cell r="O52">
            <v>-838.07206067036509</v>
          </cell>
          <cell r="P52">
            <v>-685.06700008563519</v>
          </cell>
          <cell r="Q52">
            <v>-908.47414411722946</v>
          </cell>
          <cell r="R52">
            <v>-805.52384070600488</v>
          </cell>
        </row>
        <row r="53">
          <cell r="A53" t="str">
            <v>Overall balance excluding grants</v>
          </cell>
          <cell r="B53">
            <v>-665</v>
          </cell>
          <cell r="C53">
            <v>-894</v>
          </cell>
          <cell r="D53">
            <v>-1283</v>
          </cell>
          <cell r="E53">
            <v>-1813.1479476</v>
          </cell>
          <cell r="F53">
            <v>-2176.7787824999996</v>
          </cell>
          <cell r="G53">
            <v>-2657.2453991599991</v>
          </cell>
          <cell r="H53">
            <v>-1154.4801748775865</v>
          </cell>
          <cell r="I53">
            <v>-969.17298177069642</v>
          </cell>
          <cell r="J53">
            <v>-1736.1914070775865</v>
          </cell>
          <cell r="K53">
            <v>-1425.8733172262832</v>
          </cell>
          <cell r="L53">
            <v>-530.93714137433335</v>
          </cell>
          <cell r="M53">
            <v>-779.19380676875585</v>
          </cell>
          <cell r="N53">
            <v>-2267.1285484519249</v>
          </cell>
          <cell r="O53">
            <v>-2205.0671239950389</v>
          </cell>
          <cell r="P53">
            <v>-2718.8966410658686</v>
          </cell>
          <cell r="Q53">
            <v>-4025.3066084690054</v>
          </cell>
          <cell r="R53">
            <v>-4049.0902821396985</v>
          </cell>
        </row>
        <row r="54">
          <cell r="A54" t="str">
            <v xml:space="preserve">   Domestic balance</v>
          </cell>
          <cell r="B54">
            <v>25</v>
          </cell>
          <cell r="C54">
            <v>31</v>
          </cell>
          <cell r="D54">
            <v>-335</v>
          </cell>
          <cell r="E54">
            <v>-606.605952</v>
          </cell>
          <cell r="F54">
            <v>-458.31999999999925</v>
          </cell>
          <cell r="G54">
            <v>-599.87389999999868</v>
          </cell>
          <cell r="H54">
            <v>-108.87896115462274</v>
          </cell>
          <cell r="I54">
            <v>-91.038000000000466</v>
          </cell>
          <cell r="J54">
            <v>-222.29394835462301</v>
          </cell>
          <cell r="K54">
            <v>-175.53599999999983</v>
          </cell>
          <cell r="L54">
            <v>-22.185736040999927</v>
          </cell>
          <cell r="M54">
            <v>-40.052000000000135</v>
          </cell>
          <cell r="N54">
            <v>-244.47968439562101</v>
          </cell>
          <cell r="O54">
            <v>-215.58799999999997</v>
          </cell>
          <cell r="P54">
            <v>-596.23179785458706</v>
          </cell>
          <cell r="Q54">
            <v>-1254.9179405719779</v>
          </cell>
          <cell r="R54">
            <v>-932.87720567359793</v>
          </cell>
        </row>
        <row r="55">
          <cell r="A55" t="str">
            <v xml:space="preserve">   Domestic primary balance </v>
          </cell>
          <cell r="B55" t="str">
            <v xml:space="preserve"> </v>
          </cell>
          <cell r="C55">
            <v>136</v>
          </cell>
          <cell r="D55">
            <v>-195</v>
          </cell>
          <cell r="E55">
            <v>-399.771952</v>
          </cell>
          <cell r="F55">
            <v>-8.4589999999992642</v>
          </cell>
          <cell r="G55">
            <v>-36.414899999998738</v>
          </cell>
          <cell r="H55">
            <v>274.30900098253574</v>
          </cell>
          <cell r="I55">
            <v>264.71799999999951</v>
          </cell>
          <cell r="J55">
            <v>393.30679366850808</v>
          </cell>
          <cell r="K55">
            <v>407.06800000000015</v>
          </cell>
          <cell r="L55">
            <v>217.21352193586876</v>
          </cell>
          <cell r="M55">
            <v>132.34399999999982</v>
          </cell>
          <cell r="N55">
            <v>610.52031560437877</v>
          </cell>
          <cell r="O55">
            <v>539.41200000000003</v>
          </cell>
          <cell r="P55">
            <v>253.76820214541294</v>
          </cell>
          <cell r="Q55">
            <v>-460.91794057197785</v>
          </cell>
          <cell r="R55">
            <v>-194.87720567359793</v>
          </cell>
        </row>
        <row r="57">
          <cell r="A57" t="str">
            <v>Financing</v>
          </cell>
          <cell r="B57">
            <v>267</v>
          </cell>
          <cell r="C57">
            <v>297</v>
          </cell>
          <cell r="D57">
            <v>708</v>
          </cell>
          <cell r="E57">
            <v>1056.2306497</v>
          </cell>
          <cell r="F57">
            <v>1030.6675875299998</v>
          </cell>
          <cell r="G57">
            <v>1349.4934173706058</v>
          </cell>
          <cell r="H57">
            <v>459.07842987758647</v>
          </cell>
          <cell r="I57">
            <v>374.45325758454993</v>
          </cell>
          <cell r="J57">
            <v>673.49936207758651</v>
          </cell>
          <cell r="K57">
            <v>408.55811599468223</v>
          </cell>
          <cell r="L57">
            <v>205.4381413743333</v>
          </cell>
          <cell r="M57">
            <v>429.51394467568252</v>
          </cell>
          <cell r="N57">
            <v>878.93750345191984</v>
          </cell>
          <cell r="O57">
            <v>838.07206067036475</v>
          </cell>
          <cell r="P57">
            <v>685.06700008563519</v>
          </cell>
          <cell r="Q57">
            <v>908.47414411722627</v>
          </cell>
          <cell r="R57">
            <v>805.52384070600533</v>
          </cell>
        </row>
        <row r="58">
          <cell r="A58" t="str">
            <v>Domestic 5/</v>
          </cell>
          <cell r="B58">
            <v>220</v>
          </cell>
          <cell r="C58">
            <v>72</v>
          </cell>
          <cell r="D58">
            <v>177</v>
          </cell>
          <cell r="E58">
            <v>589.29999999999995</v>
          </cell>
          <cell r="F58">
            <v>337.30849999999987</v>
          </cell>
          <cell r="G58">
            <v>1041.0608999999999</v>
          </cell>
          <cell r="H58">
            <v>434.04296902957981</v>
          </cell>
          <cell r="I58">
            <v>310.67351023958031</v>
          </cell>
          <cell r="J58">
            <v>576.94296902957979</v>
          </cell>
          <cell r="K58">
            <v>309.97351023958032</v>
          </cell>
          <cell r="L58">
            <v>-4</v>
          </cell>
          <cell r="M58">
            <v>240.1180790090159</v>
          </cell>
          <cell r="N58">
            <v>572.9429690295799</v>
          </cell>
          <cell r="O58">
            <v>550.09158924859616</v>
          </cell>
          <cell r="P58">
            <v>500.51125342342431</v>
          </cell>
          <cell r="Q58">
            <v>411.5365517459594</v>
          </cell>
          <cell r="R58">
            <v>245.1575959591066</v>
          </cell>
        </row>
        <row r="59">
          <cell r="A59" t="str">
            <v xml:space="preserve">  Bank</v>
          </cell>
          <cell r="B59">
            <v>224</v>
          </cell>
          <cell r="C59">
            <v>35</v>
          </cell>
          <cell r="D59">
            <v>139</v>
          </cell>
          <cell r="E59">
            <v>483</v>
          </cell>
          <cell r="F59">
            <v>90.197299999999899</v>
          </cell>
          <cell r="G59">
            <v>979.37839999999971</v>
          </cell>
          <cell r="H59">
            <v>361.81403452957977</v>
          </cell>
          <cell r="I59">
            <v>323.10116557958025</v>
          </cell>
          <cell r="J59">
            <v>462.81403452957977</v>
          </cell>
          <cell r="K59">
            <v>197.40116557958024</v>
          </cell>
          <cell r="L59">
            <v>-29</v>
          </cell>
          <cell r="M59">
            <v>213.1180790090159</v>
          </cell>
          <cell r="N59">
            <v>433.81403452957989</v>
          </cell>
          <cell r="O59">
            <v>410.51924458859617</v>
          </cell>
          <cell r="P59">
            <v>342.9</v>
          </cell>
          <cell r="Q59" t="str">
            <v>...</v>
          </cell>
          <cell r="R59" t="str">
            <v>...</v>
          </cell>
        </row>
        <row r="60">
          <cell r="A60" t="str">
            <v xml:space="preserve">  Nonbank</v>
          </cell>
          <cell r="B60">
            <v>-3</v>
          </cell>
          <cell r="C60">
            <v>37</v>
          </cell>
          <cell r="D60">
            <v>38</v>
          </cell>
          <cell r="E60">
            <v>106.3</v>
          </cell>
          <cell r="F60">
            <v>247.1112</v>
          </cell>
          <cell r="G60">
            <v>61.682500000000068</v>
          </cell>
          <cell r="H60">
            <v>72.228934499999966</v>
          </cell>
          <cell r="I60">
            <v>-12.427655339999944</v>
          </cell>
          <cell r="J60">
            <v>114.12893449999996</v>
          </cell>
          <cell r="K60">
            <v>112.57234466000006</v>
          </cell>
          <cell r="L60">
            <v>25</v>
          </cell>
          <cell r="M60">
            <v>27</v>
          </cell>
          <cell r="N60">
            <v>139.12893449999996</v>
          </cell>
          <cell r="O60">
            <v>139.57234466000006</v>
          </cell>
          <cell r="P60">
            <v>157.61125342342433</v>
          </cell>
          <cell r="Q60" t="str">
            <v>...</v>
          </cell>
          <cell r="R60" t="str">
            <v>...</v>
          </cell>
        </row>
        <row r="61">
          <cell r="A61" t="str">
            <v>External</v>
          </cell>
          <cell r="B61">
            <v>47</v>
          </cell>
          <cell r="C61">
            <v>226</v>
          </cell>
          <cell r="D61">
            <v>531</v>
          </cell>
          <cell r="E61">
            <v>466.9306497</v>
          </cell>
          <cell r="F61">
            <v>693.3590875299999</v>
          </cell>
          <cell r="G61">
            <v>308.43251737060598</v>
          </cell>
          <cell r="H61">
            <v>25.035460848006679</v>
          </cell>
          <cell r="I61">
            <v>63.779747344969621</v>
          </cell>
          <cell r="J61">
            <v>96.556393048006655</v>
          </cell>
          <cell r="K61">
            <v>98.584605755101933</v>
          </cell>
          <cell r="L61">
            <v>209.4381413743333</v>
          </cell>
          <cell r="M61">
            <v>189.39586566666662</v>
          </cell>
          <cell r="N61">
            <v>305.99453442233994</v>
          </cell>
          <cell r="O61">
            <v>287.98047142176858</v>
          </cell>
          <cell r="P61">
            <v>184.55574666221088</v>
          </cell>
          <cell r="Q61">
            <v>496.93759237126687</v>
          </cell>
          <cell r="R61">
            <v>560.3662447468987</v>
          </cell>
        </row>
        <row r="62">
          <cell r="A62" t="str">
            <v xml:space="preserve">  Program loans</v>
          </cell>
          <cell r="B62">
            <v>0</v>
          </cell>
          <cell r="C62">
            <v>266</v>
          </cell>
          <cell r="D62">
            <v>479</v>
          </cell>
          <cell r="E62">
            <v>164.69019</v>
          </cell>
          <cell r="F62">
            <v>295.19541344999993</v>
          </cell>
          <cell r="G62">
            <v>46.281822000000005</v>
          </cell>
          <cell r="H62">
            <v>33.301866666666669</v>
          </cell>
          <cell r="I62">
            <v>3.2048659838333333</v>
          </cell>
          <cell r="J62">
            <v>77.370511866666675</v>
          </cell>
          <cell r="K62">
            <v>3.2048659838333333</v>
          </cell>
          <cell r="L62">
            <v>103.56</v>
          </cell>
          <cell r="M62">
            <v>148.38479999999998</v>
          </cell>
          <cell r="N62">
            <v>180.93051186666668</v>
          </cell>
          <cell r="O62">
            <v>151.58966598383333</v>
          </cell>
          <cell r="P62">
            <v>191.62961709912722</v>
          </cell>
          <cell r="Q62">
            <v>209.8534504695053</v>
          </cell>
          <cell r="R62">
            <v>236.08265457079844</v>
          </cell>
        </row>
        <row r="63">
          <cell r="A63" t="str">
            <v xml:space="preserve">  Project loans</v>
          </cell>
          <cell r="B63">
            <v>169</v>
          </cell>
          <cell r="C63">
            <v>209</v>
          </cell>
          <cell r="D63">
            <v>289</v>
          </cell>
          <cell r="E63">
            <v>433.93425503333333</v>
          </cell>
          <cell r="F63">
            <v>482.59517249999999</v>
          </cell>
          <cell r="G63">
            <v>633.14227915999993</v>
          </cell>
          <cell r="H63">
            <v>265.00558333333333</v>
          </cell>
          <cell r="I63">
            <v>261.60539291666663</v>
          </cell>
          <cell r="J63">
            <v>402.20308333333332</v>
          </cell>
          <cell r="K63">
            <v>393.79223213624334</v>
          </cell>
          <cell r="L63">
            <v>145.54833333333332</v>
          </cell>
          <cell r="M63">
            <v>140.14916666666667</v>
          </cell>
          <cell r="N63">
            <v>547.75141666666661</v>
          </cell>
          <cell r="O63">
            <v>533.94139880291004</v>
          </cell>
          <cell r="P63">
            <v>376.68907589771288</v>
          </cell>
          <cell r="Q63">
            <v>473.05947309227469</v>
          </cell>
          <cell r="R63">
            <v>515.15720307922641</v>
          </cell>
        </row>
        <row r="64">
          <cell r="A64" t="str">
            <v xml:space="preserve">  Amortization 2/</v>
          </cell>
          <cell r="B64">
            <v>-123</v>
          </cell>
          <cell r="C64">
            <v>-249</v>
          </cell>
          <cell r="D64">
            <v>-237</v>
          </cell>
          <cell r="E64">
            <v>-131.69379533333333</v>
          </cell>
          <cell r="F64">
            <v>-84.431498419999997</v>
          </cell>
          <cell r="G64">
            <v>-370.99158378939399</v>
          </cell>
          <cell r="H64">
            <v>-273.27198915199335</v>
          </cell>
          <cell r="I64">
            <v>-201.03051155553032</v>
          </cell>
          <cell r="J64">
            <v>-383.01720215199339</v>
          </cell>
          <cell r="K64">
            <v>-298.41249236497475</v>
          </cell>
          <cell r="L64">
            <v>-39.670191959000022</v>
          </cell>
          <cell r="M64">
            <v>-99.138100999999992</v>
          </cell>
          <cell r="N64">
            <v>-422.68739411099341</v>
          </cell>
          <cell r="O64">
            <v>-397.55059336497476</v>
          </cell>
          <cell r="P64">
            <v>-383.76294633462925</v>
          </cell>
          <cell r="Q64">
            <v>-185.97533119051312</v>
          </cell>
          <cell r="R64">
            <v>-190.87361290312617</v>
          </cell>
        </row>
        <row r="65">
          <cell r="A65" t="str">
            <v xml:space="preserve">  Additional debt relief at the completion point</v>
          </cell>
          <cell r="G65" t="str">
            <v>...</v>
          </cell>
          <cell r="H65" t="str">
            <v>...</v>
          </cell>
          <cell r="I65" t="str">
            <v>...</v>
          </cell>
          <cell r="J65" t="str">
            <v>...</v>
          </cell>
          <cell r="K65" t="str">
            <v>...</v>
          </cell>
          <cell r="L65" t="str">
            <v>...</v>
          </cell>
          <cell r="M65" t="str">
            <v>...</v>
          </cell>
          <cell r="N65" t="str">
            <v>...</v>
          </cell>
          <cell r="O65" t="str">
            <v>...</v>
          </cell>
          <cell r="P65">
            <v>109.50263834235841</v>
          </cell>
          <cell r="Q65">
            <v>177.84190717754689</v>
          </cell>
          <cell r="R65">
            <v>186.38104308220932</v>
          </cell>
        </row>
        <row r="67">
          <cell r="A67" t="str">
            <v>Financing gap</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row>
        <row r="69">
          <cell r="A69" t="str">
            <v>Memorandum items:</v>
          </cell>
        </row>
        <row r="70">
          <cell r="A70" t="str">
            <v>Priority poverty-reducing spending 6/</v>
          </cell>
          <cell r="C70">
            <v>0</v>
          </cell>
          <cell r="D70">
            <v>0</v>
          </cell>
          <cell r="E70">
            <v>186</v>
          </cell>
          <cell r="F70">
            <v>153.94</v>
          </cell>
          <cell r="G70">
            <v>212.952</v>
          </cell>
          <cell r="H70">
            <v>228.58199999999999</v>
          </cell>
          <cell r="I70">
            <v>240.798</v>
          </cell>
          <cell r="J70">
            <v>403.02</v>
          </cell>
          <cell r="K70">
            <v>360.53</v>
          </cell>
          <cell r="L70">
            <v>130.58799999999999</v>
          </cell>
          <cell r="M70">
            <v>172.97</v>
          </cell>
          <cell r="N70">
            <v>533.61400000000003</v>
          </cell>
          <cell r="O70">
            <v>533.5</v>
          </cell>
          <cell r="P70" t="str">
            <v>...</v>
          </cell>
          <cell r="Q70" t="str">
            <v>...</v>
          </cell>
          <cell r="R70" t="str">
            <v>...</v>
          </cell>
        </row>
        <row r="71">
          <cell r="A71" t="str">
            <v>External budget support</v>
          </cell>
          <cell r="D71">
            <v>579</v>
          </cell>
          <cell r="E71">
            <v>271.84397733333333</v>
          </cell>
          <cell r="F71">
            <v>619.19541344999993</v>
          </cell>
          <cell r="G71">
            <v>275.28182200000003</v>
          </cell>
          <cell r="H71">
            <v>136.05476166666668</v>
          </cell>
          <cell r="I71">
            <v>3.2048659838333333</v>
          </cell>
          <cell r="J71">
            <v>240.59020686666668</v>
          </cell>
          <cell r="K71">
            <v>128.44048093621427</v>
          </cell>
          <cell r="L71">
            <v>103.56</v>
          </cell>
          <cell r="M71">
            <v>200.70479999999998</v>
          </cell>
          <cell r="N71">
            <v>344.15020686666668</v>
          </cell>
          <cell r="O71">
            <v>329.14528093621425</v>
          </cell>
          <cell r="P71">
            <v>672.89371261379233</v>
          </cell>
          <cell r="Q71">
            <v>601.10564626010841</v>
          </cell>
          <cell r="R71">
            <v>509.4415177580388</v>
          </cell>
        </row>
        <row r="72">
          <cell r="A72" t="str">
            <v>External debt service</v>
          </cell>
          <cell r="C72">
            <v>356</v>
          </cell>
          <cell r="D72">
            <v>404</v>
          </cell>
          <cell r="E72">
            <v>255.53802533333331</v>
          </cell>
          <cell r="F72">
            <v>294.43149842000003</v>
          </cell>
          <cell r="G72">
            <v>599.99158378939399</v>
          </cell>
          <cell r="H72">
            <v>391.16222191204338</v>
          </cell>
          <cell r="I72">
            <v>306.59298031631818</v>
          </cell>
          <cell r="J72">
            <v>541.68267991204334</v>
          </cell>
          <cell r="K72">
            <v>437.51076918481021</v>
          </cell>
          <cell r="L72">
            <v>93.874263959000018</v>
          </cell>
          <cell r="M72">
            <v>156.13810100000001</v>
          </cell>
          <cell r="N72">
            <v>635.55694387104336</v>
          </cell>
          <cell r="O72">
            <v>593.64887018481022</v>
          </cell>
          <cell r="P72">
            <v>576.33428612350076</v>
          </cell>
          <cell r="Q72">
            <v>401.41602381203154</v>
          </cell>
          <cell r="R72">
            <v>399.8455971168425</v>
          </cell>
        </row>
        <row r="73">
          <cell r="A73" t="str">
            <v>Stock of domestic arrears (end period) 7/</v>
          </cell>
          <cell r="E73">
            <v>346.21</v>
          </cell>
          <cell r="F73">
            <v>601.52599999999995</v>
          </cell>
          <cell r="G73">
            <v>747</v>
          </cell>
          <cell r="H73">
            <v>706.92</v>
          </cell>
          <cell r="I73">
            <v>716.995</v>
          </cell>
          <cell r="J73">
            <v>681.7</v>
          </cell>
          <cell r="K73">
            <v>695.28</v>
          </cell>
          <cell r="L73">
            <v>670.3</v>
          </cell>
          <cell r="M73">
            <v>670.3</v>
          </cell>
          <cell r="N73">
            <v>670</v>
          </cell>
          <cell r="O73">
            <v>670.3</v>
          </cell>
          <cell r="P73">
            <v>529.43333333333328</v>
          </cell>
          <cell r="Q73">
            <v>341.26666666666665</v>
          </cell>
          <cell r="R73">
            <v>224.1</v>
          </cell>
        </row>
        <row r="74">
          <cell r="A74" t="str">
            <v>Stock of domestic debt (end period) 8/</v>
          </cell>
          <cell r="C74">
            <v>631.09965900000032</v>
          </cell>
          <cell r="D74">
            <v>772.69965900000034</v>
          </cell>
          <cell r="E74">
            <v>2890.6462350000002</v>
          </cell>
          <cell r="F74">
            <v>3408.2462350000001</v>
          </cell>
          <cell r="G74">
            <v>4481.0883544380004</v>
          </cell>
          <cell r="H74" t="str">
            <v>...</v>
          </cell>
          <cell r="I74" t="str">
            <v>...</v>
          </cell>
          <cell r="J74">
            <v>5058.0313234675805</v>
          </cell>
          <cell r="K74">
            <v>4791.0618646775811</v>
          </cell>
          <cell r="L74" t="str">
            <v>...</v>
          </cell>
          <cell r="M74" t="str">
            <v>...</v>
          </cell>
          <cell r="N74">
            <v>5054.0313234675805</v>
          </cell>
          <cell r="O74">
            <v>5031.1799436865967</v>
          </cell>
          <cell r="P74">
            <v>5531.6911971100208</v>
          </cell>
          <cell r="Q74">
            <v>5943.2277488559803</v>
          </cell>
          <cell r="R74">
            <v>6188.3853448150867</v>
          </cell>
        </row>
        <row r="75">
          <cell r="A75" t="str">
            <v>GDP (annual)</v>
          </cell>
          <cell r="B75">
            <v>6033</v>
          </cell>
          <cell r="C75">
            <v>7480</v>
          </cell>
          <cell r="D75">
            <v>10075</v>
          </cell>
          <cell r="E75">
            <v>13079</v>
          </cell>
          <cell r="F75">
            <v>16260.3</v>
          </cell>
          <cell r="G75">
            <v>20520</v>
          </cell>
          <cell r="H75">
            <v>25577.979498519631</v>
          </cell>
          <cell r="I75">
            <v>25577.979498519631</v>
          </cell>
          <cell r="J75">
            <v>25577.979498519631</v>
          </cell>
          <cell r="K75">
            <v>25704.400000000001</v>
          </cell>
          <cell r="L75">
            <v>25577.979498519631</v>
          </cell>
          <cell r="M75">
            <v>25704.400000000001</v>
          </cell>
          <cell r="N75">
            <v>25577.979498519631</v>
          </cell>
          <cell r="O75">
            <v>25704.400000000001</v>
          </cell>
          <cell r="P75">
            <v>31171.554352497791</v>
          </cell>
          <cell r="Q75">
            <v>35174.064251791402</v>
          </cell>
          <cell r="R75">
            <v>39541.547735339773</v>
          </cell>
        </row>
        <row r="77">
          <cell r="A77" t="str">
            <v>Sources: Zambian authorities; and Fund staff estimates and projections.</v>
          </cell>
        </row>
        <row r="79">
          <cell r="A79" t="str">
            <v>1/ Include purchases of goods and service, some allowances, and training expenses.</v>
          </cell>
        </row>
        <row r="80">
          <cell r="A80" t="str">
            <v>2/ The Paris Club has agreed to provide debt relief on Cologne flow terms up to end-June 2005. Once the completion point under the HIPC Initiative</v>
          </cell>
        </row>
        <row r="81">
          <cell r="A81" t="str">
            <v xml:space="preserve">   is reached, the Paris Club is expected to provide debt relief on Cologne stock terms.</v>
          </cell>
        </row>
        <row r="82">
          <cell r="A82" t="str">
            <v xml:space="preserve">3/ Payments to RAMCOZ employees for retrenchment (K 70 billion) released in 2003:Q4 were cashed in 2004:Q1. </v>
          </cell>
        </row>
        <row r="83">
          <cell r="A83" t="str">
            <v>4/ Possible measures will not affect poverty-reducing programs.</v>
          </cell>
        </row>
        <row r="84">
          <cell r="A84" t="str">
            <v>5/ Until 2003 at face value. From 2004 at cost value. Excludes bonds issued in 2001 in favor of the Bank of Zambia (K 1,646 billion) and in 2002 in favor of the</v>
          </cell>
        </row>
        <row r="85">
          <cell r="A85" t="str">
            <v xml:space="preserve">  Zambia National Commercial Bank (K 248 billions).</v>
          </cell>
        </row>
        <row r="86">
          <cell r="A86" t="str">
            <v xml:space="preserve">6/ From 2005, fiscal accounts will identify poverty-reducing spending according to a wider definition consistent with the PRSP (MEFP, para. 31).  </v>
          </cell>
        </row>
        <row r="87">
          <cell r="A87" t="str">
            <v>7/ Excludes the stock of statutory pension arrears which was K 335 billion at end-2003.</v>
          </cell>
        </row>
        <row r="88">
          <cell r="A88" t="str">
            <v>8/ At cost value. Include bonds issued in 2001 in favor of BoZ (K 1,646 billion) and in 2002 in favor of the Zambia National Commercial Bank (K 248 billion).</v>
          </cell>
        </row>
      </sheetData>
      <sheetData sheetId="2" refreshError="1">
        <row r="1">
          <cell r="A1" t="str">
            <v>Table 3. Zambia: Central Government Overall Operations, 2003-07</v>
          </cell>
        </row>
        <row r="2">
          <cell r="A2" t="str">
            <v>(In percent of annual  GDP)</v>
          </cell>
        </row>
        <row r="3">
          <cell r="A3" t="str">
            <v xml:space="preserve"> </v>
          </cell>
        </row>
        <row r="4">
          <cell r="H4" t="str">
            <v>HIDE</v>
          </cell>
          <cell r="L4" t="str">
            <v>HIDE</v>
          </cell>
        </row>
        <row r="5">
          <cell r="B5">
            <v>1998</v>
          </cell>
          <cell r="C5">
            <v>1999</v>
          </cell>
          <cell r="D5">
            <v>2000</v>
          </cell>
          <cell r="E5">
            <v>2001</v>
          </cell>
          <cell r="F5">
            <v>2002</v>
          </cell>
          <cell r="G5">
            <v>2003</v>
          </cell>
          <cell r="H5">
            <v>2004</v>
          </cell>
          <cell r="I5">
            <v>2004</v>
          </cell>
          <cell r="J5">
            <v>2004</v>
          </cell>
          <cell r="K5">
            <v>2004</v>
          </cell>
          <cell r="L5">
            <v>2004</v>
          </cell>
          <cell r="M5">
            <v>2004</v>
          </cell>
          <cell r="N5">
            <v>2004</v>
          </cell>
          <cell r="O5">
            <v>2004</v>
          </cell>
          <cell r="P5">
            <v>2005</v>
          </cell>
          <cell r="Q5">
            <v>2006</v>
          </cell>
          <cell r="R5">
            <v>2007</v>
          </cell>
        </row>
        <row r="6">
          <cell r="D6" t="str">
            <v xml:space="preserve"> </v>
          </cell>
          <cell r="G6" t="str">
            <v>Prel.</v>
          </cell>
          <cell r="H6" t="str">
            <v>Prog.</v>
          </cell>
          <cell r="I6" t="str">
            <v>Prel.</v>
          </cell>
          <cell r="J6" t="str">
            <v>Prog.</v>
          </cell>
          <cell r="K6" t="str">
            <v>Prel.</v>
          </cell>
          <cell r="L6" t="str">
            <v>Prog.</v>
          </cell>
          <cell r="M6" t="str">
            <v>Proj.</v>
          </cell>
          <cell r="N6" t="str">
            <v>Prog.</v>
          </cell>
          <cell r="O6" t="str">
            <v>Proj.</v>
          </cell>
          <cell r="P6" t="str">
            <v>Proj.</v>
          </cell>
          <cell r="Q6" t="str">
            <v>Proj.</v>
          </cell>
          <cell r="R6" t="str">
            <v>Proj.</v>
          </cell>
        </row>
        <row r="7">
          <cell r="H7" t="str">
            <v>H1</v>
          </cell>
          <cell r="I7" t="str">
            <v>H1</v>
          </cell>
          <cell r="J7" t="str">
            <v>Q1-Q3</v>
          </cell>
          <cell r="K7" t="str">
            <v>Q1-Q3</v>
          </cell>
          <cell r="L7" t="str">
            <v>Q4</v>
          </cell>
          <cell r="M7" t="str">
            <v>Q4</v>
          </cell>
        </row>
        <row r="9">
          <cell r="D9" t="str">
            <v xml:space="preserve"> </v>
          </cell>
        </row>
        <row r="10">
          <cell r="A10" t="str">
            <v>Revenue and grants</v>
          </cell>
          <cell r="B10">
            <v>25.343941654235042</v>
          </cell>
          <cell r="C10">
            <v>25.681818181818183</v>
          </cell>
          <cell r="D10">
            <v>25.091811414392062</v>
          </cell>
          <cell r="E10">
            <v>24.944057633611123</v>
          </cell>
          <cell r="F10">
            <v>26.193050620222262</v>
          </cell>
          <cell r="G10">
            <v>24.874207212475639</v>
          </cell>
          <cell r="H10">
            <v>11.303110106323127</v>
          </cell>
          <cell r="I10">
            <v>10.874915762392941</v>
          </cell>
          <cell r="J10">
            <v>17.637019630914583</v>
          </cell>
          <cell r="K10">
            <v>17.193691357244674</v>
          </cell>
          <cell r="L10">
            <v>6.4941134232128714</v>
          </cell>
          <cell r="M10">
            <v>6.3084797236779426</v>
          </cell>
          <cell r="N10">
            <v>24.131133054127456</v>
          </cell>
          <cell r="O10">
            <v>23.502171080922622</v>
          </cell>
          <cell r="P10">
            <v>24.79907942870976</v>
          </cell>
          <cell r="Q10">
            <v>25.349378804192174</v>
          </cell>
          <cell r="R10">
            <v>25.044901587820934</v>
          </cell>
        </row>
        <row r="11">
          <cell r="A11" t="str">
            <v>Revenue</v>
          </cell>
          <cell r="B11">
            <v>18.74689209348583</v>
          </cell>
          <cell r="C11">
            <v>17.700534759358288</v>
          </cell>
          <cell r="D11">
            <v>19.384615384615383</v>
          </cell>
          <cell r="E11">
            <v>19.179723220429693</v>
          </cell>
          <cell r="F11">
            <v>17.891459567166656</v>
          </cell>
          <cell r="G11">
            <v>18.3</v>
          </cell>
          <cell r="H11">
            <v>8.5843584354171121</v>
          </cell>
          <cell r="I11">
            <v>8.5497918243564488</v>
          </cell>
          <cell r="J11">
            <v>13.482305045028292</v>
          </cell>
          <cell r="K11">
            <v>13.235944040708983</v>
          </cell>
          <cell r="L11">
            <v>5.2215383161023246</v>
          </cell>
          <cell r="M11">
            <v>4.9480905992748321</v>
          </cell>
          <cell r="N11">
            <v>18.703843361130602</v>
          </cell>
          <cell r="O11">
            <v>18.184034639983814</v>
          </cell>
          <cell r="P11">
            <v>18.27175486853324</v>
          </cell>
          <cell r="Q11">
            <v>18.318230284447594</v>
          </cell>
          <cell r="R11">
            <v>18.30403557468258</v>
          </cell>
        </row>
        <row r="12">
          <cell r="A12" t="str">
            <v>Tax revenue</v>
          </cell>
          <cell r="B12">
            <v>18.133598541355873</v>
          </cell>
          <cell r="C12">
            <v>17.232620320855617</v>
          </cell>
          <cell r="D12">
            <v>19.16625310173697</v>
          </cell>
          <cell r="E12">
            <v>18.722402324336723</v>
          </cell>
          <cell r="F12">
            <v>17.520955947922239</v>
          </cell>
          <cell r="G12">
            <v>17.288299707602341</v>
          </cell>
          <cell r="H12">
            <v>8.3029992295261028</v>
          </cell>
          <cell r="I12">
            <v>8.2530639299408932</v>
          </cell>
          <cell r="J12">
            <v>13.01946160578458</v>
          </cell>
          <cell r="K12">
            <v>12.857709185975944</v>
          </cell>
          <cell r="L12">
            <v>4.7562709168267583</v>
          </cell>
          <cell r="M12">
            <v>4.6412287390485671</v>
          </cell>
          <cell r="N12">
            <v>17.775732522611339</v>
          </cell>
          <cell r="O12">
            <v>17.498937925024507</v>
          </cell>
          <cell r="P12">
            <v>17.576922658529426</v>
          </cell>
          <cell r="Q12">
            <v>17.61155021414335</v>
          </cell>
          <cell r="R12">
            <v>17.608096012078779</v>
          </cell>
        </row>
        <row r="13">
          <cell r="A13" t="str">
            <v>Income taxes</v>
          </cell>
          <cell r="B13">
            <v>6.5970495607492126</v>
          </cell>
          <cell r="C13">
            <v>6.4572192513368982</v>
          </cell>
          <cell r="D13">
            <v>6.2928039702233249</v>
          </cell>
          <cell r="E13">
            <v>7.4717180212554481</v>
          </cell>
          <cell r="F13">
            <v>7.6484628204891676</v>
          </cell>
          <cell r="G13">
            <v>7.9051954191033138</v>
          </cell>
          <cell r="H13">
            <v>3.7124450770061301</v>
          </cell>
          <cell r="I13">
            <v>3.6835474047296426</v>
          </cell>
          <cell r="J13">
            <v>5.9075980588406871</v>
          </cell>
          <cell r="K13">
            <v>5.7968869143026094</v>
          </cell>
          <cell r="L13">
            <v>2.103207565832693</v>
          </cell>
          <cell r="M13">
            <v>2.0696845676226636</v>
          </cell>
          <cell r="N13">
            <v>8.0108056246733792</v>
          </cell>
          <cell r="O13">
            <v>7.8665714819252734</v>
          </cell>
          <cell r="P13">
            <v>7.8828279533744299</v>
          </cell>
          <cell r="Q13">
            <v>7.8828435775696137</v>
          </cell>
          <cell r="R13">
            <v>7.8828435775696146</v>
          </cell>
        </row>
        <row r="14">
          <cell r="A14" t="str">
            <v>Excise taxes</v>
          </cell>
          <cell r="B14">
            <v>3.4974307972816177</v>
          </cell>
          <cell r="C14">
            <v>2.9679144385026737</v>
          </cell>
          <cell r="D14">
            <v>2.7593052109181144</v>
          </cell>
          <cell r="E14">
            <v>2.7988684150164387</v>
          </cell>
          <cell r="F14">
            <v>2.601378818348985</v>
          </cell>
          <cell r="G14">
            <v>2.3495516569200783</v>
          </cell>
          <cell r="H14">
            <v>1.1537541501942319</v>
          </cell>
          <cell r="I14">
            <v>1.0577301464162105</v>
          </cell>
          <cell r="J14">
            <v>1.7499701257712952</v>
          </cell>
          <cell r="K14">
            <v>1.6908389225191018</v>
          </cell>
          <cell r="L14">
            <v>0.65446920860065805</v>
          </cell>
          <cell r="M14">
            <v>0.65708594637493967</v>
          </cell>
          <cell r="N14">
            <v>2.4044393343719532</v>
          </cell>
          <cell r="O14">
            <v>2.3479248688940411</v>
          </cell>
          <cell r="P14">
            <v>2.3001740365332357</v>
          </cell>
          <cell r="Q14">
            <v>2.331414194638664</v>
          </cell>
          <cell r="R14">
            <v>2.3279599925740926</v>
          </cell>
        </row>
        <row r="15">
          <cell r="A15" t="str">
            <v>Value-added tax (VAT)</v>
          </cell>
          <cell r="B15">
            <v>5.0223769269020391</v>
          </cell>
          <cell r="C15">
            <v>5.7352941176470589</v>
          </cell>
          <cell r="D15">
            <v>5.7071960297766751</v>
          </cell>
          <cell r="E15">
            <v>6.2806101383897843</v>
          </cell>
          <cell r="F15">
            <v>4.9949631925610234</v>
          </cell>
          <cell r="G15">
            <v>5.0400146198830411</v>
          </cell>
          <cell r="H15">
            <v>2.4509285420151454</v>
          </cell>
          <cell r="I15">
            <v>2.5082356487037263</v>
          </cell>
          <cell r="J15">
            <v>3.8810649608091765</v>
          </cell>
          <cell r="K15">
            <v>3.8194278022439736</v>
          </cell>
          <cell r="L15">
            <v>1.4883896518176256</v>
          </cell>
          <cell r="M15">
            <v>1.381475545042872</v>
          </cell>
          <cell r="N15">
            <v>5.3694546126268019</v>
          </cell>
          <cell r="O15">
            <v>5.2009033472868467</v>
          </cell>
          <cell r="P15">
            <v>5.1970459402842986</v>
          </cell>
          <cell r="Q15">
            <v>5.1972924419350708</v>
          </cell>
          <cell r="R15">
            <v>5.1972924419350699</v>
          </cell>
        </row>
        <row r="16">
          <cell r="A16" t="str">
            <v>Domestic VAT</v>
          </cell>
          <cell r="B16">
            <v>3.3151002817835242</v>
          </cell>
          <cell r="C16">
            <v>3.3155080213903747</v>
          </cell>
          <cell r="D16">
            <v>2.2828784119106702</v>
          </cell>
          <cell r="E16">
            <v>2.123900909855494</v>
          </cell>
          <cell r="F16">
            <v>2.101308093946606</v>
          </cell>
          <cell r="G16">
            <v>1.9136062378167642</v>
          </cell>
          <cell r="H16">
            <v>0.97773946536501899</v>
          </cell>
          <cell r="I16">
            <v>0.89066065602713096</v>
          </cell>
          <cell r="J16">
            <v>1.6474561644886316</v>
          </cell>
          <cell r="K16">
            <v>1.3013258430463268</v>
          </cell>
          <cell r="L16">
            <v>0.7279699321472074</v>
          </cell>
          <cell r="M16">
            <v>0.53570594917601644</v>
          </cell>
          <cell r="N16">
            <v>2.3754260966358389</v>
          </cell>
          <cell r="O16">
            <v>1.8370317922223434</v>
          </cell>
          <cell r="P16">
            <v>2.0563620047668119</v>
          </cell>
          <cell r="Q16">
            <v>2.0566534069036315</v>
          </cell>
          <cell r="R16">
            <v>2.0566534069036315</v>
          </cell>
        </row>
        <row r="17">
          <cell r="A17" t="str">
            <v>Import VAT</v>
          </cell>
          <cell r="B17">
            <v>1.7072766451185148</v>
          </cell>
          <cell r="C17">
            <v>2.4197860962566842</v>
          </cell>
          <cell r="D17">
            <v>3.4243176178660053</v>
          </cell>
          <cell r="E17">
            <v>4.1567092285342921</v>
          </cell>
          <cell r="F17">
            <v>2.8936550986144165</v>
          </cell>
          <cell r="G17">
            <v>3.1264083820662765</v>
          </cell>
          <cell r="H17">
            <v>1.4731890766501265</v>
          </cell>
          <cell r="I17">
            <v>1.6175749926765954</v>
          </cell>
          <cell r="J17">
            <v>2.2336087963205449</v>
          </cell>
          <cell r="K17">
            <v>2.5181019591976472</v>
          </cell>
          <cell r="L17">
            <v>0.76041971967041821</v>
          </cell>
          <cell r="M17">
            <v>0.84576959586685541</v>
          </cell>
          <cell r="N17">
            <v>2.994028515990963</v>
          </cell>
          <cell r="O17">
            <v>3.3638715550645024</v>
          </cell>
          <cell r="P17">
            <v>3.1406839355174867</v>
          </cell>
          <cell r="Q17">
            <v>3.1406390350314388</v>
          </cell>
          <cell r="R17">
            <v>3.1406390350314379</v>
          </cell>
        </row>
        <row r="18">
          <cell r="A18" t="str">
            <v>Customs duty</v>
          </cell>
          <cell r="B18">
            <v>3.0167412564230065</v>
          </cell>
          <cell r="C18">
            <v>2.0855614973262031</v>
          </cell>
          <cell r="D18">
            <v>2.501240694789082</v>
          </cell>
          <cell r="E18">
            <v>2.1757932563651656</v>
          </cell>
          <cell r="F18">
            <v>2.257701272424248</v>
          </cell>
          <cell r="G18">
            <v>1.9935380116959067</v>
          </cell>
          <cell r="H18">
            <v>0.98587146031059469</v>
          </cell>
          <cell r="I18">
            <v>1.0035507300913125</v>
          </cell>
          <cell r="J18">
            <v>1.4808284603634219</v>
          </cell>
          <cell r="K18">
            <v>1.5505555469102565</v>
          </cell>
          <cell r="L18">
            <v>0.51020449057578188</v>
          </cell>
          <cell r="M18">
            <v>0.53298268000809201</v>
          </cell>
          <cell r="N18">
            <v>1.9910329509392037</v>
          </cell>
          <cell r="O18">
            <v>2.083538226918348</v>
          </cell>
          <cell r="P18">
            <v>2.1968747283374612</v>
          </cell>
          <cell r="Q18">
            <v>2.2000000000000002</v>
          </cell>
          <cell r="R18">
            <v>2.2000000000000002</v>
          </cell>
        </row>
        <row r="19">
          <cell r="A19" t="str">
            <v>Nontax revenue</v>
          </cell>
          <cell r="B19">
            <v>0.62986905353886957</v>
          </cell>
          <cell r="C19">
            <v>0.45454545454545453</v>
          </cell>
          <cell r="D19">
            <v>0.21836228287841192</v>
          </cell>
          <cell r="E19">
            <v>0.45732089609297349</v>
          </cell>
          <cell r="F19">
            <v>0.37050361924441738</v>
          </cell>
          <cell r="G19">
            <v>0.64521929824561408</v>
          </cell>
          <cell r="H19">
            <v>0.28469019612833169</v>
          </cell>
          <cell r="I19">
            <v>0.29672789441555641</v>
          </cell>
          <cell r="J19">
            <v>0.46950541971835741</v>
          </cell>
          <cell r="K19">
            <v>0.37823485473304169</v>
          </cell>
          <cell r="L19">
            <v>0.46658884845422299</v>
          </cell>
          <cell r="M19">
            <v>0.30686186022626488</v>
          </cell>
          <cell r="N19">
            <v>0.93609426817258046</v>
          </cell>
          <cell r="O19">
            <v>0.68509671495930646</v>
          </cell>
          <cell r="P19">
            <v>0.69483221000381257</v>
          </cell>
          <cell r="Q19">
            <v>0.70668007030424451</v>
          </cell>
          <cell r="R19">
            <v>0.69593956260380141</v>
          </cell>
        </row>
        <row r="20">
          <cell r="A20" t="str">
            <v>Grants</v>
          </cell>
          <cell r="B20">
            <v>6.5970495607492126</v>
          </cell>
          <cell r="C20">
            <v>7.9812834224598932</v>
          </cell>
          <cell r="D20">
            <v>5.7071960297766751</v>
          </cell>
          <cell r="E20">
            <v>5.7643344131814356</v>
          </cell>
          <cell r="F20">
            <v>8.301591053055601</v>
          </cell>
          <cell r="G20">
            <v>6.9406882066276809</v>
          </cell>
          <cell r="H20">
            <v>2.7187516709060131</v>
          </cell>
          <cell r="I20">
            <v>2.3251239380364934</v>
          </cell>
          <cell r="J20">
            <v>4.1547145858862899</v>
          </cell>
          <cell r="K20">
            <v>3.9577473165356922</v>
          </cell>
          <cell r="L20">
            <v>1.2725751071105473</v>
          </cell>
          <cell r="M20">
            <v>1.360389124403111</v>
          </cell>
          <cell r="N20">
            <v>5.4272896929968377</v>
          </cell>
          <cell r="O20">
            <v>5.3181364409388037</v>
          </cell>
          <cell r="P20">
            <v>6.5273245601765213</v>
          </cell>
          <cell r="Q20">
            <v>7.0311485197445789</v>
          </cell>
          <cell r="R20">
            <v>6.7408660131383566</v>
          </cell>
        </row>
        <row r="21">
          <cell r="A21" t="str">
            <v>Program</v>
          </cell>
          <cell r="B21">
            <v>0</v>
          </cell>
          <cell r="C21">
            <v>1.8716577540106951</v>
          </cell>
          <cell r="D21">
            <v>0.99255583126550873</v>
          </cell>
          <cell r="E21">
            <v>0.81928119377118536</v>
          </cell>
          <cell r="F21">
            <v>1.9925831626722754</v>
          </cell>
          <cell r="G21">
            <v>1.1159844054580899</v>
          </cell>
          <cell r="H21">
            <v>0.40172404941503304</v>
          </cell>
          <cell r="I21">
            <v>0</v>
          </cell>
          <cell r="J21">
            <v>0.63812583401846346</v>
          </cell>
          <cell r="K21">
            <v>0.4872146984655582</v>
          </cell>
          <cell r="L21">
            <v>0</v>
          </cell>
          <cell r="M21">
            <v>0.20354491837973263</v>
          </cell>
          <cell r="N21">
            <v>0.63812583401846346</v>
          </cell>
          <cell r="O21">
            <v>0.69075961684529086</v>
          </cell>
          <cell r="P21">
            <v>1.5439207492586946</v>
          </cell>
          <cell r="Q21">
            <v>1.1123314979748944</v>
          </cell>
          <cell r="R21">
            <v>0.69132059528092071</v>
          </cell>
        </row>
        <row r="22">
          <cell r="A22" t="str">
            <v xml:space="preserve">Project </v>
          </cell>
          <cell r="B22">
            <v>6.5970495607492126</v>
          </cell>
          <cell r="C22">
            <v>6.1096256684491976</v>
          </cell>
          <cell r="D22">
            <v>4.7245657568238215</v>
          </cell>
          <cell r="E22">
            <v>4.9450532194102497</v>
          </cell>
          <cell r="F22">
            <v>6.3090078903833255</v>
          </cell>
          <cell r="G22">
            <v>5.8247038011695915</v>
          </cell>
          <cell r="H22">
            <v>2.3170276214909804</v>
          </cell>
          <cell r="I22">
            <v>2.3251239380364934</v>
          </cell>
          <cell r="J22">
            <v>3.5165887518678258</v>
          </cell>
          <cell r="K22">
            <v>3.470532618070135</v>
          </cell>
          <cell r="L22">
            <v>1.2725751071105473</v>
          </cell>
          <cell r="M22">
            <v>1.1568442060233783</v>
          </cell>
          <cell r="N22">
            <v>4.7891638589783732</v>
          </cell>
          <cell r="O22">
            <v>4.6273768240935134</v>
          </cell>
          <cell r="P22">
            <v>4.9834038109178271</v>
          </cell>
          <cell r="Q22">
            <v>5.9188170217696836</v>
          </cell>
          <cell r="R22">
            <v>6.049545417857435</v>
          </cell>
        </row>
        <row r="24">
          <cell r="A24" t="str">
            <v>Expenditures</v>
          </cell>
          <cell r="B24">
            <v>30.532073595226255</v>
          </cell>
          <cell r="C24">
            <v>29.344919786096256</v>
          </cell>
          <cell r="D24">
            <v>30.98759305210918</v>
          </cell>
          <cell r="E24">
            <v>32.207339977062475</v>
          </cell>
          <cell r="F24">
            <v>31.278535958746147</v>
          </cell>
          <cell r="G24">
            <v>30.883057988109158</v>
          </cell>
          <cell r="H24">
            <v>12.824035096784241</v>
          </cell>
          <cell r="I24">
            <v>12.666323335082467</v>
          </cell>
          <cell r="J24">
            <v>19.99624747564302</v>
          </cell>
          <cell r="K24">
            <v>19.462528186751289</v>
          </cell>
          <cell r="L24">
            <v>7.297297042099669</v>
          </cell>
          <cell r="M24">
            <v>7.0277385535540224</v>
          </cell>
          <cell r="N24">
            <v>27.293544517742685</v>
          </cell>
          <cell r="O24">
            <v>26.490266740305312</v>
          </cell>
          <cell r="P24">
            <v>26.994119529338175</v>
          </cell>
          <cell r="Q24">
            <v>29.762192459685838</v>
          </cell>
          <cell r="R24">
            <v>28.544126097292228</v>
          </cell>
        </row>
        <row r="25">
          <cell r="A25" t="str">
            <v>Current expenditures</v>
          </cell>
          <cell r="B25">
            <v>19.260732637162274</v>
          </cell>
          <cell r="C25">
            <v>16.751336898395721</v>
          </cell>
          <cell r="D25">
            <v>16.883374689826304</v>
          </cell>
          <cell r="E25">
            <v>19.711699900604025</v>
          </cell>
          <cell r="F25">
            <v>19.439549085810224</v>
          </cell>
          <cell r="G25">
            <v>19.504088693957115</v>
          </cell>
          <cell r="H25">
            <v>8.5584719270883198</v>
          </cell>
          <cell r="I25">
            <v>8.4356055914645864</v>
          </cell>
          <cell r="J25">
            <v>13.389561153374952</v>
          </cell>
          <cell r="K25">
            <v>13.116891570391978</v>
          </cell>
          <cell r="L25">
            <v>4.7513010482760594</v>
          </cell>
          <cell r="M25">
            <v>4.3697771587743723</v>
          </cell>
          <cell r="N25">
            <v>18.140862201651</v>
          </cell>
          <cell r="O25">
            <v>17.48666872916635</v>
          </cell>
          <cell r="P25">
            <v>18.680894355776168</v>
          </cell>
          <cell r="Q25">
            <v>20.156967567019528</v>
          </cell>
          <cell r="R25">
            <v>18.451599828560187</v>
          </cell>
        </row>
        <row r="26">
          <cell r="A26" t="str">
            <v>Wages and salaries</v>
          </cell>
          <cell r="B26">
            <v>5.4201889607160618</v>
          </cell>
          <cell r="C26">
            <v>5.3743315508021388</v>
          </cell>
          <cell r="D26">
            <v>5.3399503722084365</v>
          </cell>
          <cell r="E26">
            <v>6.786183959018274</v>
          </cell>
          <cell r="F26">
            <v>8.0037330184559945</v>
          </cell>
          <cell r="G26">
            <v>8.4223148148148148</v>
          </cell>
          <cell r="H26">
            <v>3.7743716232780411</v>
          </cell>
          <cell r="I26">
            <v>3.791929695057167</v>
          </cell>
          <cell r="J26">
            <v>5.832771115038021</v>
          </cell>
          <cell r="K26">
            <v>5.7881568914271488</v>
          </cell>
          <cell r="L26">
            <v>2.0583994917599799</v>
          </cell>
          <cell r="M26">
            <v>1.967013429607382</v>
          </cell>
          <cell r="N26">
            <v>7.8911706067980019</v>
          </cell>
          <cell r="O26">
            <v>7.7551703210345311</v>
          </cell>
          <cell r="P26">
            <v>7.8833200083620891</v>
          </cell>
          <cell r="Q26">
            <v>8.1033373142338974</v>
          </cell>
          <cell r="R26">
            <v>7.9039505785022115</v>
          </cell>
        </row>
        <row r="27">
          <cell r="A27" t="str">
            <v>Public service retrenchment</v>
          </cell>
          <cell r="B27">
            <v>1.2763136084866566</v>
          </cell>
          <cell r="C27">
            <v>0.68181818181818177</v>
          </cell>
          <cell r="D27">
            <v>0.73449131513647647</v>
          </cell>
          <cell r="E27">
            <v>0.14603562963529323</v>
          </cell>
          <cell r="F27">
            <v>0.49199584263512974</v>
          </cell>
          <cell r="G27">
            <v>4.8732943469785572E-2</v>
          </cell>
          <cell r="H27">
            <v>0</v>
          </cell>
          <cell r="I27">
            <v>0</v>
          </cell>
          <cell r="J27">
            <v>6.4508613750960925E-2</v>
          </cell>
          <cell r="K27">
            <v>0</v>
          </cell>
          <cell r="L27">
            <v>6.4508613750960925E-2</v>
          </cell>
          <cell r="M27">
            <v>0</v>
          </cell>
          <cell r="N27">
            <v>0.12901722750192185</v>
          </cell>
          <cell r="O27">
            <v>0</v>
          </cell>
          <cell r="P27">
            <v>0.21076908535597436</v>
          </cell>
          <cell r="Q27">
            <v>0.21322528856238238</v>
          </cell>
          <cell r="R27">
            <v>0.20231883823935648</v>
          </cell>
        </row>
        <row r="28">
          <cell r="A28" t="str">
            <v>Recurrent departmental charges (RDCs) 1/</v>
          </cell>
          <cell r="B28">
            <v>2.6686557268357367</v>
          </cell>
          <cell r="C28">
            <v>2.5668449197860963</v>
          </cell>
          <cell r="D28">
            <v>2.9776674937965262</v>
          </cell>
          <cell r="E28">
            <v>6.1212707393531618</v>
          </cell>
          <cell r="F28">
            <v>3.592239995572037</v>
          </cell>
          <cell r="G28">
            <v>3.1568226120857696</v>
          </cell>
          <cell r="H28">
            <v>1.3186733534582793</v>
          </cell>
          <cell r="I28">
            <v>1.2868060982653045</v>
          </cell>
          <cell r="J28">
            <v>2.0016710077886803</v>
          </cell>
          <cell r="K28">
            <v>2.2006971569069882</v>
          </cell>
          <cell r="L28">
            <v>0.67875963388761029</v>
          </cell>
          <cell r="M28">
            <v>0.82485488865719525</v>
          </cell>
          <cell r="N28">
            <v>2.6804306416762915</v>
          </cell>
          <cell r="O28">
            <v>3.0255520455641833</v>
          </cell>
          <cell r="P28">
            <v>3.6118399933959355</v>
          </cell>
          <cell r="Q28">
            <v>5.1804268441167247</v>
          </cell>
          <cell r="R28">
            <v>3.9962185528069551</v>
          </cell>
        </row>
        <row r="29">
          <cell r="A29" t="str">
            <v>Arrears clearance</v>
          </cell>
          <cell r="B29">
            <v>0</v>
          </cell>
          <cell r="C29">
            <v>0</v>
          </cell>
          <cell r="D29">
            <v>0</v>
          </cell>
          <cell r="E29">
            <v>0.89533603486505087</v>
          </cell>
          <cell r="F29">
            <v>0.90527850039667168</v>
          </cell>
          <cell r="G29">
            <v>0.25535087719298244</v>
          </cell>
          <cell r="H29">
            <v>0.15669728722051596</v>
          </cell>
          <cell r="I29">
            <v>0.11730793670288377</v>
          </cell>
          <cell r="J29">
            <v>0.25529772593562106</v>
          </cell>
          <cell r="K29">
            <v>0.20121068766436873</v>
          </cell>
          <cell r="L29">
            <v>4.4569587682481648E-2</v>
          </cell>
          <cell r="M29">
            <v>9.7181805449650646E-2</v>
          </cell>
          <cell r="N29">
            <v>0.29986731361810276</v>
          </cell>
          <cell r="O29">
            <v>0.29839249311401939</v>
          </cell>
          <cell r="P29">
            <v>0.45190773958109975</v>
          </cell>
          <cell r="Q29">
            <v>0.53495855730428821</v>
          </cell>
          <cell r="R29">
            <v>0.47587076744215301</v>
          </cell>
        </row>
        <row r="30">
          <cell r="A30" t="str">
            <v>Awards and compensations (court decisions)</v>
          </cell>
          <cell r="B30">
            <v>0</v>
          </cell>
          <cell r="C30">
            <v>0</v>
          </cell>
          <cell r="D30">
            <v>0</v>
          </cell>
          <cell r="E30">
            <v>0</v>
          </cell>
          <cell r="F30">
            <v>6.1499480329391226E-16</v>
          </cell>
          <cell r="G30">
            <v>7.119883040935672E-2</v>
          </cell>
          <cell r="H30">
            <v>5.7561231530630155E-2</v>
          </cell>
          <cell r="I30">
            <v>5.5606425053328315E-2</v>
          </cell>
          <cell r="J30">
            <v>7.8192259092073849E-2</v>
          </cell>
          <cell r="K30">
            <v>0.11048303014269929</v>
          </cell>
          <cell r="L30">
            <v>0</v>
          </cell>
          <cell r="M30">
            <v>-1.5522634257170013E-3</v>
          </cell>
          <cell r="N30">
            <v>7.8192259092073849E-2</v>
          </cell>
          <cell r="O30">
            <v>0.10893076671698229</v>
          </cell>
          <cell r="P30">
            <v>0.1732348646761433</v>
          </cell>
          <cell r="Q30">
            <v>0.1705802308499059</v>
          </cell>
          <cell r="R30">
            <v>0.15173912867951736</v>
          </cell>
        </row>
        <row r="31">
          <cell r="A31" t="str">
            <v>Presidential affairs</v>
          </cell>
          <cell r="B31">
            <v>0</v>
          </cell>
          <cell r="C31">
            <v>0</v>
          </cell>
          <cell r="D31">
            <v>0</v>
          </cell>
          <cell r="E31">
            <v>0</v>
          </cell>
          <cell r="F31">
            <v>0</v>
          </cell>
          <cell r="G31">
            <v>0</v>
          </cell>
          <cell r="H31">
            <v>2.8673101409063477E-2</v>
          </cell>
          <cell r="I31">
            <v>2.6597096930168918E-2</v>
          </cell>
          <cell r="J31">
            <v>4.9515248070055758E-2</v>
          </cell>
          <cell r="K31">
            <v>7.2123838720219116E-2</v>
          </cell>
          <cell r="L31">
            <v>2.0842146660992281E-2</v>
          </cell>
          <cell r="M31">
            <v>9.574236317517618E-3</v>
          </cell>
          <cell r="N31">
            <v>7.0357394731048031E-2</v>
          </cell>
          <cell r="O31">
            <v>8.1698075037736725E-2</v>
          </cell>
          <cell r="P31">
            <v>8.020132623895522E-2</v>
          </cell>
          <cell r="Q31">
            <v>7.8182605806206867E-2</v>
          </cell>
          <cell r="R31">
            <v>7.586956433975868E-2</v>
          </cell>
        </row>
        <row r="32">
          <cell r="A32" t="str">
            <v>Elections and constitutional review</v>
          </cell>
          <cell r="B32">
            <v>0</v>
          </cell>
          <cell r="C32">
            <v>0</v>
          </cell>
          <cell r="D32">
            <v>0</v>
          </cell>
          <cell r="E32">
            <v>0.54670081810535975</v>
          </cell>
          <cell r="F32">
            <v>0</v>
          </cell>
          <cell r="G32">
            <v>0</v>
          </cell>
          <cell r="H32">
            <v>4.1703841386757576E-2</v>
          </cell>
          <cell r="I32">
            <v>4.1336337769024845E-2</v>
          </cell>
          <cell r="J32">
            <v>6.7116325591681569E-2</v>
          </cell>
          <cell r="K32">
            <v>5.1656525731003253E-2</v>
          </cell>
          <cell r="L32">
            <v>3.4538824045287214E-2</v>
          </cell>
          <cell r="M32">
            <v>2.6151164781126966E-2</v>
          </cell>
          <cell r="N32">
            <v>0.10165514963696878</v>
          </cell>
          <cell r="O32">
            <v>7.7807690512130212E-2</v>
          </cell>
          <cell r="P32">
            <v>0.59669786721782681</v>
          </cell>
          <cell r="Q32">
            <v>2.0299047471138802</v>
          </cell>
          <cell r="R32">
            <v>0.77386955626553855</v>
          </cell>
        </row>
        <row r="33">
          <cell r="A33" t="str">
            <v>Other RDCs</v>
          </cell>
          <cell r="B33">
            <v>2.6686557268357367</v>
          </cell>
          <cell r="C33">
            <v>2.5668449197860963</v>
          </cell>
          <cell r="D33">
            <v>2.9776674937965262</v>
          </cell>
          <cell r="E33">
            <v>4.3007645844483529</v>
          </cell>
          <cell r="F33">
            <v>2.6193120668130359</v>
          </cell>
          <cell r="G33">
            <v>2.7481335282651074</v>
          </cell>
          <cell r="H33">
            <v>1.0340378919113122</v>
          </cell>
          <cell r="I33">
            <v>1.045958301809899</v>
          </cell>
          <cell r="J33">
            <v>1.5515494490992483</v>
          </cell>
          <cell r="K33">
            <v>1.7652230746486981</v>
          </cell>
          <cell r="L33">
            <v>0.57880907549884908</v>
          </cell>
          <cell r="M33">
            <v>0.69349994553461658</v>
          </cell>
          <cell r="N33">
            <v>2.1303585245980972</v>
          </cell>
          <cell r="O33">
            <v>2.458723020183315</v>
          </cell>
          <cell r="P33">
            <v>2.3097981956819105</v>
          </cell>
          <cell r="Q33">
            <v>2.3668007030424443</v>
          </cell>
          <cell r="R33">
            <v>2.518869536079988</v>
          </cell>
        </row>
        <row r="34">
          <cell r="A34" t="str">
            <v>Transfers and pensions</v>
          </cell>
          <cell r="B34">
            <v>2.4697497099287253</v>
          </cell>
          <cell r="C34">
            <v>2.4197860962566842</v>
          </cell>
          <cell r="D34">
            <v>2.1736972704714641</v>
          </cell>
          <cell r="E34">
            <v>2.7023090450340241</v>
          </cell>
          <cell r="F34">
            <v>2.5329483465864713</v>
          </cell>
          <cell r="G34">
            <v>1.7605506822612087</v>
          </cell>
          <cell r="H34">
            <v>0.82875584450393613</v>
          </cell>
          <cell r="I34">
            <v>0.73675483245620199</v>
          </cell>
          <cell r="J34">
            <v>1.2350662804240793</v>
          </cell>
          <cell r="K34">
            <v>1.1721534056426137</v>
          </cell>
          <cell r="L34">
            <v>0.40386301821056142</v>
          </cell>
          <cell r="M34">
            <v>0.45873469133689176</v>
          </cell>
          <cell r="N34">
            <v>1.6389292986346407</v>
          </cell>
          <cell r="O34">
            <v>1.6308880969795052</v>
          </cell>
          <cell r="P34">
            <v>1.9226559677540629</v>
          </cell>
          <cell r="Q34">
            <v>1.9018111916536085</v>
          </cell>
          <cell r="R34">
            <v>1.8197697194447384</v>
          </cell>
        </row>
        <row r="35">
          <cell r="A35" t="str">
            <v>Of which: settlement of statutory pension arrears</v>
          </cell>
          <cell r="B35">
            <v>0</v>
          </cell>
          <cell r="C35">
            <v>0</v>
          </cell>
          <cell r="D35">
            <v>0</v>
          </cell>
          <cell r="E35">
            <v>0</v>
          </cell>
          <cell r="F35">
            <v>0</v>
          </cell>
          <cell r="G35">
            <v>2.4585769980506822E-2</v>
          </cell>
          <cell r="H35">
            <v>6.1091612028637297E-2</v>
          </cell>
          <cell r="I35">
            <v>5.213468874964023E-2</v>
          </cell>
          <cell r="J35">
            <v>9.0413709188164978E-2</v>
          </cell>
          <cell r="K35">
            <v>6.2417329328830859E-2</v>
          </cell>
          <cell r="L35">
            <v>2.6874679449945781E-2</v>
          </cell>
          <cell r="M35">
            <v>5.4294206439364466E-2</v>
          </cell>
          <cell r="N35">
            <v>0.11728838863811077</v>
          </cell>
          <cell r="O35">
            <v>0.11671153576819533</v>
          </cell>
          <cell r="P35">
            <v>0.45554353303726564</v>
          </cell>
          <cell r="Q35">
            <v>0.43782259251475847</v>
          </cell>
          <cell r="R35">
            <v>0.41981158934666468</v>
          </cell>
        </row>
        <row r="36">
          <cell r="A36" t="str">
            <v xml:space="preserve">Domestic interest </v>
          </cell>
          <cell r="B36">
            <v>1.3260401127134096</v>
          </cell>
          <cell r="C36">
            <v>1.4037433155080214</v>
          </cell>
          <cell r="D36">
            <v>1.3895781637717122</v>
          </cell>
          <cell r="E36">
            <v>1.5814205979050386</v>
          </cell>
          <cell r="F36">
            <v>2.7666217720460264</v>
          </cell>
          <cell r="G36">
            <v>2.7459015594541909</v>
          </cell>
          <cell r="H36">
            <v>1.4981166208196239</v>
          </cell>
          <cell r="I36">
            <v>1.390868266277991</v>
          </cell>
          <cell r="J36">
            <v>2.4067606358772786</v>
          </cell>
          <cell r="K36">
            <v>2.2665535861564554</v>
          </cell>
          <cell r="L36">
            <v>0.93595844030887709</v>
          </cell>
          <cell r="M36">
            <v>0.6706867306764599</v>
          </cell>
          <cell r="N36">
            <v>3.3427190761861567</v>
          </cell>
          <cell r="O36">
            <v>2.9372403168329155</v>
          </cell>
          <cell r="P36">
            <v>2.7268450921244773</v>
          </cell>
          <cell r="Q36">
            <v>2.2573450549137548</v>
          </cell>
          <cell r="R36">
            <v>1.8663912827580633</v>
          </cell>
        </row>
        <row r="37">
          <cell r="A37" t="str">
            <v>External interest 2/</v>
          </cell>
          <cell r="B37">
            <v>2.0387866732968671</v>
          </cell>
          <cell r="C37">
            <v>1.4304812834224598</v>
          </cell>
          <cell r="D37">
            <v>1.6575682382133996</v>
          </cell>
          <cell r="E37">
            <v>0.94689372276167882</v>
          </cell>
          <cell r="F37">
            <v>1.2914890869172155</v>
          </cell>
          <cell r="G37">
            <v>1.1159844054580899</v>
          </cell>
          <cell r="H37">
            <v>0.46090518121993601</v>
          </cell>
          <cell r="I37">
            <v>0.41270839538712384</v>
          </cell>
          <cell r="J37">
            <v>0.62032060729907545</v>
          </cell>
          <cell r="K37">
            <v>0.54114578367841881</v>
          </cell>
          <cell r="L37">
            <v>0.21191694208347123</v>
          </cell>
          <cell r="M37">
            <v>0.22175191795957111</v>
          </cell>
          <cell r="N37">
            <v>0.83223754938254679</v>
          </cell>
          <cell r="O37">
            <v>0.76289770163798998</v>
          </cell>
          <cell r="P37">
            <v>0.6177790738671991</v>
          </cell>
          <cell r="Q37">
            <v>0.61249871803070399</v>
          </cell>
          <cell r="R37">
            <v>0.52848711338365284</v>
          </cell>
        </row>
        <row r="38">
          <cell r="A38" t="str">
            <v>Other current expenditures</v>
          </cell>
          <cell r="B38">
            <v>2.1050886789325376</v>
          </cell>
          <cell r="C38">
            <v>1.2700534759358288</v>
          </cell>
          <cell r="D38">
            <v>0.87344913151364767</v>
          </cell>
          <cell r="E38">
            <v>1.3590794403241839</v>
          </cell>
          <cell r="F38">
            <v>0.58424506312921665</v>
          </cell>
          <cell r="G38">
            <v>2.222300194931774</v>
          </cell>
          <cell r="H38">
            <v>0.66298825522873961</v>
          </cell>
          <cell r="I38">
            <v>0.76522854360458059</v>
          </cell>
          <cell r="J38">
            <v>1.202073005753282</v>
          </cell>
          <cell r="K38">
            <v>1.0966176996934376</v>
          </cell>
          <cell r="L38">
            <v>0.38127905321753391</v>
          </cell>
          <cell r="M38">
            <v>0.21895473148565986</v>
          </cell>
          <cell r="N38">
            <v>1.5833520589708161</v>
          </cell>
          <cell r="O38">
            <v>1.3155724311790977</v>
          </cell>
          <cell r="P38">
            <v>1.6595643391730561</v>
          </cell>
          <cell r="Q38">
            <v>1.8456780977959819</v>
          </cell>
          <cell r="R38">
            <v>2.0889420048213556</v>
          </cell>
        </row>
        <row r="39">
          <cell r="A39" t="str">
            <v xml:space="preserve">   Non-PRP current expenditures</v>
          </cell>
          <cell r="B39">
            <v>0</v>
          </cell>
          <cell r="C39">
            <v>0</v>
          </cell>
          <cell r="D39">
            <v>0</v>
          </cell>
          <cell r="E39">
            <v>0</v>
          </cell>
          <cell r="F39">
            <v>0.31979729771283433</v>
          </cell>
          <cell r="G39">
            <v>2.222300194931774</v>
          </cell>
          <cell r="H39">
            <v>0.33128105370834388</v>
          </cell>
          <cell r="I39">
            <v>0.43801739698197906</v>
          </cell>
          <cell r="J39">
            <v>0.64869074970685714</v>
          </cell>
          <cell r="K39">
            <v>0.51731999190800015</v>
          </cell>
          <cell r="L39">
            <v>0.32713091379627279</v>
          </cell>
          <cell r="M39">
            <v>0.19524283780208834</v>
          </cell>
          <cell r="N39">
            <v>0.9773620510072446</v>
          </cell>
          <cell r="O39">
            <v>0.71256282971008844</v>
          </cell>
          <cell r="P39">
            <v>0.77955689104264481</v>
          </cell>
          <cell r="Q39">
            <v>0.88701720041951071</v>
          </cell>
          <cell r="R39">
            <v>0.8902028882531684</v>
          </cell>
        </row>
        <row r="40">
          <cell r="A40" t="str">
            <v xml:space="preserve">   Of which: financial restructuring</v>
          </cell>
          <cell r="B40">
            <v>0</v>
          </cell>
          <cell r="C40">
            <v>0</v>
          </cell>
          <cell r="D40">
            <v>0</v>
          </cell>
          <cell r="E40">
            <v>0.48791956571603334</v>
          </cell>
          <cell r="F40">
            <v>0</v>
          </cell>
          <cell r="G40">
            <v>1.0168567251461988</v>
          </cell>
          <cell r="H40">
            <v>7.6800436880234926E-2</v>
          </cell>
          <cell r="I40">
            <v>0.18471748326616064</v>
          </cell>
          <cell r="J40">
            <v>0.26519290537682622</v>
          </cell>
          <cell r="K40">
            <v>0.13299668539238418</v>
          </cell>
          <cell r="L40">
            <v>0.20238298364077817</v>
          </cell>
          <cell r="M40">
            <v>6.9809059927483236E-2</v>
          </cell>
          <cell r="N40">
            <v>0.46757588901760527</v>
          </cell>
          <cell r="O40">
            <v>0.20280574531986742</v>
          </cell>
          <cell r="P40">
            <v>0.32080530495582088</v>
          </cell>
          <cell r="Q40">
            <v>0.42645057712476475</v>
          </cell>
          <cell r="R40">
            <v>0.45521738603855211</v>
          </cell>
        </row>
        <row r="41">
          <cell r="A41" t="str">
            <v xml:space="preserve">   PRP current expenditures</v>
          </cell>
          <cell r="B41">
            <v>0</v>
          </cell>
          <cell r="C41">
            <v>0</v>
          </cell>
          <cell r="D41">
            <v>0</v>
          </cell>
          <cell r="E41">
            <v>0</v>
          </cell>
          <cell r="F41">
            <v>0.26444776541638226</v>
          </cell>
          <cell r="G41">
            <v>0</v>
          </cell>
          <cell r="H41">
            <v>0.33170720152039562</v>
          </cell>
          <cell r="I41">
            <v>0.32721114662260142</v>
          </cell>
          <cell r="J41">
            <v>0.55338225604642499</v>
          </cell>
          <cell r="K41">
            <v>0.57929770778543754</v>
          </cell>
          <cell r="L41">
            <v>5.4148139421261135E-2</v>
          </cell>
          <cell r="M41">
            <v>2.3711893683571534E-2</v>
          </cell>
          <cell r="N41">
            <v>0.60755385314541377</v>
          </cell>
          <cell r="O41">
            <v>0.60300960146900917</v>
          </cell>
          <cell r="P41">
            <v>0.88000744813041143</v>
          </cell>
          <cell r="Q41">
            <v>0.95866089737647109</v>
          </cell>
          <cell r="R41">
            <v>1.1987391165681871</v>
          </cell>
        </row>
        <row r="42">
          <cell r="A42" t="str">
            <v>Contingency</v>
          </cell>
          <cell r="B42">
            <v>0</v>
          </cell>
          <cell r="C42">
            <v>0</v>
          </cell>
          <cell r="D42">
            <v>0.81389578163771714</v>
          </cell>
          <cell r="E42">
            <v>6.0860922088844714E-2</v>
          </cell>
          <cell r="F42">
            <v>0.17627596046813407</v>
          </cell>
          <cell r="G42">
            <v>3.1481481481481478E-2</v>
          </cell>
          <cell r="H42">
            <v>1.4661048579763846E-2</v>
          </cell>
          <cell r="I42">
            <v>5.1309760416218847E-2</v>
          </cell>
          <cell r="J42">
            <v>2.6389887443574921E-2</v>
          </cell>
          <cell r="K42">
            <v>5.1567046886914304E-2</v>
          </cell>
          <cell r="L42">
            <v>1.6615855057065691E-2</v>
          </cell>
          <cell r="M42">
            <v>7.7807690512130216E-3</v>
          </cell>
          <cell r="N42">
            <v>4.3005742500640612E-2</v>
          </cell>
          <cell r="O42">
            <v>5.9347815938127317E-2</v>
          </cell>
          <cell r="P42">
            <v>4.8120795743373135E-2</v>
          </cell>
          <cell r="Q42">
            <v>4.2645057712476474E-2</v>
          </cell>
          <cell r="R42">
            <v>4.5521738603855208E-2</v>
          </cell>
        </row>
        <row r="43">
          <cell r="A43" t="str">
            <v>Capital expenditure</v>
          </cell>
          <cell r="B43">
            <v>11.271340958063982</v>
          </cell>
          <cell r="C43">
            <v>10.54812834224599</v>
          </cell>
          <cell r="D43">
            <v>10.014888337468983</v>
          </cell>
          <cell r="E43">
            <v>11.905235611285267</v>
          </cell>
          <cell r="F43">
            <v>11.838986872935923</v>
          </cell>
          <cell r="G43">
            <v>11.378969294152048</v>
          </cell>
          <cell r="H43">
            <v>4.2655631696959215</v>
          </cell>
          <cell r="I43">
            <v>4.2307177436178778</v>
          </cell>
          <cell r="J43">
            <v>6.6066863222680672</v>
          </cell>
          <cell r="K43">
            <v>6.345636616359311</v>
          </cell>
          <cell r="L43">
            <v>2.5459959938236096</v>
          </cell>
          <cell r="M43">
            <v>2.6579613947796488</v>
          </cell>
          <cell r="N43">
            <v>9.1526823160916777</v>
          </cell>
          <cell r="O43">
            <v>9.0035980111389602</v>
          </cell>
          <cell r="P43">
            <v>8.3132251735620049</v>
          </cell>
          <cell r="Q43">
            <v>9.6052248926663104</v>
          </cell>
          <cell r="R43">
            <v>10.092526268732035</v>
          </cell>
        </row>
        <row r="44">
          <cell r="A44" t="str">
            <v>Domestically financed</v>
          </cell>
          <cell r="B44">
            <v>1.8730316592076908</v>
          </cell>
          <cell r="C44">
            <v>1.6577540106951874</v>
          </cell>
          <cell r="D44">
            <v>2.2630272952853598</v>
          </cell>
          <cell r="E44">
            <v>3.78001376252007</v>
          </cell>
          <cell r="F44">
            <v>2.5620437507303064</v>
          </cell>
          <cell r="G44">
            <v>2.4687768031189083</v>
          </cell>
          <cell r="H44">
            <v>0.91246628656263318</v>
          </cell>
          <cell r="I44">
            <v>0.88281797244019589</v>
          </cell>
          <cell r="J44">
            <v>1.5821477991696531</v>
          </cell>
          <cell r="K44">
            <v>1.3431007920822893</v>
          </cell>
          <cell r="L44">
            <v>0.76889185094304724</v>
          </cell>
          <cell r="M44">
            <v>0.95588303947962272</v>
          </cell>
          <cell r="N44">
            <v>2.3510396501127002</v>
          </cell>
          <cell r="O44">
            <v>2.2989838315619116</v>
          </cell>
          <cell r="P44">
            <v>2.1213828239752579</v>
          </cell>
          <cell r="Q44">
            <v>2.3414979687997084</v>
          </cell>
          <cell r="R44">
            <v>2.7401557654042845</v>
          </cell>
        </row>
        <row r="45">
          <cell r="A45" t="str">
            <v xml:space="preserve">Of which: HIPC financed </v>
          </cell>
          <cell r="B45">
            <v>0</v>
          </cell>
          <cell r="C45">
            <v>0</v>
          </cell>
          <cell r="D45">
            <v>0</v>
          </cell>
          <cell r="E45">
            <v>0.55432372505543237</v>
          </cell>
          <cell r="F45">
            <v>0.48732188213009597</v>
          </cell>
          <cell r="G45">
            <v>1.0377777777777777</v>
          </cell>
          <cell r="H45">
            <v>0.56195994686882556</v>
          </cell>
          <cell r="I45">
            <v>0.61421583362005838</v>
          </cell>
          <cell r="J45">
            <v>1.022269956917955</v>
          </cell>
          <cell r="K45">
            <v>0.82330262523147779</v>
          </cell>
          <cell r="L45">
            <v>0.45640039709452579</v>
          </cell>
          <cell r="M45">
            <v>0.6492079177105865</v>
          </cell>
          <cell r="N45">
            <v>1.4786703540124808</v>
          </cell>
          <cell r="O45">
            <v>1.4725105429420644</v>
          </cell>
          <cell r="P45">
            <v>1.3200111721956171</v>
          </cell>
          <cell r="Q45">
            <v>1.4379913460647069</v>
          </cell>
          <cell r="R45">
            <v>1.7981086748522808</v>
          </cell>
        </row>
        <row r="46">
          <cell r="A46" t="str">
            <v xml:space="preserve">Foreign financed </v>
          </cell>
          <cell r="B46">
            <v>9.3983092988562902</v>
          </cell>
          <cell r="C46">
            <v>8.9037433155080219</v>
          </cell>
          <cell r="D46">
            <v>7.7518610421836236</v>
          </cell>
          <cell r="E46">
            <v>8.1252218487651948</v>
          </cell>
          <cell r="F46">
            <v>9.2769431222056173</v>
          </cell>
          <cell r="G46">
            <v>8.910192491033138</v>
          </cell>
          <cell r="H46">
            <v>3.3530968831332886</v>
          </cell>
          <cell r="I46">
            <v>3.3478997711776821</v>
          </cell>
          <cell r="J46">
            <v>5.0245385230984141</v>
          </cell>
          <cell r="K46">
            <v>5.0025358242770226</v>
          </cell>
          <cell r="L46">
            <v>1.7771041428805625</v>
          </cell>
          <cell r="M46">
            <v>1.702078355300026</v>
          </cell>
          <cell r="N46">
            <v>6.801642665978977</v>
          </cell>
          <cell r="O46">
            <v>6.7046141795770495</v>
          </cell>
          <cell r="P46">
            <v>6.1918423495867483</v>
          </cell>
          <cell r="Q46">
            <v>7.263726923866602</v>
          </cell>
          <cell r="R46">
            <v>7.3523705033277515</v>
          </cell>
        </row>
        <row r="48">
          <cell r="A48" t="str">
            <v>Change in balances and statistical discrepancy (overfinancing -) 3/</v>
          </cell>
          <cell r="B48">
            <v>0.76247306481021049</v>
          </cell>
          <cell r="C48">
            <v>-0.32085561497326204</v>
          </cell>
          <cell r="D48">
            <v>-1.1315136476426799</v>
          </cell>
          <cell r="E48">
            <v>-0.81249294288554175</v>
          </cell>
          <cell r="F48">
            <v>-1.2530667640203472</v>
          </cell>
          <cell r="G48">
            <v>-0.56762786652342745</v>
          </cell>
          <cell r="H48">
            <v>-0.27389398616741817</v>
          </cell>
          <cell r="I48">
            <v>0.32744026594341502</v>
          </cell>
          <cell r="J48">
            <v>-0.2738939861674175</v>
          </cell>
          <cell r="K48">
            <v>0.67938865722995201</v>
          </cell>
          <cell r="L48">
            <v>-7.77825183667626E-16</v>
          </cell>
          <cell r="M48">
            <v>-0.95171557402240758</v>
          </cell>
          <cell r="N48">
            <v>-0.27389398616742228</v>
          </cell>
          <cell r="O48">
            <v>-0.27232691679245552</v>
          </cell>
          <cell r="P48">
            <v>-2.6911781480051483E-3</v>
          </cell>
          <cell r="Q48">
            <v>0</v>
          </cell>
          <cell r="R48">
            <v>0</v>
          </cell>
        </row>
        <row r="50">
          <cell r="A50" t="str">
            <v>Additional grants/measures /4</v>
          </cell>
          <cell r="G50" t="str">
            <v>...</v>
          </cell>
          <cell r="J50" t="str">
            <v>...</v>
          </cell>
          <cell r="K50" t="str">
            <v>...</v>
          </cell>
          <cell r="N50" t="str">
            <v>...</v>
          </cell>
          <cell r="O50" t="str">
            <v>...</v>
          </cell>
          <cell r="P50">
            <v>0</v>
          </cell>
          <cell r="Q50">
            <v>1.8300181684155468</v>
          </cell>
          <cell r="R50">
            <v>1.4620664141494999</v>
          </cell>
        </row>
        <row r="52">
          <cell r="A52" t="str">
            <v>Overall balance (cash basis)</v>
          </cell>
          <cell r="B52">
            <v>-4.4256588761810045</v>
          </cell>
          <cell r="C52">
            <v>-3.9705882352941173</v>
          </cell>
          <cell r="D52">
            <v>-7.0272952853598012</v>
          </cell>
          <cell r="E52">
            <v>-8.0757752863368761</v>
          </cell>
          <cell r="F52">
            <v>-6.3385521025442326</v>
          </cell>
          <cell r="G52">
            <v>-6.5764786421569479</v>
          </cell>
          <cell r="H52">
            <v>-1.7948189766285347</v>
          </cell>
          <cell r="I52">
            <v>-1.4639673067461096</v>
          </cell>
          <cell r="J52">
            <v>-2.6331218308958548</v>
          </cell>
          <cell r="K52">
            <v>-1.5894481722766627</v>
          </cell>
          <cell r="L52">
            <v>-0.80318361888679823</v>
          </cell>
          <cell r="M52">
            <v>-1.6709744038984862</v>
          </cell>
          <cell r="N52">
            <v>-3.4363054497826533</v>
          </cell>
          <cell r="O52">
            <v>-3.2604225761751491</v>
          </cell>
          <cell r="P52">
            <v>-2.1977312787764158</v>
          </cell>
          <cell r="Q52">
            <v>-2.582795487078128</v>
          </cell>
          <cell r="R52">
            <v>-2.0371580953217916</v>
          </cell>
        </row>
        <row r="53">
          <cell r="A53" t="str">
            <v>Overall balance excluding grants</v>
          </cell>
          <cell r="B53">
            <v>-11.022708436930218</v>
          </cell>
          <cell r="C53">
            <v>-11.951871657754012</v>
          </cell>
          <cell r="D53">
            <v>-12.734491315136475</v>
          </cell>
          <cell r="E53">
            <v>-13.863047232968881</v>
          </cell>
          <cell r="F53">
            <v>-13.387076391579489</v>
          </cell>
          <cell r="G53">
            <v>-12.949538982261204</v>
          </cell>
          <cell r="H53">
            <v>-4.5135706475345483</v>
          </cell>
          <cell r="I53">
            <v>-3.7890912447826026</v>
          </cell>
          <cell r="J53">
            <v>-6.7878364167821452</v>
          </cell>
          <cell r="K53">
            <v>-5.5471954888123554</v>
          </cell>
          <cell r="L53">
            <v>-2.0757587259973458</v>
          </cell>
          <cell r="M53">
            <v>-3.0313635283015974</v>
          </cell>
          <cell r="N53">
            <v>-8.8635951427795092</v>
          </cell>
          <cell r="O53">
            <v>-8.5785590171139532</v>
          </cell>
          <cell r="P53">
            <v>-8.7223646608049314</v>
          </cell>
          <cell r="Q53">
            <v>-11.443962175238246</v>
          </cell>
          <cell r="R53">
            <v>-10.240090522609648</v>
          </cell>
        </row>
        <row r="54">
          <cell r="A54" t="str">
            <v xml:space="preserve">   Domestic balance</v>
          </cell>
          <cell r="B54">
            <v>0.41438753522294053</v>
          </cell>
          <cell r="C54">
            <v>0.41443850267379684</v>
          </cell>
          <cell r="D54">
            <v>-3.3250620347394539</v>
          </cell>
          <cell r="E54">
            <v>-4.6380147717715419</v>
          </cell>
          <cell r="F54">
            <v>-2.8186441824566537</v>
          </cell>
          <cell r="G54">
            <v>-2.9233620857699738</v>
          </cell>
          <cell r="H54">
            <v>-0.42567459701390525</v>
          </cell>
          <cell r="I54">
            <v>-0.35592334416121274</v>
          </cell>
          <cell r="J54">
            <v>-0.86908330021723823</v>
          </cell>
          <cell r="K54">
            <v>-0.68290253808686374</v>
          </cell>
          <cell r="L54">
            <v>-8.6737641033311344E-2</v>
          </cell>
          <cell r="M54">
            <v>-0.15581768101959251</v>
          </cell>
          <cell r="N54">
            <v>-0.95582094125054207</v>
          </cell>
          <cell r="O54">
            <v>-0.83872021910645633</v>
          </cell>
          <cell r="P54">
            <v>-1.9127432373509816</v>
          </cell>
          <cell r="Q54">
            <v>-3.5677365333409412</v>
          </cell>
          <cell r="R54">
            <v>-2.3592329058982444</v>
          </cell>
        </row>
        <row r="55">
          <cell r="A55" t="str">
            <v xml:space="preserve">   Domestic primary balance </v>
          </cell>
          <cell r="B55" t="e">
            <v>#VALUE!</v>
          </cell>
          <cell r="C55">
            <v>1.8181818181818181</v>
          </cell>
          <cell r="D55">
            <v>-1.935483870967742</v>
          </cell>
          <cell r="E55">
            <v>-3.0565941738665034</v>
          </cell>
          <cell r="F55">
            <v>-5.2022410410627502E-2</v>
          </cell>
          <cell r="G55">
            <v>-0.17746052631578332</v>
          </cell>
          <cell r="H55">
            <v>1.0724420238057186</v>
          </cell>
          <cell r="I55">
            <v>1.0349449221167781</v>
          </cell>
          <cell r="J55">
            <v>1.5376773356600406</v>
          </cell>
          <cell r="K55">
            <v>1.5836510480695918</v>
          </cell>
          <cell r="L55">
            <v>0.84922079927556571</v>
          </cell>
          <cell r="M55">
            <v>0.51486904965686731</v>
          </cell>
          <cell r="N55">
            <v>2.3868981349356138</v>
          </cell>
          <cell r="O55">
            <v>2.0985200977264595</v>
          </cell>
          <cell r="P55">
            <v>0.81410185477349595</v>
          </cell>
          <cell r="Q55">
            <v>-1.3103914784271866</v>
          </cell>
          <cell r="R55">
            <v>-0.49284162314018082</v>
          </cell>
        </row>
        <row r="57">
          <cell r="A57" t="str">
            <v>Financing</v>
          </cell>
          <cell r="B57">
            <v>4.4256588761810045</v>
          </cell>
          <cell r="C57">
            <v>3.9705882352941173</v>
          </cell>
          <cell r="D57">
            <v>7.0272952853598012</v>
          </cell>
          <cell r="E57">
            <v>8.0757752863368761</v>
          </cell>
          <cell r="F57">
            <v>6.3385521025442326</v>
          </cell>
          <cell r="G57">
            <v>6.5764786421569479</v>
          </cell>
          <cell r="H57">
            <v>1.7948189766285347</v>
          </cell>
          <cell r="I57">
            <v>1.4639673067461096</v>
          </cell>
          <cell r="J57">
            <v>2.6331218308958548</v>
          </cell>
          <cell r="K57">
            <v>1.5894481722766616</v>
          </cell>
          <cell r="L57">
            <v>0.80318361888679823</v>
          </cell>
          <cell r="M57">
            <v>1.6709744038984862</v>
          </cell>
          <cell r="N57">
            <v>3.4363054497826533</v>
          </cell>
          <cell r="O57">
            <v>3.2604225761751473</v>
          </cell>
          <cell r="P57">
            <v>2.1977312787764158</v>
          </cell>
          <cell r="Q57">
            <v>2.5827954870781191</v>
          </cell>
          <cell r="R57">
            <v>2.0371580953217934</v>
          </cell>
        </row>
        <row r="58">
          <cell r="A58" t="str">
            <v>Domestic 5/</v>
          </cell>
          <cell r="B58">
            <v>3.6466103099618765</v>
          </cell>
          <cell r="C58">
            <v>0.96256684491978617</v>
          </cell>
          <cell r="D58">
            <v>1.7568238213399503</v>
          </cell>
          <cell r="E58">
            <v>4.5056961541402245</v>
          </cell>
          <cell r="F58">
            <v>2.0744297460686449</v>
          </cell>
          <cell r="G58">
            <v>5.0733961988304088</v>
          </cell>
          <cell r="H58">
            <v>1.6969400145726943</v>
          </cell>
          <cell r="I58">
            <v>1.2146131802848661</v>
          </cell>
          <cell r="J58">
            <v>2.2556237057855619</v>
          </cell>
          <cell r="K58">
            <v>1.2059161475839946</v>
          </cell>
          <cell r="L58">
            <v>-1.5638451818414768E-2</v>
          </cell>
          <cell r="M58">
            <v>0.93415165889503704</v>
          </cell>
          <cell r="N58">
            <v>2.2399852539671476</v>
          </cell>
          <cell r="O58">
            <v>2.1400678064790313</v>
          </cell>
          <cell r="P58">
            <v>1.605666652883218</v>
          </cell>
          <cell r="Q58">
            <v>1.17</v>
          </cell>
          <cell r="R58">
            <v>0.62</v>
          </cell>
        </row>
        <row r="59">
          <cell r="A59" t="str">
            <v xml:space="preserve">  Bank</v>
          </cell>
          <cell r="B59">
            <v>3.712912315597547</v>
          </cell>
          <cell r="C59">
            <v>0.46791443850267378</v>
          </cell>
          <cell r="D59">
            <v>1.3796526054590572</v>
          </cell>
          <cell r="E59">
            <v>3.6929428855417079</v>
          </cell>
          <cell r="F59">
            <v>0.55470870771141922</v>
          </cell>
          <cell r="G59">
            <v>4.772799220272903</v>
          </cell>
          <cell r="H59">
            <v>1.4145528365542728</v>
          </cell>
          <cell r="I59">
            <v>1.2632005025974795</v>
          </cell>
          <cell r="J59">
            <v>1.8094237449692456</v>
          </cell>
          <cell r="K59">
            <v>0.76796643990748759</v>
          </cell>
          <cell r="L59">
            <v>-0.11337877568350707</v>
          </cell>
          <cell r="M59">
            <v>0.82911127670366125</v>
          </cell>
          <cell r="N59">
            <v>1.6960449692857389</v>
          </cell>
          <cell r="O59">
            <v>1.5970777166111487</v>
          </cell>
          <cell r="P59" t="str">
            <v>...</v>
          </cell>
          <cell r="Q59" t="str">
            <v>...</v>
          </cell>
          <cell r="R59" t="str">
            <v>...</v>
          </cell>
        </row>
        <row r="60">
          <cell r="A60" t="str">
            <v xml:space="preserve">  Nonbank</v>
          </cell>
          <cell r="B60">
            <v>-4.9726504226752857E-2</v>
          </cell>
          <cell r="C60">
            <v>0.49465240641711233</v>
          </cell>
          <cell r="D60">
            <v>0.37717121588089331</v>
          </cell>
          <cell r="E60">
            <v>0.8127532685985166</v>
          </cell>
          <cell r="F60">
            <v>1.5197210383572259</v>
          </cell>
          <cell r="G60">
            <v>0.30059697855750517</v>
          </cell>
          <cell r="H60">
            <v>0.28238717801842139</v>
          </cell>
          <cell r="I60">
            <v>-4.8587322312613535E-2</v>
          </cell>
          <cell r="J60">
            <v>0.44619996081631608</v>
          </cell>
          <cell r="K60">
            <v>0.43794970767650698</v>
          </cell>
          <cell r="L60">
            <v>9.7740323865092293E-2</v>
          </cell>
          <cell r="M60">
            <v>0.10504038219137579</v>
          </cell>
          <cell r="N60">
            <v>0.54394028468140831</v>
          </cell>
          <cell r="O60">
            <v>0.54299008986788277</v>
          </cell>
          <cell r="P60" t="str">
            <v>...</v>
          </cell>
          <cell r="Q60" t="str">
            <v>...</v>
          </cell>
          <cell r="R60" t="str">
            <v>...</v>
          </cell>
        </row>
        <row r="61">
          <cell r="A61" t="str">
            <v>External</v>
          </cell>
          <cell r="B61">
            <v>0.77904856621912821</v>
          </cell>
          <cell r="C61">
            <v>3.0213903743315509</v>
          </cell>
          <cell r="D61">
            <v>5.2704714640198516</v>
          </cell>
          <cell r="E61">
            <v>3.5700791321966512</v>
          </cell>
          <cell r="F61">
            <v>4.2641223564755872</v>
          </cell>
          <cell r="G61">
            <v>1.50308244332654</v>
          </cell>
          <cell r="H61">
            <v>9.7878962055840443E-2</v>
          </cell>
          <cell r="I61">
            <v>0.24935412646124366</v>
          </cell>
          <cell r="J61">
            <v>0.37749812511029268</v>
          </cell>
          <cell r="K61">
            <v>0.38353202469266712</v>
          </cell>
          <cell r="L61">
            <v>0.81882207070521296</v>
          </cell>
          <cell r="M61">
            <v>0.73682274500344924</v>
          </cell>
          <cell r="N61">
            <v>1.1963201958155056</v>
          </cell>
          <cell r="O61">
            <v>1.1203547696961165</v>
          </cell>
          <cell r="P61">
            <v>0.59206462589319786</v>
          </cell>
          <cell r="Q61">
            <v>1.412795487078119</v>
          </cell>
          <cell r="R61">
            <v>1.417158095321793</v>
          </cell>
        </row>
        <row r="62">
          <cell r="A62" t="str">
            <v xml:space="preserve">  Program loans</v>
          </cell>
          <cell r="B62">
            <v>0</v>
          </cell>
          <cell r="C62">
            <v>3.5561497326203209</v>
          </cell>
          <cell r="D62">
            <v>4.7543424317617866</v>
          </cell>
          <cell r="E62">
            <v>1.2591955807018886</v>
          </cell>
          <cell r="F62">
            <v>1.8154364522794779</v>
          </cell>
          <cell r="G62">
            <v>0.22554494152046783</v>
          </cell>
          <cell r="H62">
            <v>0.13019740933248489</v>
          </cell>
          <cell r="I62">
            <v>1.2529785568163507E-2</v>
          </cell>
          <cell r="J62">
            <v>0.30248875549823873</v>
          </cell>
          <cell r="K62">
            <v>1.2468161030147886E-2</v>
          </cell>
          <cell r="L62">
            <v>0.40487951757875834</v>
          </cell>
          <cell r="M62">
            <v>0.57727392975521696</v>
          </cell>
          <cell r="N62">
            <v>0.70736827307699712</v>
          </cell>
          <cell r="O62">
            <v>0.58974209078536488</v>
          </cell>
          <cell r="P62">
            <v>0.61475797752052697</v>
          </cell>
          <cell r="Q62">
            <v>0.5966141670956252</v>
          </cell>
          <cell r="R62">
            <v>0.59704960501534055</v>
          </cell>
        </row>
        <row r="63">
          <cell r="A63" t="str">
            <v xml:space="preserve">  Project loans</v>
          </cell>
          <cell r="B63">
            <v>2.8012597381070776</v>
          </cell>
          <cell r="C63">
            <v>2.7941176470588238</v>
          </cell>
          <cell r="D63">
            <v>2.8684863523573201</v>
          </cell>
          <cell r="E63">
            <v>3.3177938300583634</v>
          </cell>
          <cell r="F63">
            <v>2.9679352318222914</v>
          </cell>
          <cell r="G63">
            <v>3.0854886898635474</v>
          </cell>
          <cell r="H63">
            <v>1.0360692616423082</v>
          </cell>
          <cell r="I63">
            <v>1.0227758331411887</v>
          </cell>
          <cell r="J63">
            <v>1.5724583849815481</v>
          </cell>
          <cell r="K63">
            <v>1.532003206206888</v>
          </cell>
          <cell r="L63">
            <v>0.56903764952097635</v>
          </cell>
          <cell r="M63">
            <v>0.54523414927664782</v>
          </cell>
          <cell r="N63">
            <v>2.1414960345025245</v>
          </cell>
          <cell r="O63">
            <v>2.0772373554835357</v>
          </cell>
          <cell r="P63">
            <v>1.2084385386689216</v>
          </cell>
          <cell r="Q63">
            <v>1.3449099020969177</v>
          </cell>
          <cell r="R63">
            <v>1.3028250854703165</v>
          </cell>
        </row>
        <row r="64">
          <cell r="A64" t="str">
            <v xml:space="preserve">  Amortization 2/</v>
          </cell>
          <cell r="B64">
            <v>-2.0387866732968671</v>
          </cell>
          <cell r="C64">
            <v>-3.3288770053475933</v>
          </cell>
          <cell r="D64">
            <v>-2.3523573200992556</v>
          </cell>
          <cell r="E64">
            <v>-1.0069102785636006</v>
          </cell>
          <cell r="F64">
            <v>-0.51924932762618159</v>
          </cell>
          <cell r="G64">
            <v>-1.8079511880574755</v>
          </cell>
          <cell r="H64">
            <v>-1.0683877089189528</v>
          </cell>
          <cell r="I64">
            <v>-0.78595149224810856</v>
          </cell>
          <cell r="J64">
            <v>-1.4974490153694946</v>
          </cell>
          <cell r="K64">
            <v>-1.1609393425443688</v>
          </cell>
          <cell r="L64">
            <v>-0.15509509639452171</v>
          </cell>
          <cell r="M64">
            <v>-0.38568533402841532</v>
          </cell>
          <cell r="N64">
            <v>-1.6525441117640163</v>
          </cell>
          <cell r="O64">
            <v>-1.5466246765727842</v>
          </cell>
          <cell r="P64">
            <v>-1.2311318902962507</v>
          </cell>
          <cell r="Q64">
            <v>-0.52872858211442386</v>
          </cell>
          <cell r="R64">
            <v>-0.48271659516386417</v>
          </cell>
        </row>
        <row r="65">
          <cell r="A65" t="str">
            <v xml:space="preserve">  Additional debt relief at the completion point</v>
          </cell>
          <cell r="G65" t="str">
            <v>...</v>
          </cell>
          <cell r="H65" t="str">
            <v>...</v>
          </cell>
          <cell r="I65" t="str">
            <v>...</v>
          </cell>
          <cell r="J65" t="str">
            <v>...</v>
          </cell>
          <cell r="K65" t="str">
            <v>...</v>
          </cell>
          <cell r="L65" t="str">
            <v>...</v>
          </cell>
          <cell r="M65" t="str">
            <v>...</v>
          </cell>
          <cell r="N65" t="str">
            <v>...</v>
          </cell>
          <cell r="O65" t="str">
            <v>...</v>
          </cell>
          <cell r="P65">
            <v>0.3512902728688726</v>
          </cell>
          <cell r="Q65">
            <v>0.50560522635222471</v>
          </cell>
          <cell r="R65">
            <v>0.47135495132790045</v>
          </cell>
        </row>
        <row r="67">
          <cell r="A67" t="str">
            <v xml:space="preserve">Financing gap </v>
          </cell>
          <cell r="B67">
            <v>0</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row>
        <row r="68">
          <cell r="B68">
            <v>0</v>
          </cell>
          <cell r="C68">
            <v>0</v>
          </cell>
          <cell r="D68">
            <v>0</v>
          </cell>
          <cell r="E68">
            <v>0</v>
          </cell>
          <cell r="F68">
            <v>0</v>
          </cell>
          <cell r="H68">
            <v>0</v>
          </cell>
          <cell r="I68">
            <v>0</v>
          </cell>
        </row>
        <row r="69">
          <cell r="A69" t="str">
            <v>Memorandum items:</v>
          </cell>
          <cell r="B69">
            <v>0</v>
          </cell>
          <cell r="C69">
            <v>0</v>
          </cell>
          <cell r="D69">
            <v>0</v>
          </cell>
          <cell r="E69">
            <v>0</v>
          </cell>
          <cell r="F69">
            <v>0</v>
          </cell>
          <cell r="H69">
            <v>0</v>
          </cell>
          <cell r="I69">
            <v>0</v>
          </cell>
        </row>
        <row r="70">
          <cell r="A70" t="str">
            <v>Priority poverty-reducing spending 6/</v>
          </cell>
          <cell r="B70">
            <v>0</v>
          </cell>
          <cell r="C70">
            <v>0</v>
          </cell>
          <cell r="D70">
            <v>0</v>
          </cell>
          <cell r="E70">
            <v>1.4221270739353162</v>
          </cell>
          <cell r="F70">
            <v>0.94672300019064837</v>
          </cell>
          <cell r="G70">
            <v>1.0377777777777777</v>
          </cell>
          <cell r="H70">
            <v>0.89366714838922112</v>
          </cell>
          <cell r="I70">
            <v>0.94142698024265981</v>
          </cell>
          <cell r="J70">
            <v>1.5756522129643802</v>
          </cell>
          <cell r="K70">
            <v>1.4026003330169152</v>
          </cell>
          <cell r="L70">
            <v>0.51054853651578691</v>
          </cell>
          <cell r="M70">
            <v>0.67291981139415813</v>
          </cell>
          <cell r="N70">
            <v>2.0862242071578949</v>
          </cell>
          <cell r="O70">
            <v>2.0755201444110734</v>
          </cell>
          <cell r="P70" t="str">
            <v>...</v>
          </cell>
          <cell r="Q70" t="str">
            <v>...</v>
          </cell>
          <cell r="R70" t="str">
            <v>...</v>
          </cell>
        </row>
        <row r="71">
          <cell r="A71" t="str">
            <v>External budget support</v>
          </cell>
          <cell r="B71">
            <v>0</v>
          </cell>
          <cell r="C71">
            <v>0</v>
          </cell>
          <cell r="D71">
            <v>5.7468982630272958</v>
          </cell>
          <cell r="E71">
            <v>2.0784767744730739</v>
          </cell>
          <cell r="F71">
            <v>3.8080196149517533</v>
          </cell>
          <cell r="G71">
            <v>1.3415293469785576</v>
          </cell>
          <cell r="H71">
            <v>0.53192145874751784</v>
          </cell>
          <cell r="I71">
            <v>1.2529785568163507E-2</v>
          </cell>
          <cell r="J71">
            <v>0.94061458951670218</v>
          </cell>
          <cell r="K71">
            <v>0.49968285949570601</v>
          </cell>
          <cell r="L71">
            <v>0.40487951757875834</v>
          </cell>
          <cell r="M71">
            <v>0.78081884813494962</v>
          </cell>
          <cell r="N71">
            <v>1.3454941070954607</v>
          </cell>
          <cell r="O71">
            <v>1.2805017076306555</v>
          </cell>
          <cell r="P71">
            <v>2.1586787267792213</v>
          </cell>
          <cell r="Q71">
            <v>1.7089456650705195</v>
          </cell>
          <cell r="R71">
            <v>1.2883702002962614</v>
          </cell>
        </row>
        <row r="72">
          <cell r="A72" t="str">
            <v>External debt service</v>
          </cell>
          <cell r="B72">
            <v>0</v>
          </cell>
          <cell r="C72">
            <v>4.759358288770053</v>
          </cell>
          <cell r="D72">
            <v>4.0099255583126556</v>
          </cell>
          <cell r="E72">
            <v>1.9538040013252793</v>
          </cell>
          <cell r="F72">
            <v>1.8107384145433976</v>
          </cell>
          <cell r="G72">
            <v>2.9239355935155653</v>
          </cell>
          <cell r="H72">
            <v>1.5292928901388889</v>
          </cell>
          <cell r="I72">
            <v>1.1986598876352323</v>
          </cell>
          <cell r="J72">
            <v>2.1177696226685696</v>
          </cell>
          <cell r="K72">
            <v>1.7020851262227874</v>
          </cell>
          <cell r="L72">
            <v>0.36701203847799296</v>
          </cell>
          <cell r="M72">
            <v>0.60743725198798648</v>
          </cell>
          <cell r="N72">
            <v>2.4847816611465627</v>
          </cell>
          <cell r="O72">
            <v>2.3095223782107741</v>
          </cell>
          <cell r="P72">
            <v>1.84891096416345</v>
          </cell>
          <cell r="Q72">
            <v>1.1412273001451276</v>
          </cell>
          <cell r="R72">
            <v>1.011203708547517</v>
          </cell>
        </row>
        <row r="73">
          <cell r="A73" t="str">
            <v>Stock of domestic arrears (end period) 7/</v>
          </cell>
          <cell r="B73">
            <v>0</v>
          </cell>
          <cell r="C73">
            <v>0</v>
          </cell>
          <cell r="D73">
            <v>0</v>
          </cell>
          <cell r="E73">
            <v>2.6470678186405685</v>
          </cell>
          <cell r="F73">
            <v>3.6993536404617382</v>
          </cell>
          <cell r="G73">
            <v>3.6403508771929829</v>
          </cell>
          <cell r="H73">
            <v>2.7637835898684417</v>
          </cell>
          <cell r="I73">
            <v>2.8031729403860743</v>
          </cell>
          <cell r="J73">
            <v>2.6651831511533373</v>
          </cell>
          <cell r="K73">
            <v>2.7049065529636946</v>
          </cell>
          <cell r="L73">
            <v>2.6206135634708549</v>
          </cell>
          <cell r="M73">
            <v>2.6077247475140437</v>
          </cell>
          <cell r="N73">
            <v>2.6194406795844736</v>
          </cell>
          <cell r="O73">
            <v>2.6077247475140437</v>
          </cell>
          <cell r="P73">
            <v>1.6984502195377675</v>
          </cell>
          <cell r="Q73">
            <v>0.97022244635629806</v>
          </cell>
          <cell r="R73">
            <v>0.56674564561799734</v>
          </cell>
        </row>
        <row r="74">
          <cell r="A74" t="str">
            <v>Stock of domestic debt (end period) 8/</v>
          </cell>
          <cell r="B74">
            <v>0</v>
          </cell>
          <cell r="C74">
            <v>8.4371612165775449</v>
          </cell>
          <cell r="D74">
            <v>7.6694755235732046</v>
          </cell>
          <cell r="E74">
            <v>22.101431569691872</v>
          </cell>
          <cell r="F74">
            <v>20.960537228710418</v>
          </cell>
          <cell r="G74">
            <v>21.837662545994156</v>
          </cell>
          <cell r="H74" t="str">
            <v>...</v>
          </cell>
          <cell r="I74" t="str">
            <v>...</v>
          </cell>
          <cell r="J74">
            <v>19.774944787020111</v>
          </cell>
          <cell r="K74">
            <v>18.639072939565136</v>
          </cell>
          <cell r="L74" t="str">
            <v>...</v>
          </cell>
          <cell r="M74" t="str">
            <v>...</v>
          </cell>
          <cell r="N74">
            <v>19.759306335201696</v>
          </cell>
          <cell r="O74">
            <v>19.573224598460172</v>
          </cell>
          <cell r="P74">
            <v>17.745958814103101</v>
          </cell>
          <cell r="Q74">
            <v>16.896619356556993</v>
          </cell>
          <cell r="R74">
            <v>15.650336669255596</v>
          </cell>
        </row>
        <row r="75">
          <cell r="A75" t="str">
            <v>GDP (annual; in billions of kwacha)</v>
          </cell>
          <cell r="B75">
            <v>6033</v>
          </cell>
          <cell r="C75">
            <v>7480</v>
          </cell>
          <cell r="D75">
            <v>10075</v>
          </cell>
          <cell r="E75">
            <v>13079</v>
          </cell>
          <cell r="F75">
            <v>16260.3</v>
          </cell>
          <cell r="G75">
            <v>20520</v>
          </cell>
          <cell r="H75">
            <v>25577.979498519631</v>
          </cell>
          <cell r="I75">
            <v>25577.979498519631</v>
          </cell>
          <cell r="J75">
            <v>25577.979498519631</v>
          </cell>
          <cell r="K75">
            <v>25704.400000000001</v>
          </cell>
          <cell r="L75">
            <v>25577.979498519631</v>
          </cell>
          <cell r="M75">
            <v>25704.400000000001</v>
          </cell>
          <cell r="N75">
            <v>25577.979498519631</v>
          </cell>
          <cell r="O75">
            <v>25704.400000000001</v>
          </cell>
          <cell r="P75">
            <v>31171.554352497791</v>
          </cell>
          <cell r="Q75">
            <v>35174.064251791402</v>
          </cell>
          <cell r="R75">
            <v>39541.547735339773</v>
          </cell>
        </row>
        <row r="77">
          <cell r="A77" t="str">
            <v>Sources: Zambian authorities; and Fund staff estimates and projections.</v>
          </cell>
        </row>
        <row r="79">
          <cell r="A79" t="str">
            <v>1/ Include purchases of goods and service, some allowances, and training expenses.</v>
          </cell>
        </row>
        <row r="80">
          <cell r="A80" t="str">
            <v>2/ The Paris Club has agreed to provide debt relief on Cologne flow terms up to end-June 2005. Once the completion point under the HIPC Initiative</v>
          </cell>
        </row>
        <row r="81">
          <cell r="A81" t="str">
            <v xml:space="preserve">   is reached, the Paris Club is expected to provide debt relief on Cologne stock terms.</v>
          </cell>
        </row>
        <row r="82">
          <cell r="A82" t="str">
            <v xml:space="preserve">3/ Payments to RAMCOZ employees for retrenchment (K 70 billion) released in 2003:Q4 were cashed in 2004:Q1. </v>
          </cell>
        </row>
        <row r="83">
          <cell r="A83" t="str">
            <v>4/ Possible measures will not affect poverty-reducing programs.</v>
          </cell>
        </row>
        <row r="84">
          <cell r="A84" t="str">
            <v>5/ Until 2003 at face value. From 2004 at cost value. Excludes bonds issued in 2001 in favor of the Bank of Zambia (K 1,646 billion) and in 2002 in favor of the</v>
          </cell>
        </row>
        <row r="85">
          <cell r="A85" t="str">
            <v xml:space="preserve">  Zambia National Commercial Bank (K 248 billions).</v>
          </cell>
        </row>
        <row r="86">
          <cell r="A86" t="str">
            <v xml:space="preserve">6/ From 2005, fiscal accounts will identify poverty-reducing spending according to a wider definition consistent with the PRSP (MEFP, para. 31).  </v>
          </cell>
        </row>
        <row r="87">
          <cell r="A87" t="str">
            <v>7/ Excludes the stock of statutory pension arrears which was K 335 billion at end-2003.</v>
          </cell>
        </row>
        <row r="88">
          <cell r="A88" t="str">
            <v>8/ At cost value. Include bonds issued in 2001 in favor of BoZ (K 1,646 billion) and in 2002 in favor of the Zambia National Commercial Bank (K 248 billion).</v>
          </cell>
        </row>
      </sheetData>
      <sheetData sheetId="3" refreshError="1"/>
      <sheetData sheetId="4" refreshError="1"/>
      <sheetData sheetId="5" refreshError="1">
        <row r="2">
          <cell r="B2" t="str">
            <v>Table 6: Zambia: Balance of Payments, 2000-07</v>
          </cell>
        </row>
        <row r="3">
          <cell r="B3" t="str">
            <v>(In millions of U.S. dollars, unless otherwise indicated)</v>
          </cell>
        </row>
        <row r="5">
          <cell r="D5">
            <v>2000</v>
          </cell>
          <cell r="E5">
            <v>2001</v>
          </cell>
          <cell r="F5">
            <v>2002</v>
          </cell>
          <cell r="G5">
            <v>2003</v>
          </cell>
          <cell r="I5">
            <v>2004</v>
          </cell>
          <cell r="K5">
            <v>2005</v>
          </cell>
          <cell r="L5">
            <v>2006</v>
          </cell>
          <cell r="M5">
            <v>2007</v>
          </cell>
          <cell r="N5">
            <v>2008</v>
          </cell>
          <cell r="O5">
            <v>2009</v>
          </cell>
          <cell r="P5">
            <v>2010</v>
          </cell>
        </row>
        <row r="6">
          <cell r="G6" t="str">
            <v>Prel.</v>
          </cell>
          <cell r="I6" t="str">
            <v>Prog.</v>
          </cell>
          <cell r="J6" t="str">
            <v>Proj.</v>
          </cell>
          <cell r="K6" t="str">
            <v>Proj.</v>
          </cell>
          <cell r="L6" t="str">
            <v>Proj.</v>
          </cell>
          <cell r="M6" t="str">
            <v>Proj.</v>
          </cell>
          <cell r="N6" t="str">
            <v>Proj.</v>
          </cell>
          <cell r="O6" t="str">
            <v>Proj.</v>
          </cell>
          <cell r="P6" t="str">
            <v>Proj.</v>
          </cell>
        </row>
        <row r="8">
          <cell r="B8" t="str">
            <v>Current account balance 1/</v>
          </cell>
          <cell r="D8">
            <v>-621.71698109389854</v>
          </cell>
          <cell r="E8">
            <v>-758.0615207411347</v>
          </cell>
          <cell r="F8">
            <v>-651.9063235001106</v>
          </cell>
          <cell r="G8">
            <v>-699.48904078562907</v>
          </cell>
          <cell r="I8">
            <v>-588.91465832887889</v>
          </cell>
          <cell r="J8">
            <v>-696.54713534240204</v>
          </cell>
          <cell r="K8">
            <v>-661.91533358966456</v>
          </cell>
          <cell r="L8">
            <v>-783.5672930125944</v>
          </cell>
          <cell r="M8">
            <v>-808.7651201572985</v>
          </cell>
          <cell r="N8">
            <v>-612.44305337964238</v>
          </cell>
          <cell r="O8">
            <v>-592.6291028293449</v>
          </cell>
          <cell r="P8">
            <v>-607.16535191471849</v>
          </cell>
        </row>
        <row r="9">
          <cell r="B9" t="str">
            <v>Trade balance on goods and nonfactor services</v>
          </cell>
          <cell r="D9">
            <v>-445.75022420075038</v>
          </cell>
          <cell r="E9">
            <v>-569.91335200195999</v>
          </cell>
          <cell r="F9">
            <v>-504.27616001819297</v>
          </cell>
          <cell r="G9">
            <v>-549.01900000000001</v>
          </cell>
          <cell r="I9">
            <v>-432.52692739864307</v>
          </cell>
          <cell r="J9">
            <v>-507</v>
          </cell>
          <cell r="K9">
            <v>-350.89723209951808</v>
          </cell>
          <cell r="L9">
            <v>-405.02760509475024</v>
          </cell>
          <cell r="M9">
            <v>-370.00642191764433</v>
          </cell>
          <cell r="N9">
            <v>-282.65780751428167</v>
          </cell>
          <cell r="O9">
            <v>-241.74055407525012</v>
          </cell>
          <cell r="P9">
            <v>-307.41024031820041</v>
          </cell>
        </row>
        <row r="10">
          <cell r="B10" t="str">
            <v>Receipts</v>
          </cell>
          <cell r="D10">
            <v>872.24977579924962</v>
          </cell>
          <cell r="E10">
            <v>1055.08664799804</v>
          </cell>
          <cell r="F10">
            <v>1080.2787588000001</v>
          </cell>
          <cell r="G10">
            <v>1246.481</v>
          </cell>
          <cell r="I10">
            <v>1609.0879458863985</v>
          </cell>
          <cell r="J10">
            <v>1794</v>
          </cell>
          <cell r="K10">
            <v>1924.0425675492436</v>
          </cell>
          <cell r="L10">
            <v>2026.7098704670946</v>
          </cell>
          <cell r="M10">
            <v>2083.915559802429</v>
          </cell>
          <cell r="N10">
            <v>2194.0605398559928</v>
          </cell>
          <cell r="O10">
            <v>2310.3713572711945</v>
          </cell>
          <cell r="P10">
            <v>2418.0208630042171</v>
          </cell>
        </row>
        <row r="11">
          <cell r="B11" t="str">
            <v>Payments</v>
          </cell>
          <cell r="D11">
            <v>-1318</v>
          </cell>
          <cell r="E11">
            <v>-1625</v>
          </cell>
          <cell r="F11">
            <v>-1584.5549188181931</v>
          </cell>
          <cell r="G11">
            <v>18.3</v>
          </cell>
          <cell r="I11">
            <v>-2041.6148732850415</v>
          </cell>
          <cell r="J11">
            <v>-2301</v>
          </cell>
          <cell r="K11">
            <v>-2274.9397996487614</v>
          </cell>
          <cell r="L11">
            <v>-2431.7374755618448</v>
          </cell>
          <cell r="M11">
            <v>-2453.9219817200728</v>
          </cell>
          <cell r="N11">
            <v>-2476.7183473702744</v>
          </cell>
          <cell r="O11">
            <v>-2552.1119113464447</v>
          </cell>
          <cell r="P11">
            <v>-2725.4311033224176</v>
          </cell>
        </row>
        <row r="12">
          <cell r="B12" t="str">
            <v>Metal</v>
          </cell>
          <cell r="D12">
            <v>171.43862762747762</v>
          </cell>
          <cell r="E12">
            <v>78.788720034804356</v>
          </cell>
          <cell r="F12">
            <v>175.89626302840372</v>
          </cell>
          <cell r="G12">
            <v>288.85588128271576</v>
          </cell>
          <cell r="I12">
            <v>573.70993807394245</v>
          </cell>
          <cell r="J12">
            <v>554.95052668990627</v>
          </cell>
          <cell r="K12">
            <v>719.51763157697587</v>
          </cell>
          <cell r="L12">
            <v>757.85898006965999</v>
          </cell>
          <cell r="M12">
            <v>734.52853888150128</v>
          </cell>
          <cell r="N12">
            <v>818.04538967347389</v>
          </cell>
          <cell r="O12">
            <v>853.299169850819</v>
          </cell>
          <cell r="P12">
            <v>865.3101439004887</v>
          </cell>
        </row>
        <row r="13">
          <cell r="B13" t="str">
            <v>Nonmetal</v>
          </cell>
          <cell r="D13">
            <v>-628.18885182822783</v>
          </cell>
          <cell r="E13">
            <v>-675.70207203676421</v>
          </cell>
          <cell r="F13">
            <v>-708.1724230465968</v>
          </cell>
          <cell r="G13">
            <v>-866.87488128271571</v>
          </cell>
          <cell r="I13">
            <v>-1036.6868654725856</v>
          </cell>
          <cell r="J13">
            <v>-1092.4505266899062</v>
          </cell>
          <cell r="K13">
            <v>-1102.439863676494</v>
          </cell>
          <cell r="L13">
            <v>-1196.5128351644105</v>
          </cell>
          <cell r="M13">
            <v>-1139.8425232991458</v>
          </cell>
          <cell r="N13">
            <v>-1137.7761378127555</v>
          </cell>
          <cell r="O13">
            <v>-1133.9663115823191</v>
          </cell>
          <cell r="P13">
            <v>-1213.5933012577518</v>
          </cell>
        </row>
        <row r="14">
          <cell r="B14" t="str">
            <v>Merchandise trade balance</v>
          </cell>
          <cell r="D14">
            <v>-220.75022420075038</v>
          </cell>
          <cell r="E14">
            <v>-341.91335200195999</v>
          </cell>
          <cell r="F14">
            <v>-259.27616001819297</v>
          </cell>
          <cell r="G14">
            <v>-311.21900000000005</v>
          </cell>
          <cell r="I14">
            <v>-165.50162347919655</v>
          </cell>
          <cell r="J14">
            <v>-226.6</v>
          </cell>
          <cell r="K14">
            <v>-66.369961702026643</v>
          </cell>
          <cell r="L14">
            <v>-107.35976624226922</v>
          </cell>
          <cell r="M14">
            <v>-75.845499593752393</v>
          </cell>
          <cell r="N14">
            <v>12.026003793357184</v>
          </cell>
          <cell r="O14">
            <v>56.473095923930344</v>
          </cell>
          <cell r="P14">
            <v>13.517884419750793</v>
          </cell>
        </row>
        <row r="15">
          <cell r="B15" t="str">
            <v>Metal</v>
          </cell>
          <cell r="D15">
            <v>320.37334399999997</v>
          </cell>
          <cell r="E15">
            <v>279.57254</v>
          </cell>
          <cell r="F15">
            <v>383.87820999999997</v>
          </cell>
          <cell r="G15">
            <v>500.68100000000004</v>
          </cell>
          <cell r="I15">
            <v>793.72159208031348</v>
          </cell>
          <cell r="J15">
            <v>776.7</v>
          </cell>
          <cell r="K15">
            <v>953.00894321452347</v>
          </cell>
          <cell r="L15">
            <v>999.74611876913445</v>
          </cell>
          <cell r="M15">
            <v>983.34456467263976</v>
          </cell>
          <cell r="N15">
            <v>1069.5057851677911</v>
          </cell>
          <cell r="O15">
            <v>1109.8107426805052</v>
          </cell>
          <cell r="P15">
            <v>1134.7547016112483</v>
          </cell>
        </row>
        <row r="16">
          <cell r="B16" t="str">
            <v>Nonmetal</v>
          </cell>
          <cell r="D16">
            <v>-552.12356820075024</v>
          </cell>
          <cell r="E16">
            <v>-648.48589200195988</v>
          </cell>
          <cell r="F16">
            <v>-671.15437001819305</v>
          </cell>
          <cell r="G16">
            <v>-840.9</v>
          </cell>
          <cell r="I16">
            <v>-989.67321555951003</v>
          </cell>
          <cell r="J16">
            <v>-1033.8</v>
          </cell>
          <cell r="K16">
            <v>-1051.4039049165503</v>
          </cell>
          <cell r="L16">
            <v>-1140.7321350114039</v>
          </cell>
          <cell r="M16">
            <v>-1094.4976267663924</v>
          </cell>
          <cell r="N16">
            <v>-1094.552721999434</v>
          </cell>
          <cell r="O16">
            <v>-1092.2642344128249</v>
          </cell>
          <cell r="P16">
            <v>-1162.1097342305602</v>
          </cell>
        </row>
        <row r="17">
          <cell r="B17" t="str">
            <v>Airlines</v>
          </cell>
          <cell r="D17">
            <v>11</v>
          </cell>
          <cell r="E17">
            <v>27</v>
          </cell>
          <cell r="F17">
            <v>28</v>
          </cell>
          <cell r="G17">
            <v>29</v>
          </cell>
          <cell r="I17">
            <v>30.45</v>
          </cell>
          <cell r="J17">
            <v>30.5</v>
          </cell>
          <cell r="K17">
            <v>32.024999999999999</v>
          </cell>
          <cell r="L17">
            <v>33.626249999999999</v>
          </cell>
          <cell r="M17">
            <v>35.307562500000003</v>
          </cell>
          <cell r="N17">
            <v>37.072940625000008</v>
          </cell>
          <cell r="O17">
            <v>38.926587656250007</v>
          </cell>
          <cell r="P17">
            <v>40.872917039062507</v>
          </cell>
        </row>
        <row r="18">
          <cell r="B18" t="str">
            <v>Exports, f.o.b.</v>
          </cell>
          <cell r="D18">
            <v>746.24977579924962</v>
          </cell>
          <cell r="E18">
            <v>884.08664799804001</v>
          </cell>
          <cell r="F18">
            <v>916.27875880000011</v>
          </cell>
          <cell r="G18">
            <v>1052.2809999999999</v>
          </cell>
          <cell r="I18">
            <v>1403.2047931679574</v>
          </cell>
          <cell r="J18">
            <v>1587.9</v>
          </cell>
          <cell r="K18">
            <v>1698.3550269269945</v>
          </cell>
          <cell r="L18">
            <v>1783.6699118732427</v>
          </cell>
          <cell r="M18">
            <v>1827.9287554537914</v>
          </cell>
          <cell r="N18">
            <v>1925.2012685937827</v>
          </cell>
          <cell r="O18">
            <v>2028.8179378698151</v>
          </cell>
          <cell r="P18">
            <v>2122.954087233109</v>
          </cell>
        </row>
        <row r="19">
          <cell r="B19" t="str">
            <v>Metals</v>
          </cell>
          <cell r="D19">
            <v>497.37334399999997</v>
          </cell>
          <cell r="E19">
            <v>589.57254</v>
          </cell>
          <cell r="F19">
            <v>559.62121000000002</v>
          </cell>
          <cell r="G19">
            <v>669.18100000000004</v>
          </cell>
          <cell r="I19">
            <v>949.45152628651886</v>
          </cell>
          <cell r="J19">
            <v>1102.7</v>
          </cell>
          <cell r="K19">
            <v>1163.0089432145235</v>
          </cell>
          <cell r="L19">
            <v>1204.7461187691345</v>
          </cell>
          <cell r="M19">
            <v>1197.3900635772131</v>
          </cell>
          <cell r="N19">
            <v>1236.4504020751492</v>
          </cell>
          <cell r="O19">
            <v>1277.3483769130198</v>
          </cell>
          <cell r="P19">
            <v>1302.8953444512799</v>
          </cell>
        </row>
        <row r="20">
          <cell r="B20" t="str">
            <v>Nonmetal</v>
          </cell>
          <cell r="D20">
            <v>248.8764317992497</v>
          </cell>
          <cell r="E20">
            <v>294.51410799804006</v>
          </cell>
          <cell r="F20">
            <v>356.65754880000003</v>
          </cell>
          <cell r="G20">
            <v>383.1</v>
          </cell>
          <cell r="I20">
            <v>453.75326688143849</v>
          </cell>
          <cell r="J20">
            <v>485.2</v>
          </cell>
          <cell r="K20">
            <v>535.34608371247089</v>
          </cell>
          <cell r="L20">
            <v>578.92379310410809</v>
          </cell>
          <cell r="M20">
            <v>630.53869187657813</v>
          </cell>
          <cell r="N20">
            <v>688.75086651863353</v>
          </cell>
          <cell r="O20">
            <v>751.46956095679536</v>
          </cell>
          <cell r="P20">
            <v>820.0587427818291</v>
          </cell>
        </row>
        <row r="21">
          <cell r="B21" t="str">
            <v>Imports, f.o.b.</v>
          </cell>
          <cell r="D21">
            <v>-978</v>
          </cell>
          <cell r="E21">
            <v>-1253</v>
          </cell>
          <cell r="F21">
            <v>-1203.5549188181931</v>
          </cell>
          <cell r="G21">
            <v>-1392.5</v>
          </cell>
          <cell r="I21">
            <v>-1599.1564166471539</v>
          </cell>
          <cell r="J21">
            <v>-1845</v>
          </cell>
          <cell r="K21">
            <v>-1796.7499886290211</v>
          </cell>
          <cell r="L21">
            <v>-1924.6559281155119</v>
          </cell>
          <cell r="M21">
            <v>-1939.0818175475438</v>
          </cell>
          <cell r="N21">
            <v>-1950.2482054254256</v>
          </cell>
          <cell r="O21">
            <v>-2011.2714296021347</v>
          </cell>
          <cell r="P21">
            <v>-2150.3091198524207</v>
          </cell>
        </row>
        <row r="22">
          <cell r="B22" t="str">
            <v>Metal sector</v>
          </cell>
          <cell r="D22">
            <v>-177</v>
          </cell>
          <cell r="E22">
            <v>-310</v>
          </cell>
          <cell r="F22">
            <v>-175.74300000000002</v>
          </cell>
          <cell r="G22">
            <v>-168.5</v>
          </cell>
          <cell r="I22">
            <v>-155.7299342062054</v>
          </cell>
          <cell r="J22">
            <v>-326</v>
          </cell>
          <cell r="K22">
            <v>-210</v>
          </cell>
          <cell r="L22">
            <v>-205</v>
          </cell>
          <cell r="M22">
            <v>-214.04549890457338</v>
          </cell>
          <cell r="N22">
            <v>-166.94461690735812</v>
          </cell>
          <cell r="O22">
            <v>-167.5376342325147</v>
          </cell>
          <cell r="P22">
            <v>-168.14064284003166</v>
          </cell>
        </row>
        <row r="23">
          <cell r="B23" t="str">
            <v>Nonmetal</v>
          </cell>
          <cell r="D23">
            <v>-801</v>
          </cell>
          <cell r="E23">
            <v>-943</v>
          </cell>
          <cell r="F23">
            <v>-1027.8119188181931</v>
          </cell>
          <cell r="G23">
            <v>-1224</v>
          </cell>
          <cell r="I23">
            <v>-1443.4264824409486</v>
          </cell>
          <cell r="J23">
            <v>-1519</v>
          </cell>
          <cell r="K23">
            <v>-1586.7499886290211</v>
          </cell>
          <cell r="L23">
            <v>-1719.6559281155119</v>
          </cell>
          <cell r="M23">
            <v>-1725.0363186429704</v>
          </cell>
          <cell r="N23">
            <v>-1783.3035885180675</v>
          </cell>
          <cell r="O23">
            <v>-1843.7337953696201</v>
          </cell>
          <cell r="P23">
            <v>-1982.1684770123893</v>
          </cell>
        </row>
        <row r="24">
          <cell r="B24" t="str">
            <v>Goods procured by airlines</v>
          </cell>
          <cell r="D24">
            <v>11</v>
          </cell>
          <cell r="E24">
            <v>27</v>
          </cell>
          <cell r="F24">
            <v>28</v>
          </cell>
          <cell r="G24">
            <v>29</v>
          </cell>
          <cell r="I24">
            <v>30.45</v>
          </cell>
          <cell r="J24">
            <v>30.5</v>
          </cell>
          <cell r="K24">
            <v>32.024999999999999</v>
          </cell>
          <cell r="L24">
            <v>33.626249999999999</v>
          </cell>
          <cell r="M24">
            <v>35.307562500000003</v>
          </cell>
          <cell r="N24">
            <v>37.072940625000008</v>
          </cell>
          <cell r="O24">
            <v>38.926587656250007</v>
          </cell>
          <cell r="P24">
            <v>40.872917039062507</v>
          </cell>
        </row>
        <row r="25">
          <cell r="B25" t="str">
            <v>Services, nonfactor (net)</v>
          </cell>
          <cell r="D25">
            <v>-225</v>
          </cell>
          <cell r="E25">
            <v>-228</v>
          </cell>
          <cell r="F25">
            <v>-245</v>
          </cell>
          <cell r="G25">
            <v>-237.8</v>
          </cell>
          <cell r="I25">
            <v>-267.02530391944651</v>
          </cell>
          <cell r="J25">
            <v>-280.39999999999998</v>
          </cell>
          <cell r="K25">
            <v>-284.52727039749146</v>
          </cell>
          <cell r="L25">
            <v>-297.667838852481</v>
          </cell>
          <cell r="M25">
            <v>-294.16092232389195</v>
          </cell>
          <cell r="N25">
            <v>-294.68381130763885</v>
          </cell>
          <cell r="O25">
            <v>-298.21364999918046</v>
          </cell>
          <cell r="P25">
            <v>-320.92812473795118</v>
          </cell>
        </row>
        <row r="26">
          <cell r="B26" t="str">
            <v>Receipts</v>
          </cell>
          <cell r="D26">
            <v>115</v>
          </cell>
          <cell r="E26">
            <v>144</v>
          </cell>
          <cell r="F26">
            <v>136</v>
          </cell>
          <cell r="G26">
            <v>165.2</v>
          </cell>
          <cell r="I26">
            <v>175.43315271844105</v>
          </cell>
          <cell r="J26">
            <v>175.6</v>
          </cell>
          <cell r="K26">
            <v>193.66254062224897</v>
          </cell>
          <cell r="L26">
            <v>209.41370859385194</v>
          </cell>
          <cell r="M26">
            <v>220.67924184863733</v>
          </cell>
          <cell r="N26">
            <v>231.78633063720974</v>
          </cell>
          <cell r="O26">
            <v>242.62683174512938</v>
          </cell>
          <cell r="P26">
            <v>254.19385873204567</v>
          </cell>
        </row>
        <row r="27">
          <cell r="B27" t="str">
            <v>Payments</v>
          </cell>
          <cell r="D27">
            <v>-340</v>
          </cell>
          <cell r="E27">
            <v>-372</v>
          </cell>
          <cell r="F27">
            <v>-381</v>
          </cell>
          <cell r="G27">
            <v>-403</v>
          </cell>
          <cell r="I27">
            <v>-442.45845663788754</v>
          </cell>
          <cell r="J27">
            <v>-456</v>
          </cell>
          <cell r="K27">
            <v>-478.18981101974043</v>
          </cell>
          <cell r="L27">
            <v>-507.08154744633293</v>
          </cell>
          <cell r="M27">
            <v>-514.84016417252928</v>
          </cell>
          <cell r="N27">
            <v>-526.47014194484859</v>
          </cell>
          <cell r="O27">
            <v>-540.84048174430984</v>
          </cell>
          <cell r="P27">
            <v>-575.12198346999685</v>
          </cell>
        </row>
        <row r="28">
          <cell r="B28" t="str">
            <v>Income (net)</v>
          </cell>
          <cell r="D28">
            <v>-157.96675689314813</v>
          </cell>
          <cell r="E28">
            <v>-168.14816873917476</v>
          </cell>
          <cell r="F28">
            <v>-155.06516348191758</v>
          </cell>
          <cell r="G28">
            <v>-147.99366578002136</v>
          </cell>
          <cell r="I28">
            <v>-131.88925265687911</v>
          </cell>
          <cell r="J28">
            <v>-164.71</v>
          </cell>
          <cell r="K28">
            <v>-280.15865540052732</v>
          </cell>
          <cell r="L28">
            <v>-342.52277010325537</v>
          </cell>
          <cell r="M28">
            <v>-400.45126408727708</v>
          </cell>
          <cell r="N28">
            <v>-289.52809319291822</v>
          </cell>
          <cell r="O28">
            <v>-309.05238354793431</v>
          </cell>
          <cell r="P28">
            <v>-256.22876531602878</v>
          </cell>
        </row>
        <row r="29">
          <cell r="B29" t="str">
            <v xml:space="preserve">      Interest (net)</v>
          </cell>
          <cell r="D29">
            <v>-151.86675689314814</v>
          </cell>
          <cell r="E29">
            <v>-159.79816873917477</v>
          </cell>
          <cell r="F29">
            <v>-137.59846348191758</v>
          </cell>
          <cell r="G29">
            <v>-130.49366578002136</v>
          </cell>
          <cell r="I29">
            <v>-107.8792526568791</v>
          </cell>
          <cell r="J29">
            <v>-140.69999999999999</v>
          </cell>
          <cell r="K29">
            <v>-138.93513540052734</v>
          </cell>
          <cell r="L29">
            <v>-122.28672287820979</v>
          </cell>
          <cell r="M29">
            <v>-106.83461473072512</v>
          </cell>
          <cell r="N29">
            <v>-94.250482433847097</v>
          </cell>
          <cell r="O29">
            <v>-83.492160036362293</v>
          </cell>
          <cell r="P29">
            <v>-71.55452988765677</v>
          </cell>
        </row>
        <row r="30">
          <cell r="B30" t="str">
            <v xml:space="preserve">        Receipts</v>
          </cell>
          <cell r="D30">
            <v>21</v>
          </cell>
          <cell r="E30">
            <v>21</v>
          </cell>
          <cell r="F30">
            <v>27</v>
          </cell>
          <cell r="G30">
            <v>32.459363428677428</v>
          </cell>
          <cell r="I30">
            <v>34.516185411612312</v>
          </cell>
          <cell r="J30">
            <v>32</v>
          </cell>
          <cell r="K30">
            <v>36.520510538491997</v>
          </cell>
          <cell r="L30">
            <v>42.697425670940682</v>
          </cell>
          <cell r="M30">
            <v>51.355378138585387</v>
          </cell>
          <cell r="N30">
            <v>56.261269495388532</v>
          </cell>
          <cell r="O30">
            <v>59.299840859361439</v>
          </cell>
          <cell r="P30">
            <v>62.59376396974212</v>
          </cell>
        </row>
        <row r="31">
          <cell r="B31" t="str">
            <v xml:space="preserve">        Payments</v>
          </cell>
          <cell r="D31">
            <v>-172.86675689314814</v>
          </cell>
          <cell r="E31">
            <v>-180.79816873917477</v>
          </cell>
          <cell r="F31">
            <v>-164.59846348191758</v>
          </cell>
          <cell r="G31">
            <v>-162.95302920869878</v>
          </cell>
          <cell r="I31">
            <v>-142.39543806849142</v>
          </cell>
          <cell r="J31">
            <v>-172.7</v>
          </cell>
          <cell r="K31">
            <v>-175.45564593901935</v>
          </cell>
          <cell r="L31">
            <v>-164.98414854915046</v>
          </cell>
          <cell r="M31">
            <v>-158.18999286931052</v>
          </cell>
          <cell r="N31">
            <v>-150.51175192923563</v>
          </cell>
          <cell r="O31">
            <v>-142.79200089572373</v>
          </cell>
          <cell r="P31">
            <v>-134.1482938573989</v>
          </cell>
        </row>
        <row r="32">
          <cell r="B32" t="str">
            <v>Of which: official interest payments</v>
          </cell>
          <cell r="D32">
            <v>-154.86675689314814</v>
          </cell>
          <cell r="E32">
            <v>-143.79816873917477</v>
          </cell>
          <cell r="F32">
            <v>-136.59846348191758</v>
          </cell>
          <cell r="G32">
            <v>-130.95302920869878</v>
          </cell>
          <cell r="I32">
            <v>-120.39543806849142</v>
          </cell>
          <cell r="J32">
            <v>-120.34981706849142</v>
          </cell>
          <cell r="K32">
            <v>-108.45564593901935</v>
          </cell>
          <cell r="L32">
            <v>-100.98414854915046</v>
          </cell>
          <cell r="M32">
            <v>-97.189992869310529</v>
          </cell>
          <cell r="N32">
            <v>-92.511751929235615</v>
          </cell>
          <cell r="O32">
            <v>-87.792000895723731</v>
          </cell>
          <cell r="P32">
            <v>-82.148293857398897</v>
          </cell>
        </row>
        <row r="33">
          <cell r="B33" t="str">
            <v xml:space="preserve">      Other factor services (net)</v>
          </cell>
          <cell r="D33">
            <v>-6.1</v>
          </cell>
          <cell r="E33">
            <v>-8.35</v>
          </cell>
          <cell r="F33">
            <v>-17.466699999999996</v>
          </cell>
          <cell r="G33">
            <v>-17.5</v>
          </cell>
          <cell r="I33">
            <v>-24.01</v>
          </cell>
          <cell r="J33">
            <v>-24.01</v>
          </cell>
          <cell r="K33">
            <v>-141.22352000000001</v>
          </cell>
          <cell r="L33">
            <v>-220.23604722504558</v>
          </cell>
          <cell r="M33">
            <v>-293.61664935655199</v>
          </cell>
          <cell r="N33">
            <v>-195.27761075907114</v>
          </cell>
          <cell r="O33">
            <v>-225.56022351157202</v>
          </cell>
          <cell r="P33">
            <v>-184.67423542837201</v>
          </cell>
        </row>
        <row r="34">
          <cell r="B34" t="str">
            <v>Current transfers (net)</v>
          </cell>
          <cell r="D34">
            <v>-18</v>
          </cell>
          <cell r="E34">
            <v>-20</v>
          </cell>
          <cell r="F34">
            <v>7.4349999999999996</v>
          </cell>
          <cell r="G34">
            <v>-2.4763750056077072</v>
          </cell>
          <cell r="I34">
            <v>-24.498478273356692</v>
          </cell>
          <cell r="J34">
            <v>-24.837135342402245</v>
          </cell>
          <cell r="K34">
            <v>-30.859446089619134</v>
          </cell>
          <cell r="L34">
            <v>-36.016917814588737</v>
          </cell>
          <cell r="M34">
            <v>-38.307434152376992</v>
          </cell>
          <cell r="N34">
            <v>-40.257152672442537</v>
          </cell>
          <cell r="O34">
            <v>-41.836165206160388</v>
          </cell>
          <cell r="P34">
            <v>-43.526346280489271</v>
          </cell>
        </row>
        <row r="35">
          <cell r="B35" t="str">
            <v>of which: Official transfers</v>
          </cell>
          <cell r="D35">
            <v>0</v>
          </cell>
          <cell r="E35">
            <v>0</v>
          </cell>
          <cell r="F35">
            <v>27.434999999999999</v>
          </cell>
          <cell r="G35">
            <v>20</v>
          </cell>
          <cell r="I35">
            <v>0</v>
          </cell>
          <cell r="J35">
            <v>0</v>
          </cell>
          <cell r="K35">
            <v>0</v>
          </cell>
          <cell r="L35">
            <v>0</v>
          </cell>
          <cell r="M35">
            <v>0</v>
          </cell>
          <cell r="N35">
            <v>0</v>
          </cell>
          <cell r="O35">
            <v>0</v>
          </cell>
          <cell r="P35">
            <v>0</v>
          </cell>
        </row>
        <row r="37">
          <cell r="B37" t="str">
            <v>Capital and financial accounts</v>
          </cell>
          <cell r="D37">
            <v>201.66971545347423</v>
          </cell>
          <cell r="E37">
            <v>466.24968139391359</v>
          </cell>
          <cell r="F37">
            <v>237.98128588644386</v>
          </cell>
          <cell r="G37">
            <v>380.33793553145722</v>
          </cell>
          <cell r="I37">
            <v>306.21104315804183</v>
          </cell>
          <cell r="J37">
            <v>450.43604315804185</v>
          </cell>
          <cell r="K37">
            <v>379.24379178301848</v>
          </cell>
          <cell r="L37">
            <v>447.13509770310287</v>
          </cell>
          <cell r="M37">
            <v>530.60163124182759</v>
          </cell>
          <cell r="N37">
            <v>563.22905018164636</v>
          </cell>
          <cell r="O37">
            <v>620.75749006140211</v>
          </cell>
          <cell r="P37">
            <v>684.88106389839515</v>
          </cell>
        </row>
        <row r="38">
          <cell r="B38" t="str">
            <v>Project grants</v>
          </cell>
          <cell r="D38">
            <v>152.55000000000001</v>
          </cell>
          <cell r="E38">
            <v>221.5</v>
          </cell>
          <cell r="F38">
            <v>235.5438202247191</v>
          </cell>
          <cell r="G38">
            <v>240.44269662921349</v>
          </cell>
          <cell r="I38">
            <v>246.2</v>
          </cell>
          <cell r="J38">
            <v>246.2</v>
          </cell>
          <cell r="K38">
            <v>283.72000000000003</v>
          </cell>
          <cell r="L38">
            <v>351.19200000000001</v>
          </cell>
          <cell r="M38">
            <v>385.03120000000001</v>
          </cell>
          <cell r="N38">
            <v>407.75632000000002</v>
          </cell>
          <cell r="O38">
            <v>452.03195200000005</v>
          </cell>
          <cell r="P38">
            <v>501.92772719999999</v>
          </cell>
        </row>
        <row r="40">
          <cell r="B40" t="str">
            <v>Financial account</v>
          </cell>
          <cell r="D40">
            <v>49.119715453474214</v>
          </cell>
          <cell r="E40">
            <v>244.74968139391359</v>
          </cell>
          <cell r="F40">
            <v>2.4374656617247581</v>
          </cell>
          <cell r="G40">
            <v>139.8952389022437</v>
          </cell>
          <cell r="I40">
            <v>60.011043158041844</v>
          </cell>
          <cell r="J40">
            <v>204.23604315804187</v>
          </cell>
          <cell r="K40">
            <v>95.523791783018467</v>
          </cell>
          <cell r="L40">
            <v>95.943097703102879</v>
          </cell>
          <cell r="M40">
            <v>145.57043124182766</v>
          </cell>
          <cell r="N40">
            <v>155.47273018164634</v>
          </cell>
          <cell r="O40">
            <v>168.72553806140209</v>
          </cell>
          <cell r="P40">
            <v>182.95333669839519</v>
          </cell>
        </row>
        <row r="41">
          <cell r="B41" t="str">
            <v>Official loan disbursement (net)</v>
          </cell>
          <cell r="D41">
            <v>-139.88028454652579</v>
          </cell>
          <cell r="E41">
            <v>-96.25031860608641</v>
          </cell>
          <cell r="F41">
            <v>-122.46625929642317</v>
          </cell>
          <cell r="G41">
            <v>-140.71624161471232</v>
          </cell>
          <cell r="I41">
            <v>-106.40762350862482</v>
          </cell>
          <cell r="J41">
            <v>-114.18262350862483</v>
          </cell>
          <cell r="K41">
            <v>-108.98740821698156</v>
          </cell>
          <cell r="L41">
            <v>-57.834862296897128</v>
          </cell>
          <cell r="M41">
            <v>-59.653436758172319</v>
          </cell>
          <cell r="N41">
            <v>-62.211614218353688</v>
          </cell>
          <cell r="O41">
            <v>-72.005312458597928</v>
          </cell>
          <cell r="P41">
            <v>-64.626656217604847</v>
          </cell>
        </row>
        <row r="42">
          <cell r="B42" t="str">
            <v>Disbursement</v>
          </cell>
          <cell r="D42">
            <v>93.3</v>
          </cell>
          <cell r="E42">
            <v>136.27000000000001</v>
          </cell>
          <cell r="F42">
            <v>111.1</v>
          </cell>
          <cell r="G42">
            <v>101</v>
          </cell>
          <cell r="I42">
            <v>110</v>
          </cell>
          <cell r="J42">
            <v>110</v>
          </cell>
          <cell r="K42">
            <v>68.8</v>
          </cell>
          <cell r="L42">
            <v>79.8</v>
          </cell>
          <cell r="M42">
            <v>82.92</v>
          </cell>
          <cell r="N42">
            <v>86.230499999999992</v>
          </cell>
          <cell r="O42">
            <v>69.965000000000003</v>
          </cell>
          <cell r="P42">
            <v>76.961500000000001</v>
          </cell>
        </row>
        <row r="43">
          <cell r="B43" t="str">
            <v>Amortization (-)</v>
          </cell>
          <cell r="D43">
            <v>-233.1802845465258</v>
          </cell>
          <cell r="E43">
            <v>-232.52031860608642</v>
          </cell>
          <cell r="F43">
            <v>-233.56625929642317</v>
          </cell>
          <cell r="G43">
            <v>-241.71624161471232</v>
          </cell>
          <cell r="I43">
            <v>-216.40762350862482</v>
          </cell>
          <cell r="J43">
            <v>-224.18262350862483</v>
          </cell>
          <cell r="K43">
            <v>-177.78740821698156</v>
          </cell>
          <cell r="L43">
            <v>-137.63486229689713</v>
          </cell>
          <cell r="M43">
            <v>-142.57343675817231</v>
          </cell>
          <cell r="N43">
            <v>-148.44211421835368</v>
          </cell>
          <cell r="O43">
            <v>-141.97031245859793</v>
          </cell>
          <cell r="P43">
            <v>-141.58815621760485</v>
          </cell>
        </row>
        <row r="44">
          <cell r="B44" t="str">
            <v>Change in n.f.a.of commercial banks (increase -)</v>
          </cell>
          <cell r="D44">
            <v>-89</v>
          </cell>
          <cell r="E44">
            <v>40</v>
          </cell>
          <cell r="F44">
            <v>-52.761608375185396</v>
          </cell>
          <cell r="G44">
            <v>47.576813850289334</v>
          </cell>
          <cell r="I44">
            <v>-5</v>
          </cell>
          <cell r="J44">
            <v>-7</v>
          </cell>
          <cell r="K44">
            <v>-10.5</v>
          </cell>
          <cell r="L44">
            <v>-10</v>
          </cell>
          <cell r="M44">
            <v>-10</v>
          </cell>
          <cell r="N44">
            <v>-10</v>
          </cell>
          <cell r="O44">
            <v>-10</v>
          </cell>
          <cell r="P44">
            <v>-10</v>
          </cell>
        </row>
        <row r="45">
          <cell r="B45" t="str">
            <v>Private capital (net)</v>
          </cell>
          <cell r="D45">
            <v>278</v>
          </cell>
          <cell r="E45">
            <v>301</v>
          </cell>
          <cell r="F45">
            <v>177.66533333333334</v>
          </cell>
          <cell r="G45">
            <v>233.03466666666668</v>
          </cell>
          <cell r="I45">
            <v>171.41866666666667</v>
          </cell>
          <cell r="J45">
            <v>325.4186666666667</v>
          </cell>
          <cell r="K45">
            <v>215.01120000000003</v>
          </cell>
          <cell r="L45">
            <v>163.77796000000001</v>
          </cell>
          <cell r="M45">
            <v>215.22386799999998</v>
          </cell>
          <cell r="N45">
            <v>227.68434440000001</v>
          </cell>
          <cell r="O45">
            <v>250.73085052000002</v>
          </cell>
          <cell r="P45">
            <v>257.57999291600004</v>
          </cell>
        </row>
        <row r="46">
          <cell r="B46" t="str">
            <v>Foreign direct investment</v>
          </cell>
          <cell r="D46">
            <v>122</v>
          </cell>
          <cell r="E46">
            <v>72</v>
          </cell>
          <cell r="F46">
            <v>178</v>
          </cell>
          <cell r="G46">
            <v>172</v>
          </cell>
          <cell r="I46">
            <v>192</v>
          </cell>
          <cell r="J46">
            <v>270</v>
          </cell>
          <cell r="K46">
            <v>206</v>
          </cell>
          <cell r="L46">
            <v>157.6</v>
          </cell>
          <cell r="M46">
            <v>187.4</v>
          </cell>
          <cell r="N46">
            <v>210</v>
          </cell>
          <cell r="O46">
            <v>220</v>
          </cell>
          <cell r="P46">
            <v>230</v>
          </cell>
        </row>
        <row r="47">
          <cell r="B47" t="str">
            <v>Private borrowing (net)</v>
          </cell>
          <cell r="D47">
            <v>156</v>
          </cell>
          <cell r="E47">
            <v>229</v>
          </cell>
          <cell r="F47">
            <v>-0.33466666666666356</v>
          </cell>
          <cell r="G47">
            <v>61.034666666666681</v>
          </cell>
          <cell r="I47">
            <v>-20.581333333333333</v>
          </cell>
          <cell r="J47">
            <v>55.418666666666695</v>
          </cell>
          <cell r="K47">
            <v>9.0112000000000307</v>
          </cell>
          <cell r="L47">
            <v>6.177960000000013</v>
          </cell>
          <cell r="M47">
            <v>27.823868000000004</v>
          </cell>
          <cell r="N47">
            <v>17.684344400000015</v>
          </cell>
          <cell r="O47">
            <v>30.730850520000018</v>
          </cell>
          <cell r="P47">
            <v>27.579992916000037</v>
          </cell>
        </row>
        <row r="49">
          <cell r="B49" t="str">
            <v>Errors and omissions, short-term capital</v>
          </cell>
          <cell r="D49">
            <v>110.72317550580345</v>
          </cell>
          <cell r="E49">
            <v>-106.85258102103916</v>
          </cell>
          <cell r="F49">
            <v>30.888428107764184</v>
          </cell>
          <cell r="G49">
            <v>-1.7428584315408386</v>
          </cell>
          <cell r="I49">
            <v>0</v>
          </cell>
          <cell r="J49">
            <v>-0.15638886343595004</v>
          </cell>
          <cell r="K49">
            <v>-0.2750457339439123</v>
          </cell>
          <cell r="L49">
            <v>0</v>
          </cell>
          <cell r="M49">
            <v>0</v>
          </cell>
          <cell r="N49">
            <v>0</v>
          </cell>
          <cell r="O49">
            <v>0</v>
          </cell>
          <cell r="P49">
            <v>0</v>
          </cell>
        </row>
        <row r="51">
          <cell r="B51" t="str">
            <v>Overall balance</v>
          </cell>
          <cell r="D51">
            <v>-309.32409013462086</v>
          </cell>
          <cell r="E51">
            <v>-398.66442036826027</v>
          </cell>
          <cell r="F51">
            <v>-383.03660950590256</v>
          </cell>
          <cell r="G51">
            <v>-320.89396368571272</v>
          </cell>
          <cell r="I51">
            <v>-282.70361517083705</v>
          </cell>
          <cell r="J51">
            <v>-246.26748104779614</v>
          </cell>
          <cell r="K51">
            <v>-282.94658754058997</v>
          </cell>
          <cell r="L51">
            <v>-336.43219530949153</v>
          </cell>
          <cell r="M51">
            <v>-278.16348891547079</v>
          </cell>
          <cell r="N51">
            <v>-49.214003197996021</v>
          </cell>
          <cell r="O51">
            <v>28.128387232057236</v>
          </cell>
          <cell r="P51">
            <v>77.715711983676698</v>
          </cell>
        </row>
        <row r="53">
          <cell r="B53" t="str">
            <v>Financing</v>
          </cell>
          <cell r="D53">
            <v>309.32409013462086</v>
          </cell>
          <cell r="E53">
            <v>398.66442036826027</v>
          </cell>
          <cell r="F53">
            <v>383.03660950590256</v>
          </cell>
          <cell r="G53">
            <v>320.89396368571272</v>
          </cell>
          <cell r="I53">
            <v>282.55754019468327</v>
          </cell>
          <cell r="J53">
            <v>246.26748104779614</v>
          </cell>
          <cell r="K53">
            <v>282.94658754058997</v>
          </cell>
          <cell r="L53">
            <v>227.87527760710586</v>
          </cell>
          <cell r="M53">
            <v>185.62464542358859</v>
          </cell>
          <cell r="N53">
            <v>115.27458585624672</v>
          </cell>
          <cell r="O53" t="e">
            <v>#REF!</v>
          </cell>
          <cell r="P53" t="e">
            <v>#REF!</v>
          </cell>
        </row>
        <row r="54">
          <cell r="B54" t="str">
            <v>Change in net int. reserves of BoZ (increase -)</v>
          </cell>
          <cell r="D54">
            <v>-154.91317080986983</v>
          </cell>
          <cell r="E54">
            <v>-124.06332927485717</v>
          </cell>
          <cell r="F54">
            <v>-225.24023999999997</v>
          </cell>
          <cell r="G54">
            <v>-163.66868485469328</v>
          </cell>
          <cell r="I54">
            <v>12.210891402706984</v>
          </cell>
          <cell r="J54">
            <v>-20.751367744180122</v>
          </cell>
          <cell r="K54">
            <v>-274.48254611691095</v>
          </cell>
          <cell r="L54">
            <v>-40.99627900381563</v>
          </cell>
          <cell r="M54">
            <v>-66.661340082570916</v>
          </cell>
          <cell r="N54">
            <v>-138.05870206009996</v>
          </cell>
          <cell r="O54" t="e">
            <v>#REF!</v>
          </cell>
          <cell r="P54" t="e">
            <v>#REF!</v>
          </cell>
        </row>
        <row r="55">
          <cell r="B55" t="str">
            <v>Gross official reserves of BoZ  (increase -)</v>
          </cell>
          <cell r="D55">
            <v>-67.5</v>
          </cell>
          <cell r="E55">
            <v>0</v>
          </cell>
          <cell r="F55">
            <v>-169.47</v>
          </cell>
          <cell r="G55">
            <v>86.555730901906713</v>
          </cell>
          <cell r="I55">
            <v>23.797073350451768</v>
          </cell>
          <cell r="J55">
            <v>-4.8663772861115433</v>
          </cell>
          <cell r="K55">
            <v>-45.071165244410992</v>
          </cell>
          <cell r="L55">
            <v>-57.515372816614786</v>
          </cell>
          <cell r="M55">
            <v>-43.671762965113032</v>
          </cell>
          <cell r="N55">
            <v>-69.807782189577949</v>
          </cell>
          <cell r="O55">
            <v>-77.364417603974914</v>
          </cell>
          <cell r="P55">
            <v>-61.647714625129026</v>
          </cell>
        </row>
        <row r="56">
          <cell r="B56" t="str">
            <v>IMF (net)</v>
          </cell>
          <cell r="D56">
            <v>-80.013170809869834</v>
          </cell>
          <cell r="E56">
            <v>-119.06332927485717</v>
          </cell>
          <cell r="F56">
            <v>-49.670239999999978</v>
          </cell>
          <cell r="G56">
            <v>-243.82441575659999</v>
          </cell>
          <cell r="I56">
            <v>-5.1861819477447852</v>
          </cell>
          <cell r="J56">
            <v>-9.4849904580685802</v>
          </cell>
          <cell r="K56">
            <v>-223.01138087249998</v>
          </cell>
          <cell r="L56">
            <v>16.519093812799156</v>
          </cell>
          <cell r="M56">
            <v>-22.98957711745788</v>
          </cell>
          <cell r="N56">
            <v>-68.250919870521997</v>
          </cell>
          <cell r="O56">
            <v>-66.814058399563635</v>
          </cell>
          <cell r="P56">
            <v>-112.80440193126327</v>
          </cell>
        </row>
        <row r="57">
          <cell r="B57" t="str">
            <v xml:space="preserve">      Disbursements</v>
          </cell>
          <cell r="D57">
            <v>26.375829190130165</v>
          </cell>
          <cell r="E57">
            <v>94.229670725142839</v>
          </cell>
          <cell r="F57">
            <v>172.76976000000002</v>
          </cell>
          <cell r="G57">
            <v>0</v>
          </cell>
          <cell r="I57">
            <v>235.91857715237128</v>
          </cell>
          <cell r="J57">
            <v>235.91857715237128</v>
          </cell>
          <cell r="K57">
            <v>32.321097599999995</v>
          </cell>
          <cell r="L57">
            <v>31.595189860986132</v>
          </cell>
          <cell r="M57">
            <v>15.811396920445713</v>
          </cell>
          <cell r="N57">
            <v>0</v>
          </cell>
          <cell r="O57">
            <v>0</v>
          </cell>
          <cell r="P57">
            <v>0</v>
          </cell>
        </row>
        <row r="58">
          <cell r="B58" t="str">
            <v xml:space="preserve">      Repayments</v>
          </cell>
          <cell r="D58">
            <v>-106.389</v>
          </cell>
          <cell r="E58">
            <v>-213.29300000000001</v>
          </cell>
          <cell r="F58">
            <v>-222.44</v>
          </cell>
          <cell r="G58">
            <v>-243.82441575659999</v>
          </cell>
          <cell r="I58">
            <v>-241.10475910011607</v>
          </cell>
          <cell r="J58">
            <v>-245.40356761043986</v>
          </cell>
          <cell r="K58">
            <v>-255.33247847249999</v>
          </cell>
          <cell r="L58">
            <v>-15.076096048186976</v>
          </cell>
          <cell r="M58">
            <v>-38.800974037903593</v>
          </cell>
          <cell r="N58">
            <v>-68.250919870521997</v>
          </cell>
          <cell r="O58">
            <v>-66.814058399563635</v>
          </cell>
          <cell r="P58">
            <v>-112.80440193126327</v>
          </cell>
        </row>
        <row r="59">
          <cell r="B59" t="str">
            <v xml:space="preserve">Debt relief </v>
          </cell>
          <cell r="D59">
            <v>217.13726094449066</v>
          </cell>
          <cell r="E59">
            <v>435.92774964311741</v>
          </cell>
          <cell r="F59">
            <v>437.04884950590252</v>
          </cell>
          <cell r="G59">
            <v>391.29004854040596</v>
          </cell>
          <cell r="I59">
            <v>276.19184879197627</v>
          </cell>
          <cell r="J59">
            <v>276.19184879197627</v>
          </cell>
          <cell r="K59">
            <v>434.52913365750095</v>
          </cell>
          <cell r="L59">
            <v>167.47155661092148</v>
          </cell>
          <cell r="M59">
            <v>170.28598550615951</v>
          </cell>
          <cell r="N59">
            <v>174.33328791634668</v>
          </cell>
          <cell r="O59">
            <v>178.98491621212133</v>
          </cell>
          <cell r="P59">
            <v>175.86182948496239</v>
          </cell>
        </row>
        <row r="60">
          <cell r="B60" t="str">
            <v>Non-HIPC 2/</v>
          </cell>
          <cell r="D60">
            <v>217.13726094449066</v>
          </cell>
          <cell r="E60">
            <v>170.2241752077714</v>
          </cell>
          <cell r="F60">
            <v>170.82042576598064</v>
          </cell>
          <cell r="G60">
            <v>154.31869287264283</v>
          </cell>
          <cell r="I60">
            <v>120.26222682920667</v>
          </cell>
          <cell r="J60">
            <v>120.26222682920667</v>
          </cell>
          <cell r="K60">
            <v>66.931055404964482</v>
          </cell>
          <cell r="L60">
            <v>19.228918845316301</v>
          </cell>
          <cell r="M60">
            <v>20.679800474974627</v>
          </cell>
          <cell r="N60">
            <v>36.21795928599542</v>
          </cell>
          <cell r="O60">
            <v>36.880722345375816</v>
          </cell>
          <cell r="P60">
            <v>33.043647357418024</v>
          </cell>
        </row>
        <row r="61">
          <cell r="B61" t="str">
            <v>HIPC, including IMF 3/</v>
          </cell>
          <cell r="D61" t="str">
            <v>...</v>
          </cell>
          <cell r="E61">
            <v>265.70357443534601</v>
          </cell>
          <cell r="F61">
            <v>266.22842373992188</v>
          </cell>
          <cell r="G61">
            <v>236.97135566776313</v>
          </cell>
          <cell r="I61">
            <v>155.9296219627696</v>
          </cell>
          <cell r="J61">
            <v>155.9296219627696</v>
          </cell>
          <cell r="K61">
            <v>338.08793912979405</v>
          </cell>
          <cell r="L61">
            <v>118.01998310756869</v>
          </cell>
          <cell r="M61">
            <v>120.09604590844242</v>
          </cell>
          <cell r="N61">
            <v>116.44448098309282</v>
          </cell>
          <cell r="O61">
            <v>120.67006460430029</v>
          </cell>
          <cell r="P61">
            <v>121.62082541147034</v>
          </cell>
        </row>
        <row r="62">
          <cell r="B62" t="str">
            <v>Of which: IMF</v>
          </cell>
          <cell r="D62" t="str">
            <v>...</v>
          </cell>
          <cell r="E62">
            <v>149.5</v>
          </cell>
          <cell r="F62">
            <v>152.83799999999999</v>
          </cell>
          <cell r="G62">
            <v>171.20888499999998</v>
          </cell>
          <cell r="I62">
            <v>0</v>
          </cell>
          <cell r="J62">
            <v>0</v>
          </cell>
          <cell r="K62">
            <v>224.68049999999999</v>
          </cell>
          <cell r="L62">
            <v>0</v>
          </cell>
          <cell r="M62">
            <v>0</v>
          </cell>
          <cell r="N62">
            <v>0</v>
          </cell>
          <cell r="O62">
            <v>0</v>
          </cell>
          <cell r="P62">
            <v>0</v>
          </cell>
        </row>
        <row r="63">
          <cell r="B63" t="str">
            <v>Of which: Paris Club  4/</v>
          </cell>
          <cell r="D63" t="str">
            <v>...</v>
          </cell>
          <cell r="E63">
            <v>64.557578130905227</v>
          </cell>
          <cell r="F63">
            <v>64.307142987196727</v>
          </cell>
          <cell r="G63">
            <v>15.704417311514135</v>
          </cell>
          <cell r="I63">
            <v>99.631408082137455</v>
          </cell>
          <cell r="J63">
            <v>99.631408082137455</v>
          </cell>
          <cell r="K63">
            <v>53.163100033453276</v>
          </cell>
          <cell r="L63">
            <v>54.744059592038354</v>
          </cell>
          <cell r="M63">
            <v>57.350783791315337</v>
          </cell>
          <cell r="N63">
            <v>60.477527628445863</v>
          </cell>
          <cell r="O63">
            <v>63.917879593496039</v>
          </cell>
          <cell r="P63">
            <v>66.995785405678319</v>
          </cell>
        </row>
        <row r="64">
          <cell r="B64" t="str">
            <v>Possible additional debt relief after HIPC CP 6/</v>
          </cell>
          <cell r="D64" t="str">
            <v>...</v>
          </cell>
          <cell r="E64" t="str">
            <v>...</v>
          </cell>
          <cell r="F64" t="str">
            <v>...</v>
          </cell>
          <cell r="G64" t="str">
            <v>...</v>
          </cell>
          <cell r="I64" t="str">
            <v>...</v>
          </cell>
          <cell r="J64" t="str">
            <v>...</v>
          </cell>
          <cell r="K64" t="str">
            <v>...</v>
          </cell>
          <cell r="L64">
            <v>30.222654658036511</v>
          </cell>
          <cell r="M64">
            <v>29.510139122742455</v>
          </cell>
          <cell r="N64">
            <v>21.670847647258451</v>
          </cell>
          <cell r="O64">
            <v>21.434129262445232</v>
          </cell>
          <cell r="P64">
            <v>21.197356716074033</v>
          </cell>
        </row>
        <row r="65">
          <cell r="B65" t="str">
            <v>Other debt-related items  5/</v>
          </cell>
          <cell r="D65">
            <v>42</v>
          </cell>
          <cell r="E65">
            <v>-19</v>
          </cell>
          <cell r="F65">
            <v>20.6</v>
          </cell>
          <cell r="G65">
            <v>-9.9</v>
          </cell>
          <cell r="I65">
            <v>-14.4</v>
          </cell>
          <cell r="J65">
            <v>-14.4</v>
          </cell>
          <cell r="K65">
            <v>0</v>
          </cell>
          <cell r="L65">
            <v>0</v>
          </cell>
          <cell r="M65">
            <v>0</v>
          </cell>
          <cell r="N65">
            <v>0</v>
          </cell>
          <cell r="O65">
            <v>0</v>
          </cell>
          <cell r="P65">
            <v>0</v>
          </cell>
        </row>
        <row r="66">
          <cell r="B66" t="str">
            <v>Net change in arrears (increase +)  4/</v>
          </cell>
          <cell r="D66">
            <v>-10.1</v>
          </cell>
          <cell r="E66">
            <v>31</v>
          </cell>
          <cell r="F66">
            <v>12.3</v>
          </cell>
          <cell r="G66">
            <v>48.35</v>
          </cell>
          <cell r="I66">
            <v>-60.35</v>
          </cell>
          <cell r="J66">
            <v>-60.35</v>
          </cell>
          <cell r="K66">
            <v>0</v>
          </cell>
          <cell r="L66">
            <v>0</v>
          </cell>
          <cell r="M66">
            <v>0</v>
          </cell>
          <cell r="N66">
            <v>0</v>
          </cell>
          <cell r="O66">
            <v>0</v>
          </cell>
          <cell r="P66">
            <v>0</v>
          </cell>
        </row>
        <row r="67">
          <cell r="B67" t="str">
            <v>Program support</v>
          </cell>
          <cell r="D67">
            <v>185.2</v>
          </cell>
          <cell r="E67">
            <v>74.8</v>
          </cell>
          <cell r="F67">
            <v>138.328</v>
          </cell>
          <cell r="G67">
            <v>54.822599999999994</v>
          </cell>
          <cell r="I67">
            <v>68.904800000000009</v>
          </cell>
          <cell r="J67">
            <v>65.576999999999998</v>
          </cell>
          <cell r="K67">
            <v>122.9</v>
          </cell>
          <cell r="L67">
            <v>101.4</v>
          </cell>
          <cell r="M67">
            <v>82</v>
          </cell>
          <cell r="N67">
            <v>79</v>
          </cell>
          <cell r="O67" t="e">
            <v>#REF!</v>
          </cell>
          <cell r="P67" t="e">
            <v>#REF!</v>
          </cell>
        </row>
        <row r="68">
          <cell r="B68" t="str">
            <v>Grants</v>
          </cell>
          <cell r="D68">
            <v>31.6</v>
          </cell>
          <cell r="E68">
            <v>31</v>
          </cell>
          <cell r="F68">
            <v>68.83</v>
          </cell>
          <cell r="G68">
            <v>45.282599999999995</v>
          </cell>
          <cell r="I68">
            <v>33.244999999999997</v>
          </cell>
          <cell r="J68">
            <v>36</v>
          </cell>
          <cell r="K68">
            <v>87.9</v>
          </cell>
          <cell r="L68">
            <v>66</v>
          </cell>
          <cell r="M68">
            <v>44</v>
          </cell>
          <cell r="N68">
            <v>46</v>
          </cell>
          <cell r="O68">
            <v>54</v>
          </cell>
          <cell r="P68">
            <v>76</v>
          </cell>
        </row>
        <row r="69">
          <cell r="B69" t="str">
            <v>Loans</v>
          </cell>
          <cell r="D69">
            <v>153.6</v>
          </cell>
          <cell r="E69">
            <v>43.8</v>
          </cell>
          <cell r="F69">
            <v>69.498000000000005</v>
          </cell>
          <cell r="G69">
            <v>9.5399999999999991</v>
          </cell>
          <cell r="I69">
            <v>35.659800000000004</v>
          </cell>
          <cell r="J69">
            <v>29.576999999999998</v>
          </cell>
          <cell r="K69">
            <v>35</v>
          </cell>
          <cell r="L69">
            <v>35.4</v>
          </cell>
          <cell r="M69">
            <v>38</v>
          </cell>
          <cell r="N69">
            <v>33</v>
          </cell>
          <cell r="O69" t="e">
            <v>#REF!</v>
          </cell>
          <cell r="P69" t="e">
            <v>#REF!</v>
          </cell>
        </row>
        <row r="71">
          <cell r="B71" t="str">
            <v>Financing gap (+ deficit)</v>
          </cell>
          <cell r="D71">
            <v>0</v>
          </cell>
          <cell r="E71">
            <v>0</v>
          </cell>
          <cell r="F71">
            <v>0</v>
          </cell>
          <cell r="G71">
            <v>0</v>
          </cell>
          <cell r="I71">
            <v>0.14607497615378406</v>
          </cell>
          <cell r="J71">
            <v>0</v>
          </cell>
          <cell r="K71">
            <v>0</v>
          </cell>
          <cell r="L71">
            <v>108.55691770238568</v>
          </cell>
          <cell r="M71">
            <v>92.538843491882204</v>
          </cell>
          <cell r="N71">
            <v>-66.060582658250695</v>
          </cell>
          <cell r="O71" t="e">
            <v>#REF!</v>
          </cell>
          <cell r="P71" t="e">
            <v>#REF!</v>
          </cell>
        </row>
        <row r="73">
          <cell r="B73" t="str">
            <v>Memorandum items:</v>
          </cell>
        </row>
        <row r="74">
          <cell r="B74" t="str">
            <v>Current acc't bal. excl. grants (in percent of GDP)</v>
          </cell>
          <cell r="D74">
            <v>-19.194720009073745</v>
          </cell>
          <cell r="E74">
            <v>-20.825960632019328</v>
          </cell>
          <cell r="F74">
            <v>-17.266645903454997</v>
          </cell>
          <cell r="G74">
            <v>-16.198184313209012</v>
          </cell>
          <cell r="I74">
            <v>-11.420331342973606</v>
          </cell>
          <cell r="J74">
            <v>-13.091738712315834</v>
          </cell>
          <cell r="K74">
            <v>-11.626220907640201</v>
          </cell>
          <cell r="L74">
            <v>-13.205857284861091</v>
          </cell>
          <cell r="M74">
            <v>-12.707181461581566</v>
          </cell>
          <cell r="N74">
            <v>-8.9427358856402126</v>
          </cell>
          <cell r="O74">
            <v>-8.064293096179453</v>
          </cell>
          <cell r="P74">
            <v>-7.7143766353265972</v>
          </cell>
        </row>
        <row r="75">
          <cell r="B75" t="str">
            <v>Current acc't bal. incl. grants (in US$m)  6/</v>
          </cell>
          <cell r="D75">
            <v>-368.82321807842686</v>
          </cell>
          <cell r="E75">
            <v>-394.30389145868151</v>
          </cell>
          <cell r="F75">
            <v>-245.84960710705542</v>
          </cell>
          <cell r="G75">
            <v>-322.8701970325024</v>
          </cell>
          <cell r="I75">
            <v>-237.99971201782108</v>
          </cell>
          <cell r="J75">
            <v>-342.87718903134424</v>
          </cell>
          <cell r="K75">
            <v>-225.85720699181485</v>
          </cell>
          <cell r="L75">
            <v>-238.08394400493239</v>
          </cell>
          <cell r="M75">
            <v>-260.65813563744041</v>
          </cell>
          <cell r="N75">
            <v>-142.73113529708559</v>
          </cell>
          <cell r="O75">
            <v>-126.18776303653262</v>
          </cell>
          <cell r="P75">
            <v>-97.191508213538881</v>
          </cell>
        </row>
        <row r="76">
          <cell r="B76" t="str">
            <v>Current acc't bal. incl. grants (in percent of GDP)  7/</v>
          </cell>
          <cell r="D76">
            <v>-11.386947146601631</v>
          </cell>
          <cell r="E76">
            <v>-10.832573736947005</v>
          </cell>
          <cell r="F76">
            <v>-6.5116688677439072</v>
          </cell>
          <cell r="G76">
            <v>-7.4767589709491729</v>
          </cell>
          <cell r="I76">
            <v>-4.615330137117982</v>
          </cell>
          <cell r="J76">
            <v>-6.4444433713808795</v>
          </cell>
          <cell r="K76">
            <v>-3.9670719936778029</v>
          </cell>
          <cell r="L76">
            <v>-4.0125495466481409</v>
          </cell>
          <cell r="M76">
            <v>-4.0954167612202328</v>
          </cell>
          <cell r="N76">
            <v>-2.0841233133037012</v>
          </cell>
          <cell r="O76">
            <v>-1.7171196983400157</v>
          </cell>
          <cell r="P76">
            <v>-1.2348726714234335</v>
          </cell>
        </row>
        <row r="77">
          <cell r="B77" t="str">
            <v>Merchandise trade balance (in percent of GDP)</v>
          </cell>
          <cell r="D77">
            <v>-6.8153820376891137</v>
          </cell>
          <cell r="E77">
            <v>-9.3932666591398934</v>
          </cell>
          <cell r="F77">
            <v>-6.8672898004814549</v>
          </cell>
          <cell r="G77">
            <v>-7.2069502591643282</v>
          </cell>
          <cell r="I77">
            <v>-3.2094351043932914</v>
          </cell>
          <cell r="J77">
            <v>-4.2589910168139307</v>
          </cell>
          <cell r="K77">
            <v>-1.1657560978300778</v>
          </cell>
          <cell r="L77">
            <v>-1.8093886304014819</v>
          </cell>
          <cell r="M77">
            <v>-1.1916717256484484</v>
          </cell>
          <cell r="N77">
            <v>0.17560061313494102</v>
          </cell>
          <cell r="O77">
            <v>0.76846647490812503</v>
          </cell>
          <cell r="P77">
            <v>0.17175230997275062</v>
          </cell>
        </row>
        <row r="78">
          <cell r="B78" t="str">
            <v>Terms of trade (percentage change)</v>
          </cell>
          <cell r="D78">
            <v>-4.4656665015859627</v>
          </cell>
          <cell r="E78">
            <v>-2.0705611010255254</v>
          </cell>
          <cell r="F78">
            <v>-7.00152477233339</v>
          </cell>
          <cell r="G78">
            <v>4.6442165372664101</v>
          </cell>
          <cell r="I78">
            <v>10.70452266561106</v>
          </cell>
          <cell r="J78">
            <v>22.142051372191474</v>
          </cell>
          <cell r="K78">
            <v>-8.3348060984524519</v>
          </cell>
          <cell r="L78">
            <v>-3.1192731447020838</v>
          </cell>
          <cell r="M78">
            <v>0.42052656471496253</v>
          </cell>
          <cell r="N78">
            <v>2.1831961142998679</v>
          </cell>
          <cell r="O78">
            <v>1.1382235306087063</v>
          </cell>
          <cell r="P78">
            <v>-7.7320441912032134E-2</v>
          </cell>
        </row>
        <row r="79">
          <cell r="B79" t="str">
            <v>Copper volume (in thousands of metric tons)</v>
          </cell>
          <cell r="D79">
            <v>233.55815999999999</v>
          </cell>
          <cell r="E79">
            <v>296.5</v>
          </cell>
          <cell r="F79">
            <v>329.96444600000001</v>
          </cell>
          <cell r="G79">
            <v>353.41399999999999</v>
          </cell>
          <cell r="I79">
            <v>381.6</v>
          </cell>
          <cell r="J79">
            <v>384.3</v>
          </cell>
          <cell r="K79">
            <v>468.9</v>
          </cell>
          <cell r="L79">
            <v>538.20000000000005</v>
          </cell>
          <cell r="M79">
            <v>562.5</v>
          </cell>
          <cell r="N79">
            <v>580.5</v>
          </cell>
          <cell r="O79">
            <v>592.11</v>
          </cell>
          <cell r="P79">
            <v>603.95220000000006</v>
          </cell>
        </row>
        <row r="80">
          <cell r="B80" t="str">
            <v>Copper price (in U.S. dollars per pound)</v>
          </cell>
          <cell r="D80">
            <v>0.82370897956055222</v>
          </cell>
          <cell r="E80">
            <v>0.77422336424554006</v>
          </cell>
          <cell r="F80">
            <v>0.70068066331965262</v>
          </cell>
          <cell r="G80">
            <v>0.77903675009752249</v>
          </cell>
          <cell r="I80">
            <v>0.96319988477373208</v>
          </cell>
          <cell r="J80">
            <v>1.1599999999999999</v>
          </cell>
          <cell r="K80">
            <v>0.98583359684261529</v>
          </cell>
          <cell r="L80">
            <v>0.85724660595010027</v>
          </cell>
          <cell r="M80">
            <v>0.81438427565259508</v>
          </cell>
          <cell r="N80">
            <v>0.83581544080134762</v>
          </cell>
          <cell r="O80">
            <v>0.84653102337572395</v>
          </cell>
          <cell r="P80">
            <v>0.84653102337572395</v>
          </cell>
        </row>
        <row r="81">
          <cell r="B81" t="str">
            <v>Gross official reserves  8/</v>
          </cell>
          <cell r="D81">
            <v>113.6</v>
          </cell>
          <cell r="E81">
            <v>113.6</v>
          </cell>
          <cell r="F81">
            <v>283.07</v>
          </cell>
          <cell r="G81">
            <v>196.51426909809328</v>
          </cell>
          <cell r="I81">
            <v>172.71719574764151</v>
          </cell>
          <cell r="J81">
            <v>201.38064638420482</v>
          </cell>
          <cell r="K81">
            <v>246.45181162861581</v>
          </cell>
          <cell r="L81">
            <v>303.9671844452306</v>
          </cell>
          <cell r="M81">
            <v>347.63894741034363</v>
          </cell>
          <cell r="N81">
            <v>417.44672959992158</v>
          </cell>
          <cell r="O81">
            <v>494.8111472038965</v>
          </cell>
          <cell r="P81">
            <v>556.45886182902552</v>
          </cell>
        </row>
        <row r="82">
          <cell r="B82" t="str">
            <v xml:space="preserve">(in months of imports) </v>
          </cell>
          <cell r="D82">
            <v>1.0342943854324735</v>
          </cell>
          <cell r="E82">
            <v>0.85467084639498436</v>
          </cell>
          <cell r="F82">
            <v>2.2295487730989678</v>
          </cell>
          <cell r="G82">
            <v>1.3333547603625011</v>
          </cell>
          <cell r="I82">
            <v>1.0151798833816243</v>
          </cell>
          <cell r="J82">
            <v>1.0640985277897217</v>
          </cell>
          <cell r="K82">
            <v>1.3</v>
          </cell>
          <cell r="L82">
            <v>1.5</v>
          </cell>
          <cell r="M82">
            <v>1.7</v>
          </cell>
          <cell r="N82">
            <v>2.0225799031681939</v>
          </cell>
          <cell r="O82">
            <v>2.3265961574992708</v>
          </cell>
          <cell r="P82">
            <v>2.4500734338168151</v>
          </cell>
        </row>
        <row r="83">
          <cell r="B83" t="str">
            <v>Official debt service, cash payments 9/</v>
          </cell>
          <cell r="D83">
            <v>139.09100000000001</v>
          </cell>
          <cell r="E83">
            <v>142.09086719999999</v>
          </cell>
          <cell r="F83">
            <v>122.74800000000002</v>
          </cell>
          <cell r="G83">
            <v>186.92726197070004</v>
          </cell>
          <cell r="I83">
            <v>376.48445050282305</v>
          </cell>
          <cell r="J83">
            <v>372.66402700644574</v>
          </cell>
          <cell r="K83">
            <v>131.90450962124237</v>
          </cell>
          <cell r="L83">
            <v>86.540437498764845</v>
          </cell>
          <cell r="M83">
            <v>108.83821983884488</v>
          </cell>
          <cell r="N83">
            <v>135.2430271208066</v>
          </cell>
          <cell r="O83">
            <v>117.52997030260011</v>
          </cell>
          <cell r="P83">
            <v>160.07567982114088</v>
          </cell>
        </row>
        <row r="84">
          <cell r="B84" t="str">
            <v>(in percent of exports)</v>
          </cell>
          <cell r="D84">
            <v>15.946235110527807</v>
          </cell>
          <cell r="E84">
            <v>13.467222570734677</v>
          </cell>
          <cell r="F84">
            <v>11.362622748997813</v>
          </cell>
          <cell r="G84">
            <v>14.996398819612978</v>
          </cell>
          <cell r="I84">
            <v>23.397381819017294</v>
          </cell>
          <cell r="J84">
            <v>20.772799721652493</v>
          </cell>
          <cell r="K84">
            <v>6.8555920667210728</v>
          </cell>
          <cell r="L84">
            <v>4.2699963502333915</v>
          </cell>
          <cell r="M84">
            <v>5.222774950111873</v>
          </cell>
          <cell r="N84">
            <v>6.1640517508091772</v>
          </cell>
          <cell r="O84">
            <v>5.0870597028789373</v>
          </cell>
          <cell r="P84">
            <v>6.6201116074018627</v>
          </cell>
        </row>
        <row r="85">
          <cell r="B85" t="str">
            <v>Official budget debt service, cash payments</v>
          </cell>
          <cell r="D85">
            <v>129.64100000000002</v>
          </cell>
          <cell r="E85">
            <v>70.323999999999998</v>
          </cell>
          <cell r="F85">
            <v>50.084000000000003</v>
          </cell>
          <cell r="G85">
            <v>108.42800000000001</v>
          </cell>
          <cell r="I85">
            <v>129.39032506000001</v>
          </cell>
          <cell r="J85">
            <v>122.4</v>
          </cell>
          <cell r="K85">
            <v>100.71077892141182</v>
          </cell>
          <cell r="L85">
            <v>67.666260058171588</v>
          </cell>
          <cell r="M85">
            <v>65.438252572615355</v>
          </cell>
          <cell r="N85">
            <v>62.537477474945938</v>
          </cell>
          <cell r="O85">
            <v>46.548654421889495</v>
          </cell>
          <cell r="P85">
            <v>43.222588421237269</v>
          </cell>
        </row>
        <row r="86">
          <cell r="B86" t="str">
            <v>Net present value of debt, in percent  of exports  10/</v>
          </cell>
          <cell r="D86">
            <v>214.00619739238155</v>
          </cell>
          <cell r="E86">
            <v>210.71088763801194</v>
          </cell>
          <cell r="F86">
            <v>211.60263306996558</v>
          </cell>
          <cell r="G86">
            <v>191.96803614892667</v>
          </cell>
          <cell r="I86">
            <v>157.43801015485053</v>
          </cell>
          <cell r="J86">
            <v>163.52882034019007</v>
          </cell>
          <cell r="K86">
            <v>131.58833510711935</v>
          </cell>
          <cell r="L86">
            <v>117.40954863232965</v>
          </cell>
          <cell r="M86">
            <v>114.03890303425923</v>
          </cell>
          <cell r="N86">
            <v>109.47044234373524</v>
          </cell>
          <cell r="O86">
            <v>105.02057854799193</v>
          </cell>
          <cell r="P86">
            <v>98.347896308840291</v>
          </cell>
        </row>
        <row r="89">
          <cell r="B89" t="str">
            <v>Sources: Bank of Zambia; and Fund staff estimates and projections.</v>
          </cell>
        </row>
        <row r="91">
          <cell r="B91" t="str">
            <v>1/ Exclues grants and debt relief on interest.</v>
          </cell>
        </row>
        <row r="92">
          <cell r="B92" t="str">
            <v xml:space="preserve">2/ Indicates debt relief that would have been available under the traditional mechanism, relative to 1999 Paris Club rescheduling, comparable treatment </v>
          </cell>
        </row>
        <row r="93">
          <cell r="B93" t="str">
            <v>from non-Paris Club bilaterals, and the 1997 restructuring of Camdex claim on the BoZ.</v>
          </cell>
        </row>
        <row r="94">
          <cell r="B94" t="str">
            <v>3/ It is assumed that Zambia will reach the HIPC completion point in early 2005.</v>
          </cell>
        </row>
        <row r="95">
          <cell r="B95" t="str">
            <v>4/ The Paris Club has agreed to provide debt relief on Cologne flow terms up to end-June 2005. Once the completion point under the HIPC Initiative</v>
          </cell>
        </row>
        <row r="96">
          <cell r="B96" t="str">
            <v xml:space="preserve"> is reached, the Paris Club is expected to provide debt relief on Cologne stock terms.</v>
          </cell>
        </row>
        <row r="97">
          <cell r="B97" t="str">
            <v xml:space="preserve">5/  Reconciliation of scheduled debt service after scheduled debt relief with actual cash payments. Item includes overpayments, refunds, debt service </v>
          </cell>
        </row>
        <row r="98">
          <cell r="B98" t="str">
            <v>carryover, currency revaluations and additional debt relief.</v>
          </cell>
        </row>
        <row r="99">
          <cell r="B99" t="str">
            <v>6/ Additional debt relief is expected from Paris Club creditors once Zambia reaches the HIPC completion point.</v>
          </cell>
        </row>
        <row r="100">
          <cell r="B100" t="str">
            <v>7/ Includes project and program grants, as well as debt relief on interest payments.</v>
          </cell>
        </row>
        <row r="101">
          <cell r="B101" t="str">
            <v>8/ Reserves at current exchange rates. Includes balances in the special Bank for International Settlements.</v>
          </cell>
        </row>
        <row r="102">
          <cell r="B102" t="str">
            <v xml:space="preserve">9/ Includes debt service on new PRGF disbursements as well as loans assumed to help close the financing gap. Also assumes possible additional </v>
          </cell>
        </row>
        <row r="103">
          <cell r="B103" t="str">
            <v>debt relief beyond HIPC from 2005.</v>
          </cell>
        </row>
        <row r="104">
          <cell r="B104" t="str">
            <v>10/ Includes possible additional loans to fill the financing gap and possible additional debt relief beyond the HIPC Initiative.</v>
          </cell>
        </row>
      </sheetData>
      <sheetData sheetId="6" refreshError="1">
        <row r="2">
          <cell r="B2" t="str">
            <v>Table 7.  Zambia:  External Financing, 2000-07</v>
          </cell>
        </row>
        <row r="3">
          <cell r="B3" t="str">
            <v>(In millions of U.S. dollars)</v>
          </cell>
        </row>
        <row r="5">
          <cell r="D5">
            <v>2000</v>
          </cell>
          <cell r="E5">
            <v>2001</v>
          </cell>
          <cell r="F5">
            <v>2002</v>
          </cell>
          <cell r="G5">
            <v>2003</v>
          </cell>
          <cell r="H5">
            <v>2004</v>
          </cell>
          <cell r="J5">
            <v>2005</v>
          </cell>
          <cell r="K5">
            <v>2006</v>
          </cell>
          <cell r="L5">
            <v>2007</v>
          </cell>
        </row>
        <row r="6">
          <cell r="G6" t="str">
            <v>Prel.</v>
          </cell>
          <cell r="H6" t="str">
            <v>Prog.</v>
          </cell>
          <cell r="I6" t="str">
            <v>Proj.</v>
          </cell>
          <cell r="J6" t="str">
            <v>Proj.</v>
          </cell>
          <cell r="K6" t="str">
            <v>Proj.</v>
          </cell>
          <cell r="L6" t="str">
            <v>Proj.</v>
          </cell>
        </row>
        <row r="8">
          <cell r="B8" t="str">
            <v>Current account deficit (excl. official transfers and interest )</v>
          </cell>
          <cell r="D8">
            <v>-466.8502242007504</v>
          </cell>
          <cell r="E8">
            <v>-614.2633520019599</v>
          </cell>
          <cell r="F8">
            <v>-542.74286001819291</v>
          </cell>
          <cell r="G8">
            <v>-588.53601157693026</v>
          </cell>
          <cell r="H8">
            <v>-468.51922026038744</v>
          </cell>
          <cell r="I8">
            <v>-576.19731827391058</v>
          </cell>
          <cell r="J8">
            <v>-553.45968765064526</v>
          </cell>
          <cell r="K8">
            <v>-682.58314446344389</v>
          </cell>
          <cell r="L8">
            <v>-711.57512728798793</v>
          </cell>
        </row>
        <row r="9">
          <cell r="B9" t="str">
            <v>Change in n.f.a. of commercial banks</v>
          </cell>
          <cell r="D9">
            <v>-89</v>
          </cell>
          <cell r="E9">
            <v>40</v>
          </cell>
          <cell r="F9">
            <v>-52.761608375185396</v>
          </cell>
          <cell r="G9">
            <v>47.576813850289334</v>
          </cell>
          <cell r="H9">
            <v>-5</v>
          </cell>
          <cell r="I9">
            <v>-7</v>
          </cell>
          <cell r="J9">
            <v>-10.5</v>
          </cell>
          <cell r="K9">
            <v>-10</v>
          </cell>
          <cell r="L9">
            <v>-10</v>
          </cell>
        </row>
        <row r="10">
          <cell r="B10" t="str">
            <v>Private capital (net)</v>
          </cell>
          <cell r="D10">
            <v>278</v>
          </cell>
          <cell r="E10">
            <v>301</v>
          </cell>
          <cell r="F10">
            <v>177.66533333333334</v>
          </cell>
          <cell r="G10">
            <v>233.03466666666668</v>
          </cell>
          <cell r="H10">
            <v>171.41866666666667</v>
          </cell>
          <cell r="I10">
            <v>325.4186666666667</v>
          </cell>
          <cell r="J10">
            <v>215.01120000000003</v>
          </cell>
          <cell r="K10">
            <v>163.77796000000001</v>
          </cell>
          <cell r="L10">
            <v>215.22386799999998</v>
          </cell>
        </row>
        <row r="11">
          <cell r="B11" t="str">
            <v>Gross reserves (increase -)</v>
          </cell>
          <cell r="D11">
            <v>-67.5</v>
          </cell>
          <cell r="E11">
            <v>0</v>
          </cell>
          <cell r="F11">
            <v>-169.47</v>
          </cell>
          <cell r="G11">
            <v>18.3</v>
          </cell>
          <cell r="H11">
            <v>23.797073350451768</v>
          </cell>
          <cell r="I11">
            <v>-4.8663772861115433</v>
          </cell>
          <cell r="J11">
            <v>-45.071165244410992</v>
          </cell>
          <cell r="K11">
            <v>-57.515372816614786</v>
          </cell>
          <cell r="L11">
            <v>-43.671762965113032</v>
          </cell>
        </row>
        <row r="12">
          <cell r="B12" t="str">
            <v>BoZ liabilities</v>
          </cell>
          <cell r="D12">
            <v>-7.4</v>
          </cell>
          <cell r="E12">
            <v>-5</v>
          </cell>
          <cell r="F12">
            <v>-6.1</v>
          </cell>
          <cell r="G12">
            <v>-6.4</v>
          </cell>
          <cell r="H12">
            <v>-6.4</v>
          </cell>
          <cell r="I12">
            <v>-6.4</v>
          </cell>
          <cell r="J12">
            <v>-6.4</v>
          </cell>
          <cell r="K12">
            <v>0</v>
          </cell>
          <cell r="L12">
            <v>0</v>
          </cell>
        </row>
        <row r="13">
          <cell r="B13" t="str">
            <v>Other foreign assets of the BoZ</v>
          </cell>
          <cell r="D13">
            <v>30</v>
          </cell>
          <cell r="E13" t="str">
            <v>...</v>
          </cell>
          <cell r="F13" t="str">
            <v>...</v>
          </cell>
          <cell r="G13" t="str">
            <v>...</v>
          </cell>
          <cell r="H13" t="str">
            <v>...</v>
          </cell>
          <cell r="I13" t="str">
            <v>...</v>
          </cell>
          <cell r="J13" t="str">
            <v>...</v>
          </cell>
          <cell r="K13" t="str">
            <v>...</v>
          </cell>
          <cell r="L13" t="str">
            <v>...</v>
          </cell>
        </row>
        <row r="15">
          <cell r="B15" t="str">
            <v>Debt service, scheduled  1/</v>
          </cell>
          <cell r="D15">
            <v>-494.43604143967394</v>
          </cell>
          <cell r="E15">
            <v>-589.61148734526125</v>
          </cell>
          <cell r="F15">
            <v>-592.60472277834083</v>
          </cell>
          <cell r="G15">
            <v>-616.49368658001106</v>
          </cell>
          <cell r="H15">
            <v>-577.90782067723228</v>
          </cell>
          <cell r="I15">
            <v>-589.93600818755613</v>
          </cell>
          <cell r="J15">
            <v>-541.57553262850092</v>
          </cell>
          <cell r="K15">
            <v>-253.69510689423456</v>
          </cell>
          <cell r="L15">
            <v>-278.56440366538641</v>
          </cell>
        </row>
        <row r="16">
          <cell r="B16" t="str">
            <v>Interest</v>
          </cell>
          <cell r="D16">
            <v>-154.86675689314814</v>
          </cell>
          <cell r="E16">
            <v>-143.79816873917477</v>
          </cell>
          <cell r="F16">
            <v>-136.59846348191758</v>
          </cell>
          <cell r="G16">
            <v>-130.95302920869878</v>
          </cell>
          <cell r="H16">
            <v>-120.39543806849142</v>
          </cell>
          <cell r="I16">
            <v>-120.34981706849142</v>
          </cell>
          <cell r="J16">
            <v>-108.45564593901935</v>
          </cell>
          <cell r="K16">
            <v>-100.98414854915046</v>
          </cell>
          <cell r="L16">
            <v>-97.189992869310529</v>
          </cell>
        </row>
        <row r="17">
          <cell r="B17" t="str">
            <v>Multilaterals</v>
          </cell>
          <cell r="D17">
            <v>-38.622249144519301</v>
          </cell>
          <cell r="E17">
            <v>-37.054050543493744</v>
          </cell>
          <cell r="F17">
            <v>-31.417573734157173</v>
          </cell>
          <cell r="G17">
            <v>-33.201854136317749</v>
          </cell>
          <cell r="H17">
            <v>-32.577684657943323</v>
          </cell>
          <cell r="I17">
            <v>-32.532063657943326</v>
          </cell>
          <cell r="J17">
            <v>-31.07183739610911</v>
          </cell>
          <cell r="K17">
            <v>-29.220041050099901</v>
          </cell>
          <cell r="L17">
            <v>-29.691630996333672</v>
          </cell>
        </row>
        <row r="18">
          <cell r="B18" t="str">
            <v>Of which: IMF</v>
          </cell>
          <cell r="D18">
            <v>-8.8737217613778743</v>
          </cell>
          <cell r="E18">
            <v>-7.9738672000000008</v>
          </cell>
          <cell r="F18">
            <v>-3.0620000000000003</v>
          </cell>
          <cell r="G18">
            <v>-5.8324812140999995</v>
          </cell>
          <cell r="H18">
            <v>-5.8653322650000002</v>
          </cell>
          <cell r="I18">
            <v>-5.8653322650000002</v>
          </cell>
          <cell r="J18">
            <v>-5.2012806998305692</v>
          </cell>
          <cell r="K18">
            <v>-3.7980813924062859</v>
          </cell>
          <cell r="L18">
            <v>-4.5989932283259618</v>
          </cell>
        </row>
        <row r="19">
          <cell r="B19" t="str">
            <v>Bilaterals</v>
          </cell>
          <cell r="D19">
            <v>-116.24450774862883</v>
          </cell>
          <cell r="E19">
            <v>-106.74411819568105</v>
          </cell>
          <cell r="F19">
            <v>-105.18088974776038</v>
          </cell>
          <cell r="G19">
            <v>-97.751175072381031</v>
          </cell>
          <cell r="H19">
            <v>-87.817753410548093</v>
          </cell>
          <cell r="I19">
            <v>-87.817753410548093</v>
          </cell>
          <cell r="J19">
            <v>-77.383808542910231</v>
          </cell>
          <cell r="K19">
            <v>-71.764107499050567</v>
          </cell>
          <cell r="L19">
            <v>-67.498361872976844</v>
          </cell>
        </row>
        <row r="20">
          <cell r="B20" t="str">
            <v>Of which: Paris Club</v>
          </cell>
          <cell r="D20">
            <v>-114.30979312081476</v>
          </cell>
          <cell r="E20">
            <v>-105.2457021013621</v>
          </cell>
          <cell r="F20">
            <v>-104.12805190193754</v>
          </cell>
          <cell r="G20">
            <v>-97.087359233580798</v>
          </cell>
          <cell r="H20">
            <v>-87.507972685774646</v>
          </cell>
          <cell r="I20">
            <v>-87.507972685774646</v>
          </cell>
          <cell r="J20">
            <v>-77.361681348283554</v>
          </cell>
          <cell r="K20">
            <v>-71.764107499050567</v>
          </cell>
          <cell r="L20">
            <v>-67.498361872976844</v>
          </cell>
        </row>
        <row r="21">
          <cell r="B21" t="str">
            <v>Amortization</v>
          </cell>
          <cell r="D21">
            <v>-339.56928454652581</v>
          </cell>
          <cell r="E21">
            <v>-445.81331860608645</v>
          </cell>
          <cell r="F21">
            <v>-456.0062592964232</v>
          </cell>
          <cell r="G21">
            <v>-485.54065737131231</v>
          </cell>
          <cell r="H21">
            <v>-457.51238260874089</v>
          </cell>
          <cell r="I21">
            <v>-469.58619111906467</v>
          </cell>
          <cell r="J21">
            <v>-433.11988668948152</v>
          </cell>
          <cell r="K21">
            <v>-152.71095834508409</v>
          </cell>
          <cell r="L21">
            <v>-181.37441079607589</v>
          </cell>
        </row>
        <row r="22">
          <cell r="B22" t="str">
            <v>Multilaterals</v>
          </cell>
          <cell r="D22">
            <v>-41.335715985978865</v>
          </cell>
          <cell r="E22">
            <v>-259.92465225197321</v>
          </cell>
          <cell r="F22">
            <v>-269.71530738813635</v>
          </cell>
          <cell r="G22">
            <v>-294.82675893729163</v>
          </cell>
          <cell r="H22">
            <v>-292.44430466006622</v>
          </cell>
          <cell r="I22">
            <v>-296.74311317038996</v>
          </cell>
          <cell r="J22">
            <v>-305.12263406709087</v>
          </cell>
          <cell r="K22">
            <v>-74.346560557169937</v>
          </cell>
          <cell r="L22">
            <v>-98.414313277691932</v>
          </cell>
        </row>
        <row r="23">
          <cell r="B23" t="str">
            <v>Of which: IMF</v>
          </cell>
          <cell r="D23">
            <v>0</v>
          </cell>
          <cell r="E23">
            <v>-213.29300000000001</v>
          </cell>
          <cell r="F23">
            <v>-222.44</v>
          </cell>
          <cell r="G23">
            <v>-243.82441575659999</v>
          </cell>
          <cell r="H23">
            <v>-241.10475910011607</v>
          </cell>
          <cell r="I23">
            <v>-245.40356761043986</v>
          </cell>
          <cell r="J23">
            <v>-250.67294999999996</v>
          </cell>
          <cell r="K23">
            <v>-15.076096048186976</v>
          </cell>
          <cell r="L23">
            <v>-38.800974037903593</v>
          </cell>
        </row>
        <row r="24">
          <cell r="B24" t="str">
            <v>Bilaterals</v>
          </cell>
          <cell r="D24">
            <v>-191.84456856054695</v>
          </cell>
          <cell r="E24">
            <v>-185.88866635411321</v>
          </cell>
          <cell r="F24">
            <v>-186.29095190828681</v>
          </cell>
          <cell r="G24">
            <v>-190.71389843402071</v>
          </cell>
          <cell r="H24">
            <v>-172.8430779486747</v>
          </cell>
          <cell r="I24">
            <v>-172.8430779486747</v>
          </cell>
          <cell r="J24">
            <v>-123.33772414989063</v>
          </cell>
          <cell r="K24">
            <v>-78.364397787914157</v>
          </cell>
          <cell r="L24">
            <v>-82.960097518383961</v>
          </cell>
        </row>
        <row r="25">
          <cell r="B25" t="str">
            <v>Of which: Paris Club</v>
          </cell>
          <cell r="D25">
            <v>-173.14196983244582</v>
          </cell>
          <cell r="E25">
            <v>-167.3326302926788</v>
          </cell>
          <cell r="F25">
            <v>-169.07849591365257</v>
          </cell>
          <cell r="G25">
            <v>-179.93538955280874</v>
          </cell>
          <cell r="H25">
            <v>-162.06456906746274</v>
          </cell>
          <cell r="I25">
            <v>-162.06456906746274</v>
          </cell>
          <cell r="J25">
            <v>-115.87974867298226</v>
          </cell>
          <cell r="K25">
            <v>-73.940108642434367</v>
          </cell>
          <cell r="L25">
            <v>-79.578250788508967</v>
          </cell>
        </row>
        <row r="27">
          <cell r="B27" t="str">
            <v>Other debt-related items</v>
          </cell>
          <cell r="D27">
            <v>42</v>
          </cell>
          <cell r="E27">
            <v>-19</v>
          </cell>
          <cell r="F27">
            <v>20.6</v>
          </cell>
          <cell r="G27">
            <v>-9.9</v>
          </cell>
          <cell r="H27">
            <v>-14.4</v>
          </cell>
          <cell r="I27">
            <v>-14.4</v>
          </cell>
          <cell r="J27">
            <v>0</v>
          </cell>
          <cell r="K27">
            <v>0</v>
          </cell>
          <cell r="L27">
            <v>0</v>
          </cell>
        </row>
        <row r="29">
          <cell r="B29" t="str">
            <v>Accumulation of arrears (increase +)</v>
          </cell>
          <cell r="D29">
            <v>-10.1</v>
          </cell>
          <cell r="E29">
            <v>31</v>
          </cell>
          <cell r="F29">
            <v>12.3</v>
          </cell>
          <cell r="G29">
            <v>48.35</v>
          </cell>
          <cell r="H29">
            <v>-60.35</v>
          </cell>
          <cell r="I29">
            <v>-60.35</v>
          </cell>
          <cell r="J29">
            <v>0</v>
          </cell>
          <cell r="K29">
            <v>0</v>
          </cell>
          <cell r="L29">
            <v>0</v>
          </cell>
        </row>
        <row r="31">
          <cell r="B31" t="str">
            <v>Financing gap before debt relief and donor disbursements</v>
          </cell>
          <cell r="D31">
            <v>-785.2862656404244</v>
          </cell>
          <cell r="E31">
            <v>-855.87483934722115</v>
          </cell>
          <cell r="F31">
            <v>-1153.1138578383859</v>
          </cell>
          <cell r="G31">
            <v>-805.81248673807852</v>
          </cell>
          <cell r="H31">
            <v>-937.36130092050121</v>
          </cell>
          <cell r="I31">
            <v>-933.73103708091151</v>
          </cell>
          <cell r="J31">
            <v>-941.9951855235571</v>
          </cell>
          <cell r="K31">
            <v>-840.01566417429319</v>
          </cell>
          <cell r="L31">
            <v>-828.58742591848738</v>
          </cell>
        </row>
        <row r="33">
          <cell r="B33" t="str">
            <v>Debt relief</v>
          </cell>
          <cell r="D33">
            <v>217.13726094449066</v>
          </cell>
          <cell r="E33">
            <v>435.92774964311741</v>
          </cell>
          <cell r="F33">
            <v>437.04884950590252</v>
          </cell>
          <cell r="G33">
            <v>391.29004854040596</v>
          </cell>
          <cell r="H33">
            <v>276.19184879197627</v>
          </cell>
          <cell r="I33">
            <v>276.19184879197627</v>
          </cell>
          <cell r="J33">
            <v>434.52913365750095</v>
          </cell>
          <cell r="K33">
            <v>167.47155661092148</v>
          </cell>
          <cell r="L33">
            <v>170.28598550615951</v>
          </cell>
        </row>
        <row r="34">
          <cell r="B34" t="str">
            <v>Before HIPC-Paris Club  2/</v>
          </cell>
          <cell r="D34">
            <v>217.13726094449066</v>
          </cell>
          <cell r="E34">
            <v>170.2241752077714</v>
          </cell>
          <cell r="F34">
            <v>170.82042576598064</v>
          </cell>
          <cell r="G34">
            <v>154.31869287264283</v>
          </cell>
          <cell r="H34">
            <v>120.26222682920667</v>
          </cell>
          <cell r="I34">
            <v>120.26222682920667</v>
          </cell>
          <cell r="J34">
            <v>66.931055404964482</v>
          </cell>
          <cell r="K34">
            <v>19.228918845316301</v>
          </cell>
          <cell r="L34">
            <v>20.679800474974627</v>
          </cell>
        </row>
        <row r="35">
          <cell r="B35" t="str">
            <v>HIPC debt relief  3/</v>
          </cell>
          <cell r="D35" t="str">
            <v>...</v>
          </cell>
          <cell r="E35">
            <v>265.70357443534601</v>
          </cell>
          <cell r="F35">
            <v>266.22842373992188</v>
          </cell>
          <cell r="G35">
            <v>236.97135566776313</v>
          </cell>
          <cell r="H35">
            <v>155.9296219627696</v>
          </cell>
          <cell r="I35">
            <v>155.9296219627696</v>
          </cell>
          <cell r="J35">
            <v>338.08793912979405</v>
          </cell>
          <cell r="K35">
            <v>118.01998310756869</v>
          </cell>
          <cell r="L35">
            <v>120.09604590844242</v>
          </cell>
        </row>
        <row r="36">
          <cell r="B36" t="str">
            <v>Of which: IMF</v>
          </cell>
          <cell r="D36" t="str">
            <v>…</v>
          </cell>
          <cell r="E36">
            <v>149.5</v>
          </cell>
          <cell r="F36">
            <v>152.83799999999999</v>
          </cell>
          <cell r="G36">
            <v>171.20888499999998</v>
          </cell>
          <cell r="H36">
            <v>0</v>
          </cell>
          <cell r="I36">
            <v>0</v>
          </cell>
          <cell r="J36">
            <v>224.68049999999999</v>
          </cell>
          <cell r="K36">
            <v>0</v>
          </cell>
          <cell r="L36">
            <v>0</v>
          </cell>
        </row>
        <row r="37">
          <cell r="B37" t="str">
            <v>Of which: Paris Club</v>
          </cell>
          <cell r="D37" t="str">
            <v>…</v>
          </cell>
          <cell r="E37">
            <v>64.557578130905227</v>
          </cell>
          <cell r="F37">
            <v>64.307142987196727</v>
          </cell>
          <cell r="G37">
            <v>15.704417311514135</v>
          </cell>
          <cell r="H37">
            <v>99.631408082137455</v>
          </cell>
          <cell r="I37">
            <v>99.631408082137455</v>
          </cell>
          <cell r="J37">
            <v>53.163100033453276</v>
          </cell>
          <cell r="K37">
            <v>54.744059592038354</v>
          </cell>
          <cell r="L37">
            <v>57.350783791315337</v>
          </cell>
        </row>
        <row r="38">
          <cell r="B38" t="str">
            <v>Possible additional debt relief after HIPC CP  4/</v>
          </cell>
          <cell r="D38" t="str">
            <v>...</v>
          </cell>
          <cell r="E38" t="str">
            <v>...</v>
          </cell>
          <cell r="F38" t="str">
            <v>...</v>
          </cell>
          <cell r="G38" t="str">
            <v>...</v>
          </cell>
          <cell r="H38" t="str">
            <v>...</v>
          </cell>
          <cell r="I38" t="str">
            <v>...</v>
          </cell>
          <cell r="J38" t="str">
            <v>...</v>
          </cell>
          <cell r="K38">
            <v>30.222654658036511</v>
          </cell>
          <cell r="L38">
            <v>29.510139122742455</v>
          </cell>
        </row>
        <row r="40">
          <cell r="B40" t="str">
            <v>Gross official assistance</v>
          </cell>
          <cell r="D40">
            <v>457.42582919013023</v>
          </cell>
          <cell r="E40">
            <v>526.79967072514285</v>
          </cell>
          <cell r="F40">
            <v>685.17658022471903</v>
          </cell>
          <cell r="G40">
            <v>416.26529662921348</v>
          </cell>
          <cell r="H40">
            <v>661.02337715237127</v>
          </cell>
          <cell r="I40">
            <v>657.69557715237124</v>
          </cell>
          <cell r="J40">
            <v>507.74109759999999</v>
          </cell>
          <cell r="K40">
            <v>563.98718986098618</v>
          </cell>
          <cell r="L40">
            <v>565.76259692044573</v>
          </cell>
        </row>
        <row r="41">
          <cell r="B41" t="str">
            <v>Official creditors, excl. IMF</v>
          </cell>
          <cell r="D41">
            <v>431.05</v>
          </cell>
          <cell r="E41">
            <v>432.57</v>
          </cell>
          <cell r="F41">
            <v>512.40682022471901</v>
          </cell>
          <cell r="G41">
            <v>416.26529662921348</v>
          </cell>
          <cell r="H41">
            <v>425.10480000000001</v>
          </cell>
          <cell r="I41">
            <v>421.77699999999999</v>
          </cell>
          <cell r="J41">
            <v>475.42</v>
          </cell>
          <cell r="K41">
            <v>532.39200000000005</v>
          </cell>
          <cell r="L41">
            <v>549.95119999999997</v>
          </cell>
        </row>
        <row r="42">
          <cell r="B42" t="str">
            <v>Budgetary support</v>
          </cell>
          <cell r="D42">
            <v>185.2</v>
          </cell>
          <cell r="E42">
            <v>74.8</v>
          </cell>
          <cell r="F42">
            <v>138.328</v>
          </cell>
          <cell r="G42">
            <v>54.822599999999994</v>
          </cell>
          <cell r="H42">
            <v>68.904800000000009</v>
          </cell>
          <cell r="I42">
            <v>65.576999999999998</v>
          </cell>
          <cell r="J42">
            <v>122.9</v>
          </cell>
          <cell r="K42">
            <v>101.4</v>
          </cell>
          <cell r="L42">
            <v>82</v>
          </cell>
        </row>
        <row r="43">
          <cell r="B43" t="str">
            <v>World Bank  5/</v>
          </cell>
          <cell r="D43">
            <v>140.30000000000001</v>
          </cell>
          <cell r="E43">
            <v>43.8</v>
          </cell>
          <cell r="F43">
            <v>56.271000000000001</v>
          </cell>
          <cell r="G43">
            <v>19.866</v>
          </cell>
          <cell r="H43">
            <v>33.6</v>
          </cell>
          <cell r="I43">
            <v>20.677</v>
          </cell>
          <cell r="J43">
            <v>20</v>
          </cell>
          <cell r="K43">
            <v>20</v>
          </cell>
          <cell r="L43">
            <v>20</v>
          </cell>
        </row>
        <row r="44">
          <cell r="B44" t="str">
            <v>AfDB</v>
          </cell>
          <cell r="D44">
            <v>13.3</v>
          </cell>
          <cell r="E44">
            <v>0</v>
          </cell>
          <cell r="F44">
            <v>13.227</v>
          </cell>
          <cell r="G44">
            <v>0</v>
          </cell>
          <cell r="H44">
            <v>8.8597999999999999</v>
          </cell>
          <cell r="I44">
            <v>8.9</v>
          </cell>
          <cell r="J44">
            <v>15</v>
          </cell>
          <cell r="K44">
            <v>15.4</v>
          </cell>
          <cell r="L44">
            <v>18</v>
          </cell>
        </row>
        <row r="45">
          <cell r="B45" t="str">
            <v>EU/Other  6/</v>
          </cell>
          <cell r="D45">
            <v>31.6</v>
          </cell>
          <cell r="E45">
            <v>31</v>
          </cell>
          <cell r="F45">
            <v>68.83</v>
          </cell>
          <cell r="G45">
            <v>34.956599999999995</v>
          </cell>
          <cell r="H45">
            <v>26.445</v>
          </cell>
          <cell r="I45">
            <v>36</v>
          </cell>
          <cell r="J45">
            <v>87.9</v>
          </cell>
          <cell r="K45">
            <v>66</v>
          </cell>
          <cell r="L45">
            <v>44</v>
          </cell>
        </row>
        <row r="46">
          <cell r="B46" t="str">
            <v>Project financing</v>
          </cell>
          <cell r="D46">
            <v>245.85</v>
          </cell>
          <cell r="E46">
            <v>357.77</v>
          </cell>
          <cell r="F46">
            <v>346.64382022471909</v>
          </cell>
          <cell r="G46">
            <v>341.44269662921351</v>
          </cell>
          <cell r="H46">
            <v>356.2</v>
          </cell>
          <cell r="I46">
            <v>356.2</v>
          </cell>
          <cell r="J46">
            <v>352.52</v>
          </cell>
          <cell r="K46">
            <v>430.99200000000002</v>
          </cell>
          <cell r="L46">
            <v>467.95119999999997</v>
          </cell>
        </row>
        <row r="47">
          <cell r="B47" t="str">
            <v>Grants</v>
          </cell>
          <cell r="D47">
            <v>152.55000000000001</v>
          </cell>
          <cell r="E47">
            <v>221.5</v>
          </cell>
          <cell r="F47">
            <v>235.5438202247191</v>
          </cell>
          <cell r="G47">
            <v>240.44269662921349</v>
          </cell>
          <cell r="H47">
            <v>246.2</v>
          </cell>
          <cell r="I47">
            <v>246.2</v>
          </cell>
          <cell r="J47">
            <v>283.72000000000003</v>
          </cell>
          <cell r="K47">
            <v>351.19200000000001</v>
          </cell>
          <cell r="L47">
            <v>385.03120000000001</v>
          </cell>
        </row>
        <row r="48">
          <cell r="B48" t="str">
            <v>Loans</v>
          </cell>
          <cell r="D48">
            <v>93.3</v>
          </cell>
          <cell r="E48">
            <v>136.27000000000001</v>
          </cell>
          <cell r="F48">
            <v>111.1</v>
          </cell>
          <cell r="G48">
            <v>101</v>
          </cell>
          <cell r="H48">
            <v>110</v>
          </cell>
          <cell r="I48">
            <v>110</v>
          </cell>
          <cell r="J48">
            <v>68.8</v>
          </cell>
          <cell r="K48">
            <v>79.8</v>
          </cell>
          <cell r="L48">
            <v>82.92</v>
          </cell>
        </row>
        <row r="49">
          <cell r="B49" t="str">
            <v>Commodity support</v>
          </cell>
          <cell r="D49">
            <v>0</v>
          </cell>
          <cell r="E49">
            <v>0</v>
          </cell>
          <cell r="F49">
            <v>27.434999999999999</v>
          </cell>
          <cell r="G49">
            <v>20</v>
          </cell>
          <cell r="H49">
            <v>0</v>
          </cell>
          <cell r="I49">
            <v>0</v>
          </cell>
          <cell r="J49">
            <v>0</v>
          </cell>
          <cell r="K49">
            <v>0</v>
          </cell>
          <cell r="L49">
            <v>0</v>
          </cell>
        </row>
        <row r="50">
          <cell r="B50" t="str">
            <v>IMF (PRGF)</v>
          </cell>
          <cell r="D50">
            <v>26.375829190130165</v>
          </cell>
          <cell r="E50">
            <v>94.229670725142839</v>
          </cell>
          <cell r="F50">
            <v>172.76976000000002</v>
          </cell>
          <cell r="G50">
            <v>0</v>
          </cell>
          <cell r="H50">
            <v>235.91857715237128</v>
          </cell>
          <cell r="I50">
            <v>235.91857715237128</v>
          </cell>
          <cell r="J50">
            <v>32.321097599999995</v>
          </cell>
          <cell r="K50">
            <v>31.595189860986132</v>
          </cell>
          <cell r="L50">
            <v>15.811396920445713</v>
          </cell>
        </row>
        <row r="52">
          <cell r="B52" t="str">
            <v>Errors and ommissions</v>
          </cell>
          <cell r="D52">
            <v>110.72317550580345</v>
          </cell>
          <cell r="E52">
            <v>-106.85258102103916</v>
          </cell>
          <cell r="F52">
            <v>30.888428107764184</v>
          </cell>
          <cell r="G52">
            <v>-1.7428584315408386</v>
          </cell>
          <cell r="H52">
            <v>0</v>
          </cell>
          <cell r="I52">
            <v>-0.15638886343595004</v>
          </cell>
          <cell r="J52">
            <v>-0.2750457339439123</v>
          </cell>
          <cell r="K52">
            <v>0</v>
          </cell>
          <cell r="L52">
            <v>0</v>
          </cell>
        </row>
        <row r="54">
          <cell r="B54" t="str">
            <v xml:space="preserve">Financing gap (deficit -) </v>
          </cell>
          <cell r="D54">
            <v>0</v>
          </cell>
          <cell r="E54">
            <v>0</v>
          </cell>
          <cell r="F54">
            <v>0</v>
          </cell>
          <cell r="G54">
            <v>8.5265128291212022E-14</v>
          </cell>
          <cell r="H54">
            <v>-0.14607497615367038</v>
          </cell>
          <cell r="I54">
            <v>5.6843418860808015E-14</v>
          </cell>
          <cell r="J54">
            <v>-7.1054273576010019E-14</v>
          </cell>
          <cell r="K54">
            <v>-108.55691770238553</v>
          </cell>
          <cell r="L54">
            <v>-92.538843491882147</v>
          </cell>
        </row>
        <row r="56">
          <cell r="B56" t="str">
            <v>Memorandum items:</v>
          </cell>
        </row>
        <row r="58">
          <cell r="B58" t="str">
            <v>Official debt service, cash payments, incl IMF</v>
          </cell>
          <cell r="D58">
            <v>-245.3987804951833</v>
          </cell>
          <cell r="E58">
            <v>-141.68373770214384</v>
          </cell>
          <cell r="F58">
            <v>-122.65587327243833</v>
          </cell>
          <cell r="G58">
            <v>-186.75363803960505</v>
          </cell>
          <cell r="H58">
            <v>-376.46597188525601</v>
          </cell>
          <cell r="I58">
            <v>-388.49415939557986</v>
          </cell>
          <cell r="J58">
            <v>-107.04639897099997</v>
          </cell>
          <cell r="K58">
            <v>-86.223550283313074</v>
          </cell>
          <cell r="L58">
            <v>-108.2784181592269</v>
          </cell>
        </row>
        <row r="59">
          <cell r="B59" t="str">
            <v>Official debt service, cash payments, excl IMF</v>
          </cell>
          <cell r="D59">
            <v>-236.52505873380545</v>
          </cell>
          <cell r="E59">
            <v>-69.916870502143865</v>
          </cell>
          <cell r="F59">
            <v>-49.991873272438283</v>
          </cell>
          <cell r="G59">
            <v>-108.30562606890507</v>
          </cell>
          <cell r="H59">
            <v>-129.49588052013991</v>
          </cell>
          <cell r="I59">
            <v>-137.22525952014001</v>
          </cell>
          <cell r="J59">
            <v>-75.852668271169421</v>
          </cell>
          <cell r="K59">
            <v>-67.349372842719816</v>
          </cell>
          <cell r="L59">
            <v>-64.878450892997336</v>
          </cell>
        </row>
        <row r="60">
          <cell r="B60" t="str">
            <v>Of which: Paris Club</v>
          </cell>
          <cell r="D60">
            <v>-38.414502008769915</v>
          </cell>
          <cell r="E60">
            <v>-25.796579055364276</v>
          </cell>
          <cell r="F60">
            <v>-5.1789790624127363</v>
          </cell>
          <cell r="G60">
            <v>-68.549638602232591</v>
          </cell>
          <cell r="H60">
            <v>-104.42890684189325</v>
          </cell>
          <cell r="I60">
            <v>-104.42890684189325</v>
          </cell>
          <cell r="J60">
            <v>-73.147274582848056</v>
          </cell>
          <cell r="K60">
            <v>-41.508583046093783</v>
          </cell>
          <cell r="L60">
            <v>-39.535889272453375</v>
          </cell>
        </row>
        <row r="61">
          <cell r="B61" t="str">
            <v>Net resource inflows, incl. IMF</v>
          </cell>
          <cell r="D61">
            <v>212.02704869494693</v>
          </cell>
          <cell r="E61">
            <v>385.115933022999</v>
          </cell>
          <cell r="F61">
            <v>562.52070695228076</v>
          </cell>
          <cell r="G61">
            <v>229.51165858960843</v>
          </cell>
          <cell r="H61">
            <v>284.55740526711526</v>
          </cell>
          <cell r="I61">
            <v>269.20141775679139</v>
          </cell>
          <cell r="J61">
            <v>400.69469862900002</v>
          </cell>
          <cell r="K61">
            <v>477.76363957767308</v>
          </cell>
          <cell r="L61">
            <v>457.4841787612188</v>
          </cell>
        </row>
        <row r="62">
          <cell r="B62" t="str">
            <v>In percent of GDP</v>
          </cell>
          <cell r="D62">
            <v>6.5460651032709762</v>
          </cell>
          <cell r="E62">
            <v>10.580156148882281</v>
          </cell>
          <cell r="F62">
            <v>14.899143496810336</v>
          </cell>
          <cell r="G62">
            <v>5.3148397345715175</v>
          </cell>
          <cell r="H62">
            <v>5.5210174053098964</v>
          </cell>
          <cell r="I62">
            <v>5.0596929388338419</v>
          </cell>
          <cell r="J62">
            <v>7.0380075009246035</v>
          </cell>
          <cell r="K62">
            <v>9.8815579359515535</v>
          </cell>
          <cell r="L62">
            <v>8.6418691627778355</v>
          </cell>
        </row>
        <row r="63">
          <cell r="B63" t="str">
            <v>Net resource inflows, excl. IMF</v>
          </cell>
          <cell r="D63">
            <v>194.52494126619462</v>
          </cell>
          <cell r="E63">
            <v>362.65312949785613</v>
          </cell>
          <cell r="F63">
            <v>462.41494695228073</v>
          </cell>
          <cell r="G63">
            <v>307.95967056030838</v>
          </cell>
          <cell r="H63">
            <v>295.60891947986011</v>
          </cell>
          <cell r="I63">
            <v>284.55174047985997</v>
          </cell>
          <cell r="J63">
            <v>399.5673317288306</v>
          </cell>
          <cell r="K63">
            <v>465.04262715728021</v>
          </cell>
          <cell r="L63">
            <v>485.07274910700266</v>
          </cell>
        </row>
        <row r="64">
          <cell r="B64" t="str">
            <v>In percent of GDP</v>
          </cell>
          <cell r="D64">
            <v>6.0057098260634341</v>
          </cell>
          <cell r="E64">
            <v>9.9630433564508092</v>
          </cell>
          <cell r="F64">
            <v>12.247703177078636</v>
          </cell>
          <cell r="G64">
            <v>7.1314734240415127</v>
          </cell>
          <cell r="H64">
            <v>5.7324975030815244</v>
          </cell>
          <cell r="I64">
            <v>5.3482052361981145</v>
          </cell>
          <cell r="J64">
            <v>7.0182058496254101</v>
          </cell>
          <cell r="K64">
            <v>7.8375994255763306</v>
          </cell>
          <cell r="L64">
            <v>7.621381401527402</v>
          </cell>
        </row>
        <row r="65">
          <cell r="B65" t="str">
            <v>Gross official external reserves , eop</v>
          </cell>
          <cell r="D65">
            <v>113.6</v>
          </cell>
          <cell r="E65">
            <v>113.6</v>
          </cell>
          <cell r="F65">
            <v>283.07</v>
          </cell>
          <cell r="G65">
            <v>196.51426909809328</v>
          </cell>
          <cell r="H65">
            <v>172.71719574764151</v>
          </cell>
          <cell r="I65">
            <v>201.38064638420482</v>
          </cell>
          <cell r="J65">
            <v>246.45181162861581</v>
          </cell>
          <cell r="K65">
            <v>303.9671844452306</v>
          </cell>
          <cell r="L65">
            <v>347.63894741034363</v>
          </cell>
        </row>
        <row r="66">
          <cell r="B66" t="str">
            <v>In months of imports</v>
          </cell>
          <cell r="D66">
            <v>1.0342943854324735</v>
          </cell>
          <cell r="E66">
            <v>0.85467084639498436</v>
          </cell>
          <cell r="F66">
            <v>2.2295487730989678</v>
          </cell>
          <cell r="G66">
            <v>1.3333547603625011</v>
          </cell>
          <cell r="H66">
            <v>1.0151798833816243</v>
          </cell>
          <cell r="I66">
            <v>1.0640985277897217</v>
          </cell>
          <cell r="J66">
            <v>1.3</v>
          </cell>
          <cell r="K66">
            <v>1.5</v>
          </cell>
          <cell r="L66">
            <v>1.7</v>
          </cell>
        </row>
        <row r="67">
          <cell r="B67" t="str">
            <v>In recent of annual official debt service</v>
          </cell>
          <cell r="D67">
            <v>81.67314923323579</v>
          </cell>
          <cell r="E67">
            <v>79.94883994908858</v>
          </cell>
          <cell r="F67">
            <v>230.61068204777263</v>
          </cell>
          <cell r="G67">
            <v>105.12873672161098</v>
          </cell>
          <cell r="H67">
            <v>45.876315878906773</v>
          </cell>
          <cell r="I67">
            <v>54.038123293483778</v>
          </cell>
          <cell r="J67">
            <v>186.84108097311508</v>
          </cell>
          <cell r="K67">
            <v>351.24294864995221</v>
          </cell>
          <cell r="L67">
            <v>319.40888772812292</v>
          </cell>
        </row>
        <row r="70">
          <cell r="B70" t="str">
            <v>Sources: Bank of Zambia (BoZ); and IMF staff estimates and projections.</v>
          </cell>
        </row>
        <row r="71">
          <cell r="B71" t="str">
            <v>1/  Scheduled before debt relief. Drawn from 2000 decision point document adjusted for new loans.</v>
          </cell>
        </row>
        <row r="72">
          <cell r="B72" t="str">
            <v xml:space="preserve">2/ Indicates debt relief that would have been available under the traditional mechanism, relative to 1999 Paris Club rescheduling, comparable treatment </v>
          </cell>
        </row>
        <row r="73">
          <cell r="B73" t="str">
            <v>from non-Paris Club bilaterals and the 1997 restructuring of Camdex claim on the BoZ.</v>
          </cell>
        </row>
        <row r="74">
          <cell r="B74" t="str">
            <v>3/ The Paris Club has agreed to provide debt relief on Cologne flow terms up to end-June 2005. Once the completion point under the HIPC Initiative</v>
          </cell>
        </row>
        <row r="75">
          <cell r="B75" t="str">
            <v xml:space="preserve"> is reached, the Paris Club is expected to provide debt relief on Cologne stock terms.</v>
          </cell>
        </row>
        <row r="76">
          <cell r="B76" t="str">
            <v>4/ Possible additional debt relief above and beyond HIPC assistance from bilateral creditors following the HIPC completion point.</v>
          </cell>
        </row>
        <row r="77">
          <cell r="B77" t="str">
            <v>5/ Assumes that Zambia moves and remains on the base case for CAS.</v>
          </cell>
        </row>
        <row r="78">
          <cell r="B78" t="str">
            <v>6/ Assumes that disbursements under the EU variable tranche will be about 50 percent of funds allocated.</v>
          </cell>
        </row>
      </sheetData>
      <sheetData sheetId="7" refreshError="1">
        <row r="1">
          <cell r="B1" t="str">
            <v>Table 8. Zambia: Quantitative Performance Criteria (PC) and Benchmarks Under the PRGF Program 1/</v>
          </cell>
        </row>
        <row r="2">
          <cell r="B2" t="str">
            <v>(In billions of kwacha, unless otherwise indicated)</v>
          </cell>
        </row>
        <row r="5">
          <cell r="B5">
            <v>38118.541367708334</v>
          </cell>
          <cell r="C5" t="str">
            <v>2003</v>
          </cell>
          <cell r="S5">
            <v>2004</v>
          </cell>
          <cell r="AB5">
            <v>2004</v>
          </cell>
        </row>
        <row r="6">
          <cell r="B6">
            <v>38118.541367708334</v>
          </cell>
        </row>
        <row r="7">
          <cell r="C7" t="str">
            <v>Dec.</v>
          </cell>
          <cell r="D7" t="str">
            <v>January</v>
          </cell>
          <cell r="E7" t="str">
            <v>January</v>
          </cell>
          <cell r="F7" t="str">
            <v>Status</v>
          </cell>
          <cell r="G7" t="str">
            <v>February</v>
          </cell>
          <cell r="H7" t="str">
            <v>February</v>
          </cell>
          <cell r="I7" t="str">
            <v>Status</v>
          </cell>
          <cell r="J7" t="str">
            <v>March</v>
          </cell>
          <cell r="K7" t="str">
            <v>March</v>
          </cell>
          <cell r="L7" t="str">
            <v>Status</v>
          </cell>
          <cell r="M7" t="str">
            <v>April</v>
          </cell>
          <cell r="N7" t="str">
            <v>April</v>
          </cell>
          <cell r="O7" t="str">
            <v>Status</v>
          </cell>
          <cell r="P7" t="str">
            <v>May</v>
          </cell>
          <cell r="Q7" t="str">
            <v>May</v>
          </cell>
          <cell r="R7" t="str">
            <v>Status</v>
          </cell>
          <cell r="S7" t="str">
            <v>Jun.</v>
          </cell>
          <cell r="T7" t="str">
            <v>Jun.</v>
          </cell>
          <cell r="U7" t="str">
            <v>Status</v>
          </cell>
          <cell r="V7" t="str">
            <v>Jul.</v>
          </cell>
          <cell r="X7" t="str">
            <v>Status</v>
          </cell>
          <cell r="Y7" t="str">
            <v>Aug.</v>
          </cell>
          <cell r="AA7" t="str">
            <v>Status</v>
          </cell>
          <cell r="AB7" t="str">
            <v xml:space="preserve">                          Sep.</v>
          </cell>
          <cell r="AD7" t="str">
            <v>Status</v>
          </cell>
          <cell r="AE7" t="str">
            <v>Oct.</v>
          </cell>
          <cell r="AG7" t="str">
            <v>Status</v>
          </cell>
          <cell r="AH7" t="str">
            <v>Nov.</v>
          </cell>
          <cell r="AJ7" t="str">
            <v>Status</v>
          </cell>
          <cell r="AK7" t="str">
            <v>Dec.</v>
          </cell>
        </row>
        <row r="8">
          <cell r="C8" t="str">
            <v>Stocks</v>
          </cell>
          <cell r="D8" t="str">
            <v>Prog.</v>
          </cell>
          <cell r="E8" t="str">
            <v>Act.</v>
          </cell>
          <cell r="F8" t="str">
            <v>Observed</v>
          </cell>
          <cell r="G8" t="str">
            <v>Prog.</v>
          </cell>
          <cell r="H8" t="str">
            <v>Act.</v>
          </cell>
          <cell r="I8" t="str">
            <v>Observed</v>
          </cell>
          <cell r="J8" t="str">
            <v>Prog.</v>
          </cell>
          <cell r="K8" t="str">
            <v>Prel. Act.</v>
          </cell>
          <cell r="L8" t="str">
            <v>Observed</v>
          </cell>
          <cell r="V8" t="str">
            <v>Prog.</v>
          </cell>
          <cell r="W8" t="str">
            <v>Act.</v>
          </cell>
          <cell r="Y8" t="str">
            <v>Prog.</v>
          </cell>
          <cell r="Z8" t="str">
            <v>Act.</v>
          </cell>
          <cell r="AB8" t="str">
            <v>Prog.</v>
          </cell>
          <cell r="AC8" t="str">
            <v>Act.</v>
          </cell>
          <cell r="AE8" t="str">
            <v>Prog.</v>
          </cell>
          <cell r="AF8" t="str">
            <v>Act.</v>
          </cell>
          <cell r="AH8" t="str">
            <v>Prog.</v>
          </cell>
          <cell r="AI8" t="str">
            <v>Act.</v>
          </cell>
          <cell r="AK8" t="str">
            <v>Prog.</v>
          </cell>
          <cell r="AL8" t="str">
            <v>Act.</v>
          </cell>
        </row>
        <row r="9">
          <cell r="AL9" t="str">
            <v>[To be completed]</v>
          </cell>
        </row>
        <row r="10">
          <cell r="A10" t="str">
            <v>Performance Criteria</v>
          </cell>
        </row>
        <row r="11">
          <cell r="G11">
            <v>18.3</v>
          </cell>
        </row>
        <row r="12">
          <cell r="A12">
            <v>1</v>
          </cell>
          <cell r="B12" t="str">
            <v>Ceiling on the cumulative increase in net domestic</v>
          </cell>
        </row>
        <row r="13">
          <cell r="B13" t="str">
            <v xml:space="preserve">  assets (NDA) of the Bank of Zambia 2/ 3/ 4/ 5/ </v>
          </cell>
          <cell r="C13">
            <v>6208.1413700000003</v>
          </cell>
          <cell r="D13">
            <v>119</v>
          </cell>
          <cell r="E13">
            <v>88.068542680000974</v>
          </cell>
          <cell r="F13" t="str">
            <v>Yes</v>
          </cell>
          <cell r="G13">
            <v>81</v>
          </cell>
          <cell r="H13">
            <v>161.19954268000129</v>
          </cell>
          <cell r="I13" t="str">
            <v>Yes</v>
          </cell>
          <cell r="J13">
            <v>113</v>
          </cell>
          <cell r="K13">
            <v>199.35924268000053</v>
          </cell>
          <cell r="L13" t="str">
            <v>Yes</v>
          </cell>
          <cell r="M13">
            <v>178</v>
          </cell>
          <cell r="N13">
            <v>191.73784268000054</v>
          </cell>
          <cell r="O13" t="str">
            <v>Yes</v>
          </cell>
          <cell r="P13">
            <v>185</v>
          </cell>
          <cell r="S13">
            <v>225</v>
          </cell>
          <cell r="V13">
            <v>100.62421842157892</v>
          </cell>
          <cell r="W13">
            <v>115.42642100000012</v>
          </cell>
          <cell r="X13" t="str">
            <v>Yes</v>
          </cell>
          <cell r="Y13">
            <v>94.542191625634587</v>
          </cell>
          <cell r="Z13">
            <v>72.536621000000196</v>
          </cell>
          <cell r="AA13" t="str">
            <v>Yes</v>
          </cell>
          <cell r="AB13">
            <v>130.97358021777291</v>
          </cell>
          <cell r="AC13">
            <v>37.896920999999566</v>
          </cell>
          <cell r="AD13" t="str">
            <v>Yes</v>
          </cell>
          <cell r="AE13">
            <v>97.944391211755828</v>
          </cell>
          <cell r="AH13">
            <v>110.46167050893109</v>
          </cell>
          <cell r="AK13">
            <v>126.626088621907</v>
          </cell>
        </row>
        <row r="14">
          <cell r="B14" t="str">
            <v xml:space="preserve">         Adjusted NDA</v>
          </cell>
          <cell r="D14">
            <v>111.535335</v>
          </cell>
          <cell r="G14">
            <v>225.32</v>
          </cell>
          <cell r="J14">
            <v>257.32</v>
          </cell>
          <cell r="M14">
            <v>322</v>
          </cell>
          <cell r="V14">
            <v>136.59045342157884</v>
          </cell>
          <cell r="Y14">
            <v>159.57219162563459</v>
          </cell>
          <cell r="AB14">
            <v>173.82201612686376</v>
          </cell>
          <cell r="AK14">
            <v>109.90408862190706</v>
          </cell>
        </row>
        <row r="16">
          <cell r="A16">
            <v>2</v>
          </cell>
          <cell r="B16" t="str">
            <v xml:space="preserve">Ceiling on the cumulative increase in net domestic </v>
          </cell>
        </row>
        <row r="17">
          <cell r="B17" t="str">
            <v xml:space="preserve">   financing  (NDF) 2/ 5/</v>
          </cell>
          <cell r="C17">
            <v>3093.096222315</v>
          </cell>
          <cell r="D17">
            <v>133.30000000000001</v>
          </cell>
          <cell r="E17">
            <v>20.384539684999964</v>
          </cell>
          <cell r="F17" t="str">
            <v>Yes</v>
          </cell>
          <cell r="G17">
            <v>130.9</v>
          </cell>
          <cell r="H17">
            <v>147.71051983800007</v>
          </cell>
          <cell r="I17" t="str">
            <v>Yes</v>
          </cell>
          <cell r="J17">
            <v>206.6</v>
          </cell>
          <cell r="K17">
            <v>206.67247768499971</v>
          </cell>
          <cell r="L17" t="str">
            <v>Yes</v>
          </cell>
          <cell r="M17">
            <v>271.60000000000002</v>
          </cell>
          <cell r="N17">
            <v>182.22776578199981</v>
          </cell>
          <cell r="O17" t="str">
            <v>Yes</v>
          </cell>
          <cell r="P17">
            <v>307.7</v>
          </cell>
          <cell r="S17">
            <v>390.6</v>
          </cell>
          <cell r="V17">
            <v>482</v>
          </cell>
          <cell r="W17">
            <v>304.41887109400051</v>
          </cell>
          <cell r="X17" t="str">
            <v>Yes</v>
          </cell>
          <cell r="Y17">
            <v>526.4</v>
          </cell>
          <cell r="Z17">
            <v>296.87171154200007</v>
          </cell>
          <cell r="AA17" t="str">
            <v>Yes</v>
          </cell>
          <cell r="AB17">
            <v>577.4</v>
          </cell>
          <cell r="AC17">
            <v>308.21931154200013</v>
          </cell>
          <cell r="AD17" t="str">
            <v>Yes</v>
          </cell>
          <cell r="AE17">
            <v>576.08000000000004</v>
          </cell>
          <cell r="AH17">
            <v>574.76</v>
          </cell>
          <cell r="AK17">
            <v>573.46</v>
          </cell>
        </row>
        <row r="18">
          <cell r="B18" t="str">
            <v xml:space="preserve">                                     Banks</v>
          </cell>
          <cell r="C18">
            <v>2473.4168752149999</v>
          </cell>
          <cell r="D18">
            <v>116.2</v>
          </cell>
          <cell r="E18">
            <v>75.321786785</v>
          </cell>
          <cell r="G18">
            <v>109.7</v>
          </cell>
          <cell r="H18">
            <v>108.431140778</v>
          </cell>
          <cell r="J18">
            <v>181.4</v>
          </cell>
          <cell r="M18">
            <v>233.7</v>
          </cell>
          <cell r="N18">
            <v>154.51501288199984</v>
          </cell>
          <cell r="P18">
            <v>257.10000000000002</v>
          </cell>
          <cell r="S18">
            <v>327.3</v>
          </cell>
          <cell r="V18">
            <v>406.6</v>
          </cell>
          <cell r="Y18">
            <v>451</v>
          </cell>
          <cell r="AB18">
            <v>463.1</v>
          </cell>
          <cell r="AE18">
            <v>453.4</v>
          </cell>
          <cell r="AH18">
            <v>443.7</v>
          </cell>
          <cell r="AK18">
            <v>434</v>
          </cell>
        </row>
        <row r="19">
          <cell r="B19" t="str">
            <v xml:space="preserve">                                     Non-Banks</v>
          </cell>
          <cell r="C19">
            <v>619.67934709999997</v>
          </cell>
          <cell r="D19">
            <v>17.100000000000001</v>
          </cell>
          <cell r="E19">
            <v>-54.937247100000036</v>
          </cell>
          <cell r="G19">
            <v>21.2</v>
          </cell>
          <cell r="H19">
            <v>39.279379060000068</v>
          </cell>
          <cell r="J19">
            <v>25.2</v>
          </cell>
          <cell r="M19">
            <v>37.9</v>
          </cell>
          <cell r="N19">
            <v>27.712752899999963</v>
          </cell>
          <cell r="P19">
            <v>50.6</v>
          </cell>
          <cell r="S19">
            <v>63.3</v>
          </cell>
          <cell r="V19">
            <v>72.2</v>
          </cell>
          <cell r="Y19">
            <v>75.2</v>
          </cell>
          <cell r="AB19">
            <v>114.1</v>
          </cell>
          <cell r="AE19">
            <v>122.4</v>
          </cell>
          <cell r="AH19">
            <v>130.69999999999999</v>
          </cell>
          <cell r="AK19">
            <v>139</v>
          </cell>
        </row>
        <row r="20">
          <cell r="B20" t="str">
            <v xml:space="preserve">         Adjusted NDF</v>
          </cell>
          <cell r="D20">
            <v>125.83533500000001</v>
          </cell>
          <cell r="G20">
            <v>275.22000000000003</v>
          </cell>
          <cell r="J20">
            <v>350.92</v>
          </cell>
          <cell r="M20">
            <v>415.92</v>
          </cell>
          <cell r="V20">
            <v>517.96623499999998</v>
          </cell>
          <cell r="Y20">
            <v>591.42999999999995</v>
          </cell>
          <cell r="AB20">
            <v>589.44448499999987</v>
          </cell>
          <cell r="AK20">
            <v>556.73800000000006</v>
          </cell>
        </row>
        <row r="22">
          <cell r="A22">
            <v>3</v>
          </cell>
          <cell r="B22" t="str">
            <v>Floor on the stock of gross international reserves (GIR)</v>
          </cell>
        </row>
        <row r="23">
          <cell r="B23" t="str">
            <v xml:space="preserve">  of the Bank of Zambia  (in millions of U.S. dollars) 2/</v>
          </cell>
          <cell r="C23">
            <v>196.5</v>
          </cell>
          <cell r="D23">
            <v>173</v>
          </cell>
          <cell r="E23">
            <v>191.1</v>
          </cell>
          <cell r="F23" t="str">
            <v>Yes</v>
          </cell>
          <cell r="G23">
            <v>187</v>
          </cell>
          <cell r="H23">
            <v>162.97</v>
          </cell>
          <cell r="I23" t="str">
            <v>No</v>
          </cell>
          <cell r="J23">
            <v>187</v>
          </cell>
          <cell r="K23">
            <v>176.977</v>
          </cell>
          <cell r="L23" t="str">
            <v>Yes</v>
          </cell>
          <cell r="M23">
            <v>175</v>
          </cell>
          <cell r="N23">
            <v>189.43799999999999</v>
          </cell>
          <cell r="O23" t="str">
            <v>Yes</v>
          </cell>
          <cell r="P23">
            <v>178</v>
          </cell>
          <cell r="S23">
            <v>46</v>
          </cell>
          <cell r="V23">
            <v>161</v>
          </cell>
          <cell r="W23">
            <v>192.023</v>
          </cell>
          <cell r="X23" t="str">
            <v>Yes</v>
          </cell>
          <cell r="Y23">
            <v>169</v>
          </cell>
          <cell r="Z23">
            <v>193.238</v>
          </cell>
          <cell r="AA23" t="str">
            <v>Yes</v>
          </cell>
          <cell r="AB23">
            <v>163.69999999999999</v>
          </cell>
          <cell r="AC23">
            <v>217.09399999999999</v>
          </cell>
          <cell r="AD23" t="str">
            <v>Yes</v>
          </cell>
          <cell r="AE23">
            <v>177.2</v>
          </cell>
          <cell r="AH23">
            <v>176</v>
          </cell>
          <cell r="AK23">
            <v>175.1</v>
          </cell>
        </row>
        <row r="24">
          <cell r="B24" t="str">
            <v xml:space="preserve">   Adjusted GIR</v>
          </cell>
          <cell r="D24">
            <v>189.67699999999999</v>
          </cell>
          <cell r="G24">
            <v>171</v>
          </cell>
          <cell r="J24">
            <v>171</v>
          </cell>
          <cell r="M24">
            <v>159</v>
          </cell>
          <cell r="V24">
            <v>153.25700000000001</v>
          </cell>
          <cell r="Y24">
            <v>155</v>
          </cell>
          <cell r="AB24">
            <v>161.107</v>
          </cell>
          <cell r="AK24">
            <v>178.7</v>
          </cell>
        </row>
        <row r="26">
          <cell r="A26">
            <v>4</v>
          </cell>
          <cell r="B26" t="str">
            <v>Ceiling on new external payment arrears</v>
          </cell>
          <cell r="D26">
            <v>0</v>
          </cell>
          <cell r="E26">
            <v>0</v>
          </cell>
          <cell r="F26" t="str">
            <v>Yes</v>
          </cell>
          <cell r="G26">
            <v>0</v>
          </cell>
          <cell r="H26">
            <v>0</v>
          </cell>
          <cell r="I26" t="str">
            <v>Yes</v>
          </cell>
          <cell r="J26">
            <v>0</v>
          </cell>
          <cell r="K26">
            <v>0</v>
          </cell>
          <cell r="L26" t="str">
            <v>Yes</v>
          </cell>
          <cell r="M26">
            <v>0</v>
          </cell>
          <cell r="N26">
            <v>0</v>
          </cell>
          <cell r="O26" t="str">
            <v>Yes</v>
          </cell>
          <cell r="P26">
            <v>0</v>
          </cell>
          <cell r="S26">
            <v>0</v>
          </cell>
          <cell r="V26">
            <v>0</v>
          </cell>
          <cell r="W26">
            <v>0</v>
          </cell>
          <cell r="X26" t="str">
            <v>Yes</v>
          </cell>
          <cell r="Y26">
            <v>0</v>
          </cell>
          <cell r="Z26">
            <v>0</v>
          </cell>
          <cell r="AA26" t="str">
            <v>Yes</v>
          </cell>
          <cell r="AB26">
            <v>0</v>
          </cell>
          <cell r="AC26">
            <v>0</v>
          </cell>
          <cell r="AD26" t="str">
            <v>Yes</v>
          </cell>
          <cell r="AE26">
            <v>0</v>
          </cell>
          <cell r="AH26">
            <v>0</v>
          </cell>
          <cell r="AK26">
            <v>0</v>
          </cell>
        </row>
        <row r="28">
          <cell r="A28">
            <v>5</v>
          </cell>
          <cell r="B28" t="str">
            <v>Ceiling on the stock of short-term debt and on contracting or guaranteeing</v>
          </cell>
        </row>
        <row r="29">
          <cell r="B29" t="str">
            <v xml:space="preserve">of nonconcessional debt (in millions of U.S. dollars) 6/ </v>
          </cell>
          <cell r="D29">
            <v>0</v>
          </cell>
          <cell r="E29">
            <v>0</v>
          </cell>
          <cell r="F29" t="str">
            <v>Yes</v>
          </cell>
          <cell r="G29">
            <v>0</v>
          </cell>
          <cell r="H29">
            <v>0</v>
          </cell>
          <cell r="I29" t="str">
            <v>Yes</v>
          </cell>
          <cell r="J29">
            <v>0</v>
          </cell>
          <cell r="K29">
            <v>0</v>
          </cell>
          <cell r="L29" t="str">
            <v>Yes</v>
          </cell>
          <cell r="M29">
            <v>0</v>
          </cell>
          <cell r="N29">
            <v>0</v>
          </cell>
          <cell r="O29" t="str">
            <v>Yes</v>
          </cell>
          <cell r="P29">
            <v>0</v>
          </cell>
          <cell r="S29">
            <v>0</v>
          </cell>
          <cell r="V29">
            <v>0</v>
          </cell>
          <cell r="W29">
            <v>0</v>
          </cell>
          <cell r="X29" t="str">
            <v>Yes</v>
          </cell>
          <cell r="Y29">
            <v>0</v>
          </cell>
          <cell r="Z29">
            <v>0</v>
          </cell>
          <cell r="AA29" t="str">
            <v>Yes</v>
          </cell>
          <cell r="AB29">
            <v>0</v>
          </cell>
          <cell r="AC29">
            <v>0</v>
          </cell>
          <cell r="AD29" t="str">
            <v>Yes</v>
          </cell>
          <cell r="AE29">
            <v>0</v>
          </cell>
          <cell r="AH29">
            <v>0</v>
          </cell>
          <cell r="AK29">
            <v>0</v>
          </cell>
        </row>
        <row r="31">
          <cell r="A31">
            <v>6</v>
          </cell>
          <cell r="B31" t="str">
            <v>Ceiling on cumulative new concessional loans collateralized or guaranteed</v>
          </cell>
        </row>
        <row r="32">
          <cell r="B32" t="str">
            <v>by the central government or the Bank of Zambia for ZESCO</v>
          </cell>
          <cell r="D32">
            <v>20</v>
          </cell>
          <cell r="E32">
            <v>0</v>
          </cell>
          <cell r="F32" t="str">
            <v>Yes</v>
          </cell>
          <cell r="G32">
            <v>20</v>
          </cell>
          <cell r="H32">
            <v>0</v>
          </cell>
          <cell r="I32" t="str">
            <v>Yes</v>
          </cell>
          <cell r="J32">
            <v>20</v>
          </cell>
          <cell r="K32">
            <v>0</v>
          </cell>
          <cell r="L32" t="str">
            <v>Yes</v>
          </cell>
          <cell r="M32">
            <v>20</v>
          </cell>
          <cell r="N32">
            <v>0</v>
          </cell>
          <cell r="O32" t="str">
            <v>Yes</v>
          </cell>
          <cell r="P32">
            <v>20</v>
          </cell>
          <cell r="S32">
            <v>20</v>
          </cell>
          <cell r="V32">
            <v>20</v>
          </cell>
          <cell r="W32">
            <v>0</v>
          </cell>
          <cell r="X32" t="str">
            <v>Yes</v>
          </cell>
          <cell r="Y32">
            <v>20</v>
          </cell>
          <cell r="Z32">
            <v>0</v>
          </cell>
          <cell r="AA32" t="str">
            <v>Yes</v>
          </cell>
          <cell r="AB32">
            <v>20</v>
          </cell>
          <cell r="AC32">
            <v>0</v>
          </cell>
          <cell r="AD32" t="str">
            <v>Yes</v>
          </cell>
          <cell r="AE32">
            <v>20</v>
          </cell>
          <cell r="AH32">
            <v>20</v>
          </cell>
          <cell r="AK32">
            <v>20</v>
          </cell>
        </row>
        <row r="33">
          <cell r="B33" t="str">
            <v xml:space="preserve">(in millions of U.S. dollars) 5/ </v>
          </cell>
        </row>
        <row r="35">
          <cell r="A35">
            <v>7</v>
          </cell>
          <cell r="B35" t="str">
            <v>Floor on the cumulative payment of domestic arrears</v>
          </cell>
        </row>
        <row r="36">
          <cell r="B36" t="str">
            <v xml:space="preserve">  of the government 5/</v>
          </cell>
          <cell r="D36">
            <v>4.2</v>
          </cell>
          <cell r="E36">
            <v>0</v>
          </cell>
          <cell r="F36" t="str">
            <v>No</v>
          </cell>
          <cell r="G36">
            <v>8.4</v>
          </cell>
          <cell r="H36">
            <v>4.2</v>
          </cell>
          <cell r="I36" t="str">
            <v>No</v>
          </cell>
          <cell r="J36">
            <v>12.6</v>
          </cell>
          <cell r="K36">
            <v>17.399999999999999</v>
          </cell>
          <cell r="L36" t="str">
            <v>Yes</v>
          </cell>
          <cell r="M36">
            <v>19</v>
          </cell>
          <cell r="N36">
            <v>21.6</v>
          </cell>
          <cell r="O36" t="str">
            <v>Yes</v>
          </cell>
          <cell r="P36">
            <v>25.4</v>
          </cell>
          <cell r="S36">
            <v>32</v>
          </cell>
          <cell r="V36">
            <v>55.5</v>
          </cell>
          <cell r="W36">
            <v>32.200000000000003</v>
          </cell>
          <cell r="X36" t="str">
            <v>No</v>
          </cell>
          <cell r="Y36">
            <v>60.6</v>
          </cell>
          <cell r="Z36">
            <v>46.715000000000003</v>
          </cell>
          <cell r="AA36" t="str">
            <v>No</v>
          </cell>
          <cell r="AB36">
            <v>65.7</v>
          </cell>
          <cell r="AC36">
            <v>51.715000000000003</v>
          </cell>
          <cell r="AD36" t="str">
            <v>No</v>
          </cell>
          <cell r="AE36">
            <v>67.900000000000006</v>
          </cell>
          <cell r="AH36">
            <v>70.099999999999994</v>
          </cell>
          <cell r="AK36">
            <v>77</v>
          </cell>
        </row>
        <row r="38">
          <cell r="A38" t="str">
            <v>Quantitative Benchmarks</v>
          </cell>
        </row>
        <row r="40">
          <cell r="A40">
            <v>8</v>
          </cell>
          <cell r="B40" t="str">
            <v>Cumulative ceiling for the Central Government wage bill 5/</v>
          </cell>
          <cell r="D40">
            <v>169</v>
          </cell>
          <cell r="E40">
            <v>147.19999999999999</v>
          </cell>
          <cell r="F40" t="str">
            <v>Yes</v>
          </cell>
          <cell r="G40">
            <v>338</v>
          </cell>
          <cell r="H40">
            <v>300.62900000000002</v>
          </cell>
          <cell r="I40" t="str">
            <v>Yes</v>
          </cell>
          <cell r="J40">
            <v>506</v>
          </cell>
          <cell r="K40">
            <v>459.86300000000006</v>
          </cell>
          <cell r="L40" t="str">
            <v>Yes</v>
          </cell>
          <cell r="M40">
            <v>674.7</v>
          </cell>
          <cell r="N40">
            <v>636.16399999999999</v>
          </cell>
          <cell r="O40" t="str">
            <v>Yes</v>
          </cell>
          <cell r="P40">
            <v>844</v>
          </cell>
          <cell r="S40">
            <v>1012</v>
          </cell>
          <cell r="V40">
            <v>1140.5</v>
          </cell>
          <cell r="W40">
            <v>1125.2529999999999</v>
          </cell>
          <cell r="X40" t="str">
            <v>Yes</v>
          </cell>
          <cell r="Y40">
            <v>1316</v>
          </cell>
          <cell r="Z40">
            <v>1294.172</v>
          </cell>
          <cell r="AA40" t="str">
            <v>Yes</v>
          </cell>
          <cell r="AB40">
            <v>1491.5</v>
          </cell>
          <cell r="AC40">
            <v>1481.114</v>
          </cell>
          <cell r="AD40" t="str">
            <v>Yes</v>
          </cell>
          <cell r="AE40">
            <v>1667</v>
          </cell>
          <cell r="AH40">
            <v>1842.5</v>
          </cell>
          <cell r="AK40">
            <v>2018</v>
          </cell>
        </row>
        <row r="42">
          <cell r="A42">
            <v>9</v>
          </cell>
          <cell r="B42" t="str">
            <v>Ceiling on the cumulative arrears on the Central Government wage bill</v>
          </cell>
          <cell r="D42">
            <v>0</v>
          </cell>
          <cell r="E42">
            <v>9.83</v>
          </cell>
          <cell r="F42" t="str">
            <v>No</v>
          </cell>
          <cell r="G42">
            <v>0</v>
          </cell>
          <cell r="H42">
            <v>13.255000000000001</v>
          </cell>
          <cell r="I42" t="str">
            <v>No</v>
          </cell>
          <cell r="J42">
            <v>0</v>
          </cell>
          <cell r="K42">
            <v>16.111000000000001</v>
          </cell>
          <cell r="L42" t="str">
            <v>No</v>
          </cell>
          <cell r="M42">
            <v>0</v>
          </cell>
          <cell r="N42">
            <v>8.9110000000000014</v>
          </cell>
          <cell r="O42" t="str">
            <v>No</v>
          </cell>
          <cell r="P42">
            <v>0</v>
          </cell>
          <cell r="S42">
            <v>0</v>
          </cell>
          <cell r="V42">
            <v>0</v>
          </cell>
          <cell r="W42">
            <v>0</v>
          </cell>
          <cell r="X42" t="str">
            <v>Yes</v>
          </cell>
          <cell r="Y42">
            <v>0</v>
          </cell>
          <cell r="Z42">
            <v>0</v>
          </cell>
          <cell r="AA42" t="str">
            <v>Yes</v>
          </cell>
          <cell r="AB42">
            <v>0</v>
          </cell>
          <cell r="AC42">
            <v>0</v>
          </cell>
          <cell r="AD42" t="str">
            <v>Yes</v>
          </cell>
          <cell r="AE42">
            <v>0</v>
          </cell>
          <cell r="AH42">
            <v>0</v>
          </cell>
          <cell r="AK42">
            <v>0</v>
          </cell>
        </row>
        <row r="44">
          <cell r="A44">
            <v>10</v>
          </cell>
          <cell r="B44" t="str">
            <v>Floor on the cumulative deposits into the HIPC Account 49 at the BoZ</v>
          </cell>
          <cell r="D44">
            <v>58</v>
          </cell>
          <cell r="E44">
            <v>0</v>
          </cell>
          <cell r="F44" t="str">
            <v>No</v>
          </cell>
          <cell r="G44">
            <v>87</v>
          </cell>
          <cell r="H44">
            <v>70</v>
          </cell>
          <cell r="I44" t="str">
            <v>No</v>
          </cell>
          <cell r="J44">
            <v>117</v>
          </cell>
          <cell r="K44">
            <v>120</v>
          </cell>
          <cell r="L44" t="str">
            <v>Yes</v>
          </cell>
          <cell r="M44">
            <v>165</v>
          </cell>
          <cell r="N44">
            <v>165</v>
          </cell>
          <cell r="O44" t="str">
            <v>Yes</v>
          </cell>
          <cell r="P44">
            <v>205</v>
          </cell>
          <cell r="S44">
            <v>244</v>
          </cell>
          <cell r="V44">
            <v>290.33333333333331</v>
          </cell>
          <cell r="W44">
            <v>290</v>
          </cell>
          <cell r="X44" t="str">
            <v>Yes</v>
          </cell>
          <cell r="Y44">
            <v>336.66666666666663</v>
          </cell>
          <cell r="Z44">
            <v>337</v>
          </cell>
          <cell r="AA44" t="str">
            <v>Yes</v>
          </cell>
          <cell r="AB44">
            <v>383</v>
          </cell>
          <cell r="AC44">
            <v>383.66899999999998</v>
          </cell>
          <cell r="AD44" t="str">
            <v>Yes</v>
          </cell>
          <cell r="AE44">
            <v>429.33333333333326</v>
          </cell>
          <cell r="AH44">
            <v>475.66666666666657</v>
          </cell>
          <cell r="AK44">
            <v>522</v>
          </cell>
        </row>
        <row r="47">
          <cell r="B47" t="str">
            <v>Memorandum item:</v>
          </cell>
        </row>
        <row r="48">
          <cell r="D48">
            <v>-18.7</v>
          </cell>
          <cell r="E48">
            <v>-2.0230000000000001</v>
          </cell>
          <cell r="G48">
            <v>-3.6</v>
          </cell>
          <cell r="H48">
            <v>-33.582999999999998</v>
          </cell>
        </row>
        <row r="49">
          <cell r="A49">
            <v>11</v>
          </cell>
          <cell r="B49" t="str">
            <v>Cumulative net balance of payments support (in millions of U.S. dollars)</v>
          </cell>
          <cell r="D49">
            <v>0</v>
          </cell>
          <cell r="E49">
            <v>0</v>
          </cell>
          <cell r="G49">
            <v>16.899999999999999</v>
          </cell>
          <cell r="H49">
            <v>0</v>
          </cell>
          <cell r="J49">
            <v>-3</v>
          </cell>
          <cell r="K49">
            <v>-38.064999999999998</v>
          </cell>
          <cell r="M49">
            <v>-18.600000000000001</v>
          </cell>
          <cell r="N49">
            <v>-38.800999999999995</v>
          </cell>
          <cell r="P49">
            <v>-17.5</v>
          </cell>
          <cell r="S49">
            <v>-31.6</v>
          </cell>
          <cell r="V49">
            <v>-58.1</v>
          </cell>
          <cell r="W49">
            <v>-65.842999999999989</v>
          </cell>
          <cell r="Y49">
            <v>-52</v>
          </cell>
          <cell r="Z49">
            <v>-67.59</v>
          </cell>
          <cell r="AB49">
            <v>-62.5</v>
          </cell>
          <cell r="AC49">
            <v>-65.092999999999989</v>
          </cell>
          <cell r="AE49">
            <v>-53.2</v>
          </cell>
          <cell r="AH49">
            <v>-58.7</v>
          </cell>
          <cell r="AK49">
            <v>-60.4</v>
          </cell>
        </row>
        <row r="50">
          <cell r="B50" t="str">
            <v xml:space="preserve">   Balance of payments assistance</v>
          </cell>
          <cell r="D50">
            <v>-18.7</v>
          </cell>
          <cell r="E50">
            <v>-2.0230000000000001</v>
          </cell>
          <cell r="G50">
            <v>-20.5</v>
          </cell>
          <cell r="H50">
            <v>-33.582999999999998</v>
          </cell>
          <cell r="J50">
            <v>22.4</v>
          </cell>
          <cell r="K50">
            <v>0</v>
          </cell>
          <cell r="M50">
            <v>24.8</v>
          </cell>
          <cell r="N50">
            <v>0.67700000000000005</v>
          </cell>
          <cell r="P50">
            <v>29.2</v>
          </cell>
          <cell r="S50">
            <v>29.2</v>
          </cell>
          <cell r="V50">
            <v>40.1</v>
          </cell>
          <cell r="W50">
            <v>0.67700000000000005</v>
          </cell>
          <cell r="Y50">
            <v>49</v>
          </cell>
          <cell r="Z50">
            <v>14.528</v>
          </cell>
          <cell r="AB50">
            <v>49</v>
          </cell>
          <cell r="AC50">
            <v>26.686</v>
          </cell>
          <cell r="AE50">
            <v>69</v>
          </cell>
          <cell r="AH50">
            <v>69</v>
          </cell>
          <cell r="AK50">
            <v>69</v>
          </cell>
        </row>
        <row r="51">
          <cell r="B51" t="str">
            <v xml:space="preserve">   Central Government debt service obligations (excl. IMF)</v>
          </cell>
          <cell r="E51">
            <v>16.677</v>
          </cell>
          <cell r="H51">
            <v>-29.982999999999997</v>
          </cell>
          <cell r="J51">
            <v>-25.4</v>
          </cell>
          <cell r="K51">
            <v>-38.064999999999998</v>
          </cell>
          <cell r="M51">
            <v>-43.4</v>
          </cell>
          <cell r="N51">
            <v>-39.477999999999994</v>
          </cell>
          <cell r="P51">
            <v>-46.7</v>
          </cell>
          <cell r="S51">
            <v>-60.8</v>
          </cell>
          <cell r="V51">
            <v>-98.2</v>
          </cell>
          <cell r="W51">
            <v>-66.52</v>
          </cell>
          <cell r="Y51">
            <v>-101</v>
          </cell>
          <cell r="Z51">
            <v>-82.117999999999995</v>
          </cell>
          <cell r="AB51">
            <v>-111.5</v>
          </cell>
          <cell r="AC51">
            <v>-91.778999999999996</v>
          </cell>
          <cell r="AE51">
            <v>-122.2</v>
          </cell>
          <cell r="AH51">
            <v>-127.7</v>
          </cell>
          <cell r="AK51">
            <v>-129.4</v>
          </cell>
        </row>
        <row r="52">
          <cell r="B52" t="str">
            <v>Shortfall (-)/Excess (+) net BOP support</v>
          </cell>
          <cell r="K52">
            <v>-35.064999999999998</v>
          </cell>
          <cell r="N52">
            <v>-20.200999999999993</v>
          </cell>
          <cell r="W52">
            <v>-7.7429999999999879</v>
          </cell>
          <cell r="Z52">
            <v>-15.59</v>
          </cell>
          <cell r="AC52">
            <v>-2.5929999999999893</v>
          </cell>
        </row>
        <row r="56">
          <cell r="B56" t="str">
            <v>1/ The definitions of performance criteria and benchmarks are contained in the Technical Memorandum of Understanding (TMU).</v>
          </cell>
        </row>
        <row r="57">
          <cell r="B57" t="str">
            <v>2/  Adjustors, including for balance of payments support, are defined in the TMU.</v>
          </cell>
        </row>
        <row r="58">
          <cell r="B58" t="str">
            <v>3/  Excludes HIPC debt relief from the IMF.</v>
          </cell>
        </row>
        <row r="59">
          <cell r="B59" t="str">
            <v>4/ The ceiling will be adjusted for changes in the legal reserve requirements.</v>
          </cell>
        </row>
        <row r="60">
          <cell r="B60" t="str">
            <v>5/ Cumulative from the end of 2003.</v>
          </cell>
        </row>
        <row r="61">
          <cell r="B61" t="str">
            <v>6/ Nonconcessional loans are defined as having a grant element of less than 40 percent.</v>
          </cell>
        </row>
      </sheetData>
      <sheetData sheetId="8" refreshError="1"/>
      <sheetData sheetId="9" refreshError="1">
        <row r="1">
          <cell r="B1" t="str">
            <v>Table 10. Zambia: Quantitative Performance Criteria (PC), Benchmarks, and Indicative Targets Under the PRGF Program 1/</v>
          </cell>
        </row>
        <row r="2">
          <cell r="B2" t="str">
            <v>(In billions of kwacha, unless otherwise indicated)</v>
          </cell>
        </row>
        <row r="5">
          <cell r="B5">
            <v>38118.541367708334</v>
          </cell>
          <cell r="C5" t="str">
            <v>2004</v>
          </cell>
          <cell r="S5">
            <v>2005</v>
          </cell>
          <cell r="W5">
            <v>2005</v>
          </cell>
        </row>
        <row r="6">
          <cell r="B6">
            <v>38118.541367708334</v>
          </cell>
        </row>
        <row r="7">
          <cell r="C7" t="str">
            <v>Dec.</v>
          </cell>
          <cell r="D7" t="str">
            <v>January</v>
          </cell>
          <cell r="E7" t="str">
            <v>January</v>
          </cell>
          <cell r="F7" t="str">
            <v>Status</v>
          </cell>
          <cell r="G7" t="str">
            <v>February</v>
          </cell>
          <cell r="H7" t="str">
            <v>February</v>
          </cell>
          <cell r="I7" t="str">
            <v>Status</v>
          </cell>
          <cell r="J7" t="str">
            <v>Mar.</v>
          </cell>
          <cell r="K7" t="str">
            <v>March</v>
          </cell>
          <cell r="L7" t="str">
            <v>Status</v>
          </cell>
          <cell r="M7" t="str">
            <v>April</v>
          </cell>
          <cell r="N7" t="str">
            <v>April</v>
          </cell>
          <cell r="O7" t="str">
            <v>Status</v>
          </cell>
          <cell r="P7" t="str">
            <v>May</v>
          </cell>
          <cell r="Q7" t="str">
            <v>May</v>
          </cell>
          <cell r="R7" t="str">
            <v>Status</v>
          </cell>
          <cell r="S7" t="str">
            <v>Jun.</v>
          </cell>
          <cell r="T7" t="str">
            <v>Jun.</v>
          </cell>
          <cell r="U7" t="str">
            <v>Status</v>
          </cell>
          <cell r="V7" t="str">
            <v>Jul.</v>
          </cell>
          <cell r="X7" t="str">
            <v>Status</v>
          </cell>
          <cell r="Y7" t="str">
            <v>Aug.</v>
          </cell>
          <cell r="AA7" t="str">
            <v>Status</v>
          </cell>
          <cell r="AB7" t="str">
            <v>Sep.</v>
          </cell>
          <cell r="AD7" t="str">
            <v>Status</v>
          </cell>
          <cell r="AE7" t="str">
            <v>Oct.</v>
          </cell>
          <cell r="AG7" t="str">
            <v>Status</v>
          </cell>
          <cell r="AH7" t="str">
            <v>Nov.</v>
          </cell>
          <cell r="AJ7" t="str">
            <v>Status</v>
          </cell>
          <cell r="AK7" t="str">
            <v>Dec.</v>
          </cell>
          <cell r="AM7" t="str">
            <v>Status</v>
          </cell>
        </row>
        <row r="8">
          <cell r="C8" t="str">
            <v>Proj.</v>
          </cell>
          <cell r="D8" t="str">
            <v>Prog.</v>
          </cell>
          <cell r="E8" t="str">
            <v>Act.</v>
          </cell>
          <cell r="F8" t="str">
            <v>Observed</v>
          </cell>
          <cell r="G8" t="str">
            <v>Prog.</v>
          </cell>
          <cell r="H8" t="str">
            <v>Act.</v>
          </cell>
          <cell r="I8" t="str">
            <v>Observed</v>
          </cell>
          <cell r="J8" t="str">
            <v>Prog.</v>
          </cell>
          <cell r="K8" t="str">
            <v>Prel. Act.</v>
          </cell>
          <cell r="L8" t="str">
            <v>Observed</v>
          </cell>
          <cell r="O8" t="str">
            <v>Observed</v>
          </cell>
          <cell r="R8" t="str">
            <v>Observed</v>
          </cell>
          <cell r="S8" t="str">
            <v>Prog.</v>
          </cell>
          <cell r="U8" t="str">
            <v>Observed</v>
          </cell>
          <cell r="V8" t="str">
            <v>Prog.</v>
          </cell>
          <cell r="W8" t="str">
            <v>Act.</v>
          </cell>
          <cell r="X8" t="str">
            <v>Observed</v>
          </cell>
          <cell r="Y8" t="str">
            <v>Prog.</v>
          </cell>
          <cell r="Z8" t="str">
            <v>Act.</v>
          </cell>
          <cell r="AA8" t="str">
            <v>Observed</v>
          </cell>
          <cell r="AB8" t="str">
            <v>Prog.</v>
          </cell>
          <cell r="AC8" t="str">
            <v>Act.</v>
          </cell>
          <cell r="AD8" t="str">
            <v>Observed</v>
          </cell>
          <cell r="AE8" t="str">
            <v>Prog.</v>
          </cell>
          <cell r="AF8" t="str">
            <v>Act.</v>
          </cell>
          <cell r="AG8" t="str">
            <v>Observed</v>
          </cell>
          <cell r="AH8" t="str">
            <v>Prog.</v>
          </cell>
          <cell r="AI8" t="str">
            <v>Act.</v>
          </cell>
          <cell r="AJ8" t="str">
            <v>Observed</v>
          </cell>
          <cell r="AK8" t="str">
            <v>Prog.</v>
          </cell>
          <cell r="AL8" t="str">
            <v>Act.</v>
          </cell>
          <cell r="AM8" t="str">
            <v>Observed</v>
          </cell>
        </row>
        <row r="10">
          <cell r="A10" t="str">
            <v>Performance Criteria</v>
          </cell>
        </row>
        <row r="11">
          <cell r="G11">
            <v>18.3</v>
          </cell>
        </row>
        <row r="12">
          <cell r="A12">
            <v>1</v>
          </cell>
          <cell r="B12" t="str">
            <v>Ceiling on the cumulative increase in net domestic</v>
          </cell>
          <cell r="D12">
            <v>96.625844911779495</v>
          </cell>
          <cell r="G12">
            <v>53.247038797158893</v>
          </cell>
          <cell r="J12">
            <v>74.839126771761585</v>
          </cell>
          <cell r="M12">
            <v>86.635707830928368</v>
          </cell>
          <cell r="P12">
            <v>93.004868018764682</v>
          </cell>
          <cell r="S12">
            <v>109.47405193924169</v>
          </cell>
          <cell r="V12">
            <v>92.623516905082397</v>
          </cell>
          <cell r="Y12">
            <v>112.85908770086735</v>
          </cell>
          <cell r="AB12">
            <v>129.85621474268373</v>
          </cell>
          <cell r="AE12">
            <v>126.24242799315925</v>
          </cell>
          <cell r="AH12">
            <v>140.48971263265685</v>
          </cell>
          <cell r="AK12">
            <v>137.47805890761811</v>
          </cell>
        </row>
        <row r="13">
          <cell r="B13" t="str">
            <v xml:space="preserve">  assets (NDA) of the Bank of Zambia 2/ 3/ 4/ 5/ </v>
          </cell>
        </row>
        <row r="14">
          <cell r="B14" t="str">
            <v xml:space="preserve">         Adjusted NDA</v>
          </cell>
        </row>
        <row r="16">
          <cell r="A16">
            <v>2</v>
          </cell>
          <cell r="B16" t="str">
            <v xml:space="preserve">Ceiling on the cumulative increase in net domestic </v>
          </cell>
          <cell r="D16">
            <v>19.853833333333334</v>
          </cell>
          <cell r="G16">
            <v>26.520500000000002</v>
          </cell>
          <cell r="J16">
            <v>48.574333333333342</v>
          </cell>
          <cell r="M16">
            <v>122.38966666666667</v>
          </cell>
          <cell r="P16">
            <v>167.63066666666668</v>
          </cell>
          <cell r="S16">
            <v>241.44600000000003</v>
          </cell>
          <cell r="V16">
            <v>308.59466666666668</v>
          </cell>
          <cell r="Y16">
            <v>375.74333333333334</v>
          </cell>
          <cell r="AB16">
            <v>414.3176666666667</v>
          </cell>
          <cell r="AE16">
            <v>461.11133333333333</v>
          </cell>
          <cell r="AH16">
            <v>479.33066666666662</v>
          </cell>
          <cell r="AK16">
            <v>497.65</v>
          </cell>
        </row>
        <row r="17">
          <cell r="B17" t="str">
            <v xml:space="preserve">   financing  (NDF) of the Central Government 2/ 5/</v>
          </cell>
        </row>
        <row r="18">
          <cell r="B18" t="str">
            <v xml:space="preserve">                                     Banks</v>
          </cell>
        </row>
        <row r="19">
          <cell r="B19" t="str">
            <v xml:space="preserve">                                     Non-Banks</v>
          </cell>
        </row>
        <row r="20">
          <cell r="B20" t="str">
            <v xml:space="preserve">         Adjusted NDF</v>
          </cell>
        </row>
        <row r="22">
          <cell r="A22">
            <v>3</v>
          </cell>
          <cell r="B22" t="str">
            <v>Floor on the stock of gross international reserves (GIR)</v>
          </cell>
          <cell r="C22">
            <v>209.29064600000001</v>
          </cell>
          <cell r="D22">
            <v>189.92601381804195</v>
          </cell>
          <cell r="G22">
            <v>205.28572878387527</v>
          </cell>
          <cell r="J22">
            <v>212.55320005604304</v>
          </cell>
          <cell r="M22">
            <v>217.77170581291944</v>
          </cell>
          <cell r="P22">
            <v>221.49254679229583</v>
          </cell>
          <cell r="S22">
            <v>223.03858120104638</v>
          </cell>
          <cell r="V22">
            <v>234.46605247321412</v>
          </cell>
          <cell r="Y22">
            <v>236.63387089317325</v>
          </cell>
          <cell r="AB22">
            <v>242.62406628767215</v>
          </cell>
          <cell r="AE22">
            <v>249.37301332513138</v>
          </cell>
          <cell r="AH22">
            <v>249.09562483683888</v>
          </cell>
          <cell r="AK22">
            <v>246.45821076967221</v>
          </cell>
        </row>
        <row r="23">
          <cell r="B23" t="str">
            <v xml:space="preserve">  of the Bank of Zambia  (in millions of U.S. dollars) 2/ </v>
          </cell>
        </row>
        <row r="24">
          <cell r="B24" t="str">
            <v xml:space="preserve">   Adjusted GIR</v>
          </cell>
        </row>
        <row r="26">
          <cell r="A26">
            <v>4</v>
          </cell>
          <cell r="B26" t="str">
            <v>Ceiling on new external payment arrears</v>
          </cell>
          <cell r="D26">
            <v>0</v>
          </cell>
          <cell r="G26">
            <v>0</v>
          </cell>
          <cell r="J26">
            <v>0</v>
          </cell>
          <cell r="M26">
            <v>0</v>
          </cell>
          <cell r="P26">
            <v>0</v>
          </cell>
          <cell r="S26">
            <v>0</v>
          </cell>
          <cell r="V26">
            <v>0</v>
          </cell>
          <cell r="Y26">
            <v>0</v>
          </cell>
          <cell r="AB26">
            <v>0</v>
          </cell>
          <cell r="AE26">
            <v>0</v>
          </cell>
          <cell r="AH26">
            <v>0</v>
          </cell>
          <cell r="AK26">
            <v>0</v>
          </cell>
        </row>
        <row r="28">
          <cell r="A28">
            <v>5</v>
          </cell>
          <cell r="B28" t="str">
            <v>Ceiling on the stock of short-term debt and on contracting or guaranteeing</v>
          </cell>
          <cell r="D28">
            <v>0</v>
          </cell>
          <cell r="G28">
            <v>0</v>
          </cell>
          <cell r="J28">
            <v>0</v>
          </cell>
          <cell r="M28">
            <v>0</v>
          </cell>
          <cell r="P28">
            <v>0</v>
          </cell>
          <cell r="S28">
            <v>0</v>
          </cell>
          <cell r="V28">
            <v>0</v>
          </cell>
          <cell r="Y28">
            <v>0</v>
          </cell>
          <cell r="AB28">
            <v>0</v>
          </cell>
          <cell r="AE28">
            <v>0</v>
          </cell>
          <cell r="AH28">
            <v>0</v>
          </cell>
          <cell r="AK28">
            <v>0</v>
          </cell>
        </row>
        <row r="29">
          <cell r="B29" t="str">
            <v xml:space="preserve">of nonconcessional medium and long term debt (in millions of U.S. dollars) 6/ </v>
          </cell>
        </row>
        <row r="31">
          <cell r="A31">
            <v>6</v>
          </cell>
          <cell r="B31" t="str">
            <v>Ceiling on cumulative new concessional loans collateralized or guaranteed</v>
          </cell>
          <cell r="D31">
            <v>20</v>
          </cell>
          <cell r="G31">
            <v>20</v>
          </cell>
          <cell r="J31">
            <v>20</v>
          </cell>
          <cell r="M31">
            <v>20</v>
          </cell>
          <cell r="P31">
            <v>20</v>
          </cell>
          <cell r="S31">
            <v>20</v>
          </cell>
          <cell r="V31">
            <v>20</v>
          </cell>
          <cell r="Y31">
            <v>20</v>
          </cell>
          <cell r="AB31">
            <v>20</v>
          </cell>
          <cell r="AE31">
            <v>20</v>
          </cell>
          <cell r="AH31">
            <v>20</v>
          </cell>
          <cell r="AK31">
            <v>20</v>
          </cell>
        </row>
        <row r="32">
          <cell r="B32" t="str">
            <v>by the Central Government or the Bank of Zambia for ZESCO (in millions</v>
          </cell>
        </row>
        <row r="33">
          <cell r="B33" t="str">
            <v>of U.S. dollars) 5/</v>
          </cell>
        </row>
        <row r="35">
          <cell r="A35">
            <v>7</v>
          </cell>
          <cell r="B35" t="str">
            <v>Floor on the cumulative payment of domestic arrears</v>
          </cell>
          <cell r="D35">
            <v>20.2</v>
          </cell>
          <cell r="G35">
            <v>40.4</v>
          </cell>
          <cell r="J35">
            <v>59.6</v>
          </cell>
          <cell r="M35">
            <v>69.8</v>
          </cell>
          <cell r="P35">
            <v>80</v>
          </cell>
          <cell r="S35">
            <v>90.2</v>
          </cell>
          <cell r="V35">
            <v>121.4</v>
          </cell>
          <cell r="Y35">
            <v>152.6</v>
          </cell>
          <cell r="AB35">
            <v>183.8</v>
          </cell>
          <cell r="AE35">
            <v>216.8</v>
          </cell>
          <cell r="AH35">
            <v>250</v>
          </cell>
          <cell r="AK35">
            <v>284</v>
          </cell>
        </row>
        <row r="36">
          <cell r="B36" t="str">
            <v xml:space="preserve">  of the Central Government 5/</v>
          </cell>
        </row>
        <row r="38">
          <cell r="A38" t="str">
            <v>Quantitative Benchmarks</v>
          </cell>
        </row>
        <row r="40">
          <cell r="A40">
            <v>8</v>
          </cell>
          <cell r="B40" t="str">
            <v>Cumulative ceiling for the Central Government wage bill 5/</v>
          </cell>
          <cell r="D40">
            <v>197.16666666666666</v>
          </cell>
          <cell r="G40">
            <v>394.16666666666663</v>
          </cell>
          <cell r="J40">
            <v>591.16666666666663</v>
          </cell>
          <cell r="M40">
            <v>804.33333333333326</v>
          </cell>
          <cell r="P40">
            <v>1012.5</v>
          </cell>
          <cell r="S40">
            <v>1220.6666666666665</v>
          </cell>
          <cell r="V40">
            <v>1428.8333333333333</v>
          </cell>
          <cell r="Y40">
            <v>1637</v>
          </cell>
          <cell r="AB40">
            <v>1845.1666666666667</v>
          </cell>
          <cell r="AE40">
            <v>2047.3333333333335</v>
          </cell>
          <cell r="AH40">
            <v>2254.5</v>
          </cell>
          <cell r="AK40">
            <v>2457.9666666666667</v>
          </cell>
        </row>
        <row r="42">
          <cell r="A42">
            <v>9</v>
          </cell>
          <cell r="B42" t="str">
            <v>Ceiling on the cumulative arrears on the Central Government wage bill</v>
          </cell>
          <cell r="D42">
            <v>0</v>
          </cell>
          <cell r="G42">
            <v>0</v>
          </cell>
          <cell r="J42">
            <v>0</v>
          </cell>
          <cell r="M42">
            <v>0</v>
          </cell>
          <cell r="P42">
            <v>0</v>
          </cell>
          <cell r="S42">
            <v>0</v>
          </cell>
          <cell r="V42">
            <v>0</v>
          </cell>
          <cell r="Y42">
            <v>0</v>
          </cell>
          <cell r="AB42">
            <v>0</v>
          </cell>
          <cell r="AE42">
            <v>0</v>
          </cell>
          <cell r="AH42">
            <v>0</v>
          </cell>
          <cell r="AK42">
            <v>0</v>
          </cell>
        </row>
        <row r="45">
          <cell r="B45" t="str">
            <v>Memorandum items:</v>
          </cell>
        </row>
        <row r="47">
          <cell r="A47">
            <v>10</v>
          </cell>
          <cell r="B47" t="str">
            <v>Cumulative net balance of payments support (in millions of U.S. dollars)</v>
          </cell>
          <cell r="D47">
            <v>-14.4</v>
          </cell>
          <cell r="G47">
            <v>-1.7</v>
          </cell>
          <cell r="J47">
            <v>-0.70000000000000284</v>
          </cell>
          <cell r="M47">
            <v>-3.5999999999999943</v>
          </cell>
          <cell r="P47">
            <v>-6.7</v>
          </cell>
          <cell r="S47">
            <v>-6.2</v>
          </cell>
          <cell r="V47">
            <v>3.8000000000000114</v>
          </cell>
          <cell r="Y47">
            <v>1.7000000000000171</v>
          </cell>
          <cell r="AB47">
            <v>11.2</v>
          </cell>
          <cell r="AE47">
            <v>16.2</v>
          </cell>
          <cell r="AH47">
            <v>11.3</v>
          </cell>
          <cell r="AK47">
            <v>13</v>
          </cell>
        </row>
        <row r="48">
          <cell r="B48" t="str">
            <v xml:space="preserve">   Balance of payments assistance</v>
          </cell>
          <cell r="D48">
            <v>0</v>
          </cell>
          <cell r="G48">
            <v>14.6</v>
          </cell>
          <cell r="J48">
            <v>22.4</v>
          </cell>
          <cell r="M48">
            <v>46.7</v>
          </cell>
          <cell r="P48">
            <v>46.7</v>
          </cell>
          <cell r="S48">
            <v>54.5</v>
          </cell>
          <cell r="V48">
            <v>74.5</v>
          </cell>
          <cell r="Y48">
            <v>74.5</v>
          </cell>
          <cell r="AB48">
            <v>90.4</v>
          </cell>
          <cell r="AE48">
            <v>110.7</v>
          </cell>
          <cell r="AH48">
            <v>110.7</v>
          </cell>
          <cell r="AK48">
            <v>118.3</v>
          </cell>
        </row>
        <row r="49">
          <cell r="B49" t="str">
            <v xml:space="preserve">   Central Government debt service obligations (excl. IMF)</v>
          </cell>
          <cell r="D49">
            <v>-14.4</v>
          </cell>
          <cell r="G49">
            <v>-16.3</v>
          </cell>
          <cell r="J49">
            <v>-23.1</v>
          </cell>
          <cell r="M49">
            <v>-50.3</v>
          </cell>
          <cell r="P49">
            <v>-53.4</v>
          </cell>
          <cell r="S49">
            <v>-60.7</v>
          </cell>
          <cell r="V49">
            <v>-70.7</v>
          </cell>
          <cell r="Y49">
            <v>-72.8</v>
          </cell>
          <cell r="AB49">
            <v>-79.2</v>
          </cell>
          <cell r="AE49">
            <v>-94.5</v>
          </cell>
          <cell r="AH49">
            <v>-99.4</v>
          </cell>
          <cell r="AK49">
            <v>-105.3</v>
          </cell>
        </row>
        <row r="50">
          <cell r="B50" t="str">
            <v>Shortfall (-)/Excess (+) net BOP support</v>
          </cell>
        </row>
        <row r="52">
          <cell r="B52" t="str">
            <v>Program exchange rates</v>
          </cell>
        </row>
        <row r="53">
          <cell r="B53" t="str">
            <v xml:space="preserve">    Kwacha/US$ </v>
          </cell>
          <cell r="C53">
            <v>5167</v>
          </cell>
        </row>
        <row r="54">
          <cell r="B54" t="str">
            <v xml:space="preserve">    US$/SDR</v>
          </cell>
          <cell r="C54">
            <v>1.4684999999999999</v>
          </cell>
        </row>
        <row r="57">
          <cell r="B57" t="str">
            <v>1/ Performance criteria and benchmarks through June 2005. Indicative targets thereafter. The definitions of the performance</v>
          </cell>
        </row>
        <row r="58">
          <cell r="B58" t="str">
            <v xml:space="preserve">    criteria, benchmarks, and indicative targets are contained in the Technical Memorandum of Understanding (TMU).</v>
          </cell>
        </row>
        <row r="59">
          <cell r="B59" t="str">
            <v>2/  Adjustors, including for balance of payments support, are defined in the TMU.</v>
          </cell>
        </row>
        <row r="60">
          <cell r="B60" t="str">
            <v>3/  Excludes HIPC debt relief from the IMF.</v>
          </cell>
        </row>
        <row r="61">
          <cell r="B61" t="str">
            <v>4/ The ceiling will be adjusted for changes in the legal reserve requirements.</v>
          </cell>
        </row>
        <row r="62">
          <cell r="B62" t="str">
            <v>5/ Cumulative from the end of 2004.</v>
          </cell>
        </row>
        <row r="63">
          <cell r="B63" t="str">
            <v>6/ Nonconcessional loans are defined as having a grant element of less than 40 percent.</v>
          </cell>
          <cell r="E63">
            <v>32.21740384615385</v>
          </cell>
          <cell r="F63">
            <v>46.646284224250323</v>
          </cell>
          <cell r="G63">
            <v>112.60820241199474</v>
          </cell>
          <cell r="H63">
            <v>92.478109517600998</v>
          </cell>
          <cell r="I63">
            <v>283.95</v>
          </cell>
        </row>
      </sheetData>
      <sheetData sheetId="10" refreshError="1">
        <row r="1">
          <cell r="A1" t="str">
            <v>Table 11. Zambia: Status of Key Reform Objectives for Reaching the Floating Completion Point Under the Enhanced HIPC Initiative</v>
          </cell>
        </row>
        <row r="3">
          <cell r="A3" t="str">
            <v>Reform Objectives/Measures</v>
          </cell>
          <cell r="C3" t="str">
            <v>Status</v>
          </cell>
        </row>
        <row r="5">
          <cell r="A5" t="str">
            <v>Poverty reduction</v>
          </cell>
        </row>
        <row r="7">
          <cell r="A7" t="str">
            <v xml:space="preserve"> • The adoption of a PRSP to be prepared through a participatory process, and satisfactory progress</v>
          </cell>
          <cell r="C7" t="str">
            <v>The implementation of the PRSP is ongoing. The</v>
          </cell>
        </row>
        <row r="8">
          <cell r="A8" t="str">
            <v>with implementing and monitoring the PRSP for at least one year based on annual report.</v>
          </cell>
          <cell r="C8" t="str">
            <v xml:space="preserve">government is finalizing the second progress </v>
          </cell>
        </row>
        <row r="9">
          <cell r="C9" t="str">
            <v xml:space="preserve"> report. Implementation and monitoring</v>
          </cell>
        </row>
        <row r="10">
          <cell r="A10" t="str">
            <v>Social sectors</v>
          </cell>
          <cell r="C10" t="str">
            <v xml:space="preserve"> of the PRSP improved through June 2004.</v>
          </cell>
        </row>
        <row r="12">
          <cell r="A12" t="str">
            <v>Progress in combating HIV/AIDS</v>
          </cell>
        </row>
        <row r="14">
          <cell r="A14" t="str">
            <v xml:space="preserve"> • full staffing of secretariat to National HIV/AIDS/STD/TB Council.</v>
          </cell>
          <cell r="C14" t="str">
            <v>Implemented</v>
          </cell>
        </row>
        <row r="16">
          <cell r="A16" t="str">
            <v xml:space="preserve"> • integration of  HIV/AIDS awareness and prevention programs in the pre-service and in-service </v>
          </cell>
          <cell r="C16" t="str">
            <v>Implemented</v>
          </cell>
        </row>
        <row r="17">
          <cell r="A17" t="str">
            <v>programs of at least 10 key ministries.</v>
          </cell>
        </row>
        <row r="19">
          <cell r="A19" t="str">
            <v>Progress in education sector reform as indicated by</v>
          </cell>
        </row>
        <row r="21">
          <cell r="A21" t="str">
            <v xml:space="preserve">• increasing the share of education in the discretionary budget from 18.5 percent in 1999  </v>
          </cell>
          <cell r="C21" t="str">
            <v>The target was met in 2001, but the indicator fell to</v>
          </cell>
        </row>
        <row r="22">
          <cell r="A22" t="str">
            <v>to at least 20.5 percent.</v>
          </cell>
          <cell r="C22" t="str">
            <v>18 percent in 2002. In 2003, it increased to 20.6 percent.</v>
          </cell>
        </row>
        <row r="23">
          <cell r="C23" t="str">
            <v>For 2004, it is projected at 20.8 percent.</v>
          </cell>
        </row>
        <row r="25">
          <cell r="A25" t="str">
            <v xml:space="preserve">• raising the starting compensation of teachers in rural areas above the poverty line  </v>
          </cell>
          <cell r="C25" t="str">
            <v xml:space="preserve">Implemented </v>
          </cell>
        </row>
        <row r="26">
          <cell r="A26" t="str">
            <v>for a household, as defined by the Central Statistical Office.</v>
          </cell>
        </row>
        <row r="28">
          <cell r="A28" t="str">
            <v xml:space="preserve">• increasing student retention in northern, eastern, northwestern, and western </v>
          </cell>
          <cell r="C28" t="str">
            <v>Observed</v>
          </cell>
        </row>
        <row r="29">
          <cell r="A29" t="str">
            <v>provinces and Luapula Province.</v>
          </cell>
        </row>
        <row r="31">
          <cell r="A31" t="str">
            <v>Progress in health sector reform as indicated by</v>
          </cell>
        </row>
        <row r="33">
          <cell r="A33" t="str">
            <v>• implementation and scaling up of an action plan for malaria;</v>
          </cell>
          <cell r="C33" t="str">
            <v xml:space="preserve">Implemented </v>
          </cell>
        </row>
        <row r="35">
          <cell r="A35" t="str">
            <v xml:space="preserve">• procedures and mechanisms for the procurement of drugs reorganized to be fully transparent </v>
          </cell>
          <cell r="C35" t="str">
            <v xml:space="preserve">Implemented </v>
          </cell>
        </row>
        <row r="36">
          <cell r="A36" t="str">
            <v>and efficient;</v>
          </cell>
        </row>
        <row r="38">
          <cell r="A38" t="str">
            <v>• timely release of complete, detailed annual health expenditure data; and</v>
          </cell>
          <cell r="C38" t="str">
            <v xml:space="preserve">Implemented </v>
          </cell>
        </row>
        <row r="40">
          <cell r="A40" t="str">
            <v xml:space="preserve">• actual cash releases to District Health Management Boards shall be at least 80 percent of </v>
          </cell>
          <cell r="C40" t="str">
            <v xml:space="preserve">Implemented </v>
          </cell>
        </row>
        <row r="41">
          <cell r="A41" t="str">
            <v>amount budgeted.</v>
          </cell>
        </row>
        <row r="43">
          <cell r="A43" t="str">
            <v>Macroeconomic and structural reforms</v>
          </cell>
        </row>
        <row r="45">
          <cell r="A45" t="str">
            <v xml:space="preserve">• Maintenance of a stable macroeconomic environment, as evidenced by satisfactory performance  </v>
          </cell>
          <cell r="C45" t="str">
            <v>Observed for 2002. Performance in 2003 was</v>
          </cell>
        </row>
        <row r="46">
          <cell r="A46" t="str">
            <v>under a program supported by PRGF arrangement.</v>
          </cell>
          <cell r="C46" t="str">
            <v xml:space="preserve">unsatisfactory. Implementation of the PRGF </v>
          </cell>
        </row>
        <row r="47">
          <cell r="C47" t="str">
            <v>through Sept 2004 was on track.</v>
          </cell>
        </row>
        <row r="49">
          <cell r="A49" t="str">
            <v xml:space="preserve">• Implementation of an integrated financial management information system (IFMIS) on a  </v>
          </cell>
          <cell r="C49" t="str">
            <v xml:space="preserve">The contract for the supply and installation of </v>
          </cell>
        </row>
        <row r="50">
          <cell r="A50" t="str">
            <v>pilot basis for at least three ministries and a midterm review of the pilot program.</v>
          </cell>
          <cell r="C50" t="str">
            <v xml:space="preserve">hardware and software for an IFMIS is expected to </v>
          </cell>
        </row>
        <row r="51">
          <cell r="C51" t="str">
            <v xml:space="preserve">be signed shortly so that piloting in three line </v>
          </cell>
        </row>
        <row r="52">
          <cell r="C52" t="str">
            <v>ministries can commence.</v>
          </cell>
        </row>
        <row r="54">
          <cell r="A54" t="str">
            <v xml:space="preserve">• Implementation of a Medium-Term Expenditure Framework  (MTEF) prepared by  </v>
          </cell>
          <cell r="C54" t="str">
            <v xml:space="preserve">A MTEF for 2005-07 was approved by Cabinet </v>
          </cell>
        </row>
        <row r="55">
          <cell r="A55" t="str">
            <v>MoFED and approved by the cabinet.</v>
          </cell>
          <cell r="C55" t="str">
            <v>in Oct 2004.</v>
          </cell>
        </row>
        <row r="58">
          <cell r="A58" t="str">
            <v>• Restructuring and issue of international bidding documents for the sale of a majority (controlling)</v>
          </cell>
          <cell r="C58" t="str">
            <v xml:space="preserve">The government is implementing a strategy to </v>
          </cell>
        </row>
        <row r="59">
          <cell r="A59" t="str">
            <v>interest in the power company ZESCO.</v>
          </cell>
          <cell r="C59" t="str">
            <v>commercialize ZESCO to meet the same</v>
          </cell>
        </row>
        <row r="60">
          <cell r="C60" t="str">
            <v>objectives as privatization.</v>
          </cell>
        </row>
        <row r="62">
          <cell r="A62" t="str">
            <v xml:space="preserve">• Issuance of international bidding documents for the sale of a majority (controlling) interest in the </v>
          </cell>
          <cell r="C62" t="str">
            <v xml:space="preserve">Implemented. Negotiations with the preferred </v>
          </cell>
        </row>
        <row r="63">
          <cell r="A63" t="str">
            <v>Zambian National Commercial Bank.</v>
          </cell>
          <cell r="C63" t="str">
            <v>bidders are continuing.</v>
          </cell>
        </row>
        <row r="66">
          <cell r="A66" t="str">
            <v>Source: Zambian authorities; and Fund staff assessment.</v>
          </cell>
        </row>
      </sheetData>
      <sheetData sheetId="11" refreshError="1"/>
      <sheetData sheetId="12" refreshError="1"/>
      <sheetData sheetId="13"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TOC"/>
      <sheetName val="Terms"/>
      <sheetName val="Int"/>
      <sheetName val="info"/>
      <sheetName val="Amort"/>
      <sheetName val="Relief"/>
      <sheetName val="Summary"/>
    </sheetNames>
    <sheetDataSet>
      <sheetData sheetId="0" refreshError="1"/>
      <sheetData sheetId="1" refreshError="1"/>
      <sheetData sheetId="2" refreshError="1"/>
      <sheetData sheetId="3" refreshError="1">
        <row r="5">
          <cell r="A5" t="str">
            <v>IDA40</v>
          </cell>
          <cell r="B5">
            <v>0.02</v>
          </cell>
          <cell r="C5">
            <v>0.02</v>
          </cell>
          <cell r="D5">
            <v>0.02</v>
          </cell>
          <cell r="E5">
            <v>0.02</v>
          </cell>
          <cell r="F5">
            <v>0.02</v>
          </cell>
          <cell r="G5">
            <v>0.02</v>
          </cell>
          <cell r="H5">
            <v>0.02</v>
          </cell>
          <cell r="I5">
            <v>0.02</v>
          </cell>
          <cell r="J5">
            <v>0.02</v>
          </cell>
          <cell r="K5">
            <v>0.02</v>
          </cell>
          <cell r="L5">
            <v>0.04</v>
          </cell>
          <cell r="M5">
            <v>0.04</v>
          </cell>
          <cell r="N5">
            <v>0.04</v>
          </cell>
          <cell r="O5">
            <v>0.04</v>
          </cell>
          <cell r="P5">
            <v>0.04</v>
          </cell>
          <cell r="Q5">
            <v>0.04</v>
          </cell>
          <cell r="R5">
            <v>0.04</v>
          </cell>
          <cell r="S5">
            <v>0.04</v>
          </cell>
          <cell r="T5">
            <v>0.04</v>
          </cell>
          <cell r="U5">
            <v>0.04</v>
          </cell>
          <cell r="V5">
            <v>0.04</v>
          </cell>
          <cell r="W5">
            <v>0.04</v>
          </cell>
          <cell r="X5">
            <v>0.04</v>
          </cell>
          <cell r="Y5">
            <v>0.04</v>
          </cell>
          <cell r="Z5">
            <v>0.04</v>
          </cell>
          <cell r="AA5">
            <v>0.04</v>
          </cell>
          <cell r="AB5">
            <v>0.04</v>
          </cell>
          <cell r="AC5">
            <v>0.04</v>
          </cell>
          <cell r="AD5">
            <v>0.04</v>
          </cell>
          <cell r="AE5">
            <v>0.04</v>
          </cell>
        </row>
        <row r="6">
          <cell r="A6" t="str">
            <v>IDA40a</v>
          </cell>
          <cell r="B6">
            <v>0.01</v>
          </cell>
          <cell r="C6">
            <v>0.02</v>
          </cell>
          <cell r="D6">
            <v>0.02</v>
          </cell>
          <cell r="E6">
            <v>0.02</v>
          </cell>
          <cell r="F6">
            <v>0.02</v>
          </cell>
          <cell r="G6">
            <v>0.02</v>
          </cell>
          <cell r="H6">
            <v>0.02</v>
          </cell>
          <cell r="I6">
            <v>0.02</v>
          </cell>
          <cell r="J6">
            <v>0.02</v>
          </cell>
          <cell r="K6">
            <v>0.02</v>
          </cell>
          <cell r="L6">
            <v>0.03</v>
          </cell>
          <cell r="M6">
            <v>0.04</v>
          </cell>
          <cell r="N6">
            <v>0.04</v>
          </cell>
          <cell r="O6">
            <v>0.04</v>
          </cell>
          <cell r="P6">
            <v>0.04</v>
          </cell>
          <cell r="Q6">
            <v>0.04</v>
          </cell>
          <cell r="R6">
            <v>0.04</v>
          </cell>
          <cell r="S6">
            <v>0.04</v>
          </cell>
          <cell r="T6">
            <v>0.04</v>
          </cell>
          <cell r="U6">
            <v>0.04</v>
          </cell>
          <cell r="V6">
            <v>0.04</v>
          </cell>
          <cell r="W6">
            <v>0.04</v>
          </cell>
          <cell r="X6">
            <v>0.04</v>
          </cell>
          <cell r="Y6">
            <v>0.04</v>
          </cell>
          <cell r="Z6">
            <v>0.04</v>
          </cell>
          <cell r="AA6">
            <v>0.04</v>
          </cell>
          <cell r="AB6">
            <v>0.04</v>
          </cell>
          <cell r="AC6">
            <v>0.04</v>
          </cell>
          <cell r="AD6">
            <v>0.04</v>
          </cell>
          <cell r="AE6">
            <v>0.04</v>
          </cell>
          <cell r="AF6">
            <v>0.02</v>
          </cell>
        </row>
        <row r="7">
          <cell r="A7" t="str">
            <v>IDA50</v>
          </cell>
          <cell r="B7">
            <v>0.01</v>
          </cell>
          <cell r="C7">
            <v>0.01</v>
          </cell>
          <cell r="D7">
            <v>0.01</v>
          </cell>
          <cell r="E7">
            <v>0.01</v>
          </cell>
          <cell r="F7">
            <v>0.01</v>
          </cell>
          <cell r="G7">
            <v>0.01</v>
          </cell>
          <cell r="H7">
            <v>0.01</v>
          </cell>
          <cell r="I7">
            <v>0.01</v>
          </cell>
          <cell r="J7">
            <v>0.01</v>
          </cell>
          <cell r="K7">
            <v>0.01</v>
          </cell>
          <cell r="L7">
            <v>0.03</v>
          </cell>
          <cell r="M7">
            <v>0.03</v>
          </cell>
          <cell r="N7">
            <v>0.03</v>
          </cell>
          <cell r="O7">
            <v>0.03</v>
          </cell>
          <cell r="P7">
            <v>0.03</v>
          </cell>
          <cell r="Q7">
            <v>0.03</v>
          </cell>
          <cell r="R7">
            <v>0.03</v>
          </cell>
          <cell r="S7">
            <v>0.03</v>
          </cell>
          <cell r="T7">
            <v>0.03</v>
          </cell>
          <cell r="U7">
            <v>0.03</v>
          </cell>
          <cell r="V7">
            <v>0.03</v>
          </cell>
          <cell r="W7">
            <v>0.03</v>
          </cell>
          <cell r="X7">
            <v>0.03</v>
          </cell>
          <cell r="Y7">
            <v>0.03</v>
          </cell>
          <cell r="Z7">
            <v>0.03</v>
          </cell>
          <cell r="AA7">
            <v>0.03</v>
          </cell>
          <cell r="AB7">
            <v>0.03</v>
          </cell>
          <cell r="AC7">
            <v>0.03</v>
          </cell>
          <cell r="AD7">
            <v>0.03</v>
          </cell>
          <cell r="AE7">
            <v>0.03</v>
          </cell>
          <cell r="AF7">
            <v>0.03</v>
          </cell>
          <cell r="AG7">
            <v>0.03</v>
          </cell>
          <cell r="AH7">
            <v>0.03</v>
          </cell>
          <cell r="AI7">
            <v>0.03</v>
          </cell>
          <cell r="AJ7">
            <v>0.03</v>
          </cell>
          <cell r="AK7">
            <v>0.03</v>
          </cell>
          <cell r="AL7">
            <v>0.03</v>
          </cell>
          <cell r="AM7">
            <v>0.03</v>
          </cell>
          <cell r="AN7">
            <v>0.03</v>
          </cell>
          <cell r="AO7">
            <v>0.03</v>
          </cell>
        </row>
        <row r="8">
          <cell r="A8" t="str">
            <v>IDA50a</v>
          </cell>
          <cell r="B8">
            <v>5.0000000000000001E-3</v>
          </cell>
          <cell r="C8">
            <v>0.01</v>
          </cell>
          <cell r="D8">
            <v>0.01</v>
          </cell>
          <cell r="E8">
            <v>0.01</v>
          </cell>
          <cell r="F8">
            <v>0.01</v>
          </cell>
          <cell r="G8">
            <v>0.01</v>
          </cell>
          <cell r="H8">
            <v>0.01</v>
          </cell>
          <cell r="I8">
            <v>0.01</v>
          </cell>
          <cell r="J8">
            <v>0.01</v>
          </cell>
          <cell r="K8">
            <v>0.01</v>
          </cell>
          <cell r="L8">
            <v>0.02</v>
          </cell>
          <cell r="M8">
            <v>0.03</v>
          </cell>
          <cell r="N8">
            <v>0.03</v>
          </cell>
          <cell r="O8">
            <v>0.03</v>
          </cell>
          <cell r="P8">
            <v>0.03</v>
          </cell>
          <cell r="Q8">
            <v>0.03</v>
          </cell>
          <cell r="R8">
            <v>0.03</v>
          </cell>
          <cell r="S8">
            <v>0.03</v>
          </cell>
          <cell r="T8">
            <v>0.03</v>
          </cell>
          <cell r="U8">
            <v>0.03</v>
          </cell>
          <cell r="V8">
            <v>0.03</v>
          </cell>
          <cell r="W8">
            <v>0.03</v>
          </cell>
          <cell r="X8">
            <v>0.03</v>
          </cell>
          <cell r="Y8">
            <v>0.03</v>
          </cell>
          <cell r="Z8">
            <v>0.03</v>
          </cell>
          <cell r="AA8">
            <v>0.03</v>
          </cell>
          <cell r="AB8">
            <v>0.03</v>
          </cell>
          <cell r="AC8">
            <v>0.03</v>
          </cell>
          <cell r="AD8">
            <v>0.03</v>
          </cell>
          <cell r="AE8">
            <v>0.03</v>
          </cell>
          <cell r="AF8">
            <v>0.03</v>
          </cell>
          <cell r="AG8">
            <v>0.03</v>
          </cell>
          <cell r="AH8">
            <v>0.03</v>
          </cell>
          <cell r="AI8">
            <v>0.03</v>
          </cell>
          <cell r="AJ8">
            <v>0.03</v>
          </cell>
          <cell r="AK8">
            <v>0.03</v>
          </cell>
          <cell r="AL8">
            <v>0.03</v>
          </cell>
          <cell r="AM8">
            <v>0.03</v>
          </cell>
          <cell r="AN8">
            <v>0.03</v>
          </cell>
          <cell r="AO8">
            <v>0.03</v>
          </cell>
          <cell r="AP8">
            <v>1.4999999999999999E-2</v>
          </cell>
        </row>
        <row r="9">
          <cell r="A9" t="str">
            <v>Naples DRa</v>
          </cell>
          <cell r="B9">
            <v>1.1999999999999999E-3</v>
          </cell>
          <cell r="C9">
            <v>4.7999999999999996E-3</v>
          </cell>
          <cell r="D9">
            <v>8.6E-3</v>
          </cell>
          <cell r="E9">
            <v>1.2800000000000001E-2</v>
          </cell>
          <cell r="F9">
            <v>1.7600000000000001E-2</v>
          </cell>
          <cell r="G9">
            <v>2.3E-2</v>
          </cell>
          <cell r="H9">
            <v>2.8799999999999999E-2</v>
          </cell>
          <cell r="I9">
            <v>3.56E-2</v>
          </cell>
          <cell r="J9">
            <v>4.3200000000000002E-2</v>
          </cell>
          <cell r="K9">
            <v>5.1399999999999994E-2</v>
          </cell>
          <cell r="L9">
            <v>6.0999999999999999E-2</v>
          </cell>
          <cell r="M9">
            <v>7.1399999999999991E-2</v>
          </cell>
          <cell r="N9">
            <v>8.3000000000000004E-2</v>
          </cell>
          <cell r="O9">
            <v>9.6199999999999994E-2</v>
          </cell>
          <cell r="P9">
            <v>0.1106</v>
          </cell>
          <cell r="Q9">
            <v>0.12659999999999999</v>
          </cell>
          <cell r="R9">
            <v>0.14460000000000001</v>
          </cell>
          <cell r="S9">
            <v>7.9600000000000004E-2</v>
          </cell>
        </row>
        <row r="10">
          <cell r="A10" t="str">
            <v>Naples DSR</v>
          </cell>
          <cell r="B10">
            <v>3.3E-3</v>
          </cell>
          <cell r="C10">
            <v>3.9000000000000003E-3</v>
          </cell>
          <cell r="D10">
            <v>4.3E-3</v>
          </cell>
          <cell r="E10">
            <v>4.8999999999999998E-3</v>
          </cell>
          <cell r="F10">
            <v>5.5000000000000005E-3</v>
          </cell>
          <cell r="G10">
            <v>6.1999999999999998E-3</v>
          </cell>
          <cell r="H10">
            <v>6.8000000000000005E-3</v>
          </cell>
          <cell r="I10">
            <v>7.7000000000000002E-3</v>
          </cell>
          <cell r="J10">
            <v>8.6E-3</v>
          </cell>
          <cell r="K10">
            <v>9.5999999999999992E-3</v>
          </cell>
          <cell r="L10">
            <v>1.0700000000000001E-2</v>
          </cell>
          <cell r="M10">
            <v>1.1899999999999999E-2</v>
          </cell>
          <cell r="N10">
            <v>1.32E-2</v>
          </cell>
          <cell r="O10">
            <v>1.46E-2</v>
          </cell>
          <cell r="P10">
            <v>1.6200000000000003E-2</v>
          </cell>
          <cell r="Q10">
            <v>1.8000000000000002E-2</v>
          </cell>
          <cell r="R10">
            <v>1.9900000000000001E-2</v>
          </cell>
          <cell r="S10">
            <v>2.2099999999999998E-2</v>
          </cell>
          <cell r="T10">
            <v>2.4500000000000001E-2</v>
          </cell>
          <cell r="U10">
            <v>2.7099999999999999E-2</v>
          </cell>
          <cell r="V10">
            <v>0.03</v>
          </cell>
          <cell r="W10">
            <v>3.32E-2</v>
          </cell>
          <cell r="X10">
            <v>3.6699999999999997E-2</v>
          </cell>
          <cell r="Y10">
            <v>4.0599999999999997E-2</v>
          </cell>
          <cell r="Z10">
            <v>4.4900000000000002E-2</v>
          </cell>
          <cell r="AA10">
            <v>4.9599999999999998E-2</v>
          </cell>
          <cell r="AB10">
            <v>5.4800000000000001E-2</v>
          </cell>
          <cell r="AC10">
            <v>6.0499999999999998E-2</v>
          </cell>
          <cell r="AD10">
            <v>6.6799999999999998E-2</v>
          </cell>
          <cell r="AE10">
            <v>7.3700000000000002E-2</v>
          </cell>
          <cell r="AF10">
            <v>8.14E-2</v>
          </cell>
          <cell r="AG10">
            <v>8.9800000000000005E-2</v>
          </cell>
          <cell r="AH10">
            <v>9.9000000000000005E-2</v>
          </cell>
        </row>
        <row r="11">
          <cell r="A11" t="str">
            <v>Naples ODAa</v>
          </cell>
          <cell r="B11">
            <v>5.3E-3</v>
          </cell>
          <cell r="C11">
            <v>1.15E-2</v>
          </cell>
          <cell r="D11">
            <v>1.2699999999999999E-2</v>
          </cell>
          <cell r="E11">
            <v>1.3899999999999999E-2</v>
          </cell>
          <cell r="F11">
            <v>1.54E-2</v>
          </cell>
          <cell r="G11">
            <v>1.7000000000000001E-2</v>
          </cell>
          <cell r="H11">
            <v>1.8700000000000001E-2</v>
          </cell>
          <cell r="I11">
            <v>2.0499999999999997E-2</v>
          </cell>
          <cell r="J11">
            <v>2.2700000000000001E-2</v>
          </cell>
          <cell r="K11">
            <v>2.5000000000000001E-2</v>
          </cell>
          <cell r="L11">
            <v>2.75E-2</v>
          </cell>
          <cell r="M11">
            <v>3.04E-2</v>
          </cell>
          <cell r="N11">
            <v>3.3500000000000002E-2</v>
          </cell>
          <cell r="O11">
            <v>3.6900000000000002E-2</v>
          </cell>
          <cell r="P11">
            <v>4.07E-2</v>
          </cell>
          <cell r="Q11">
            <v>4.4900000000000002E-2</v>
          </cell>
          <cell r="R11">
            <v>4.9400000000000006E-2</v>
          </cell>
          <cell r="S11">
            <v>5.45E-2</v>
          </cell>
          <cell r="T11">
            <v>6.0100000000000001E-2</v>
          </cell>
          <cell r="U11">
            <v>6.6299999999999998E-2</v>
          </cell>
          <cell r="V11">
            <v>7.3099999999999998E-2</v>
          </cell>
          <cell r="W11">
            <v>8.0600000000000005E-2</v>
          </cell>
          <cell r="X11">
            <v>8.8800000000000004E-2</v>
          </cell>
          <cell r="Y11">
            <v>9.8000000000000004E-2</v>
          </cell>
          <cell r="Z11">
            <v>5.2600000000000001E-2</v>
          </cell>
        </row>
        <row r="12">
          <cell r="A12" t="str">
            <v>Naples ODA</v>
          </cell>
          <cell r="B12">
            <v>1.09E-2</v>
          </cell>
          <cell r="C12">
            <v>1.21E-2</v>
          </cell>
          <cell r="D12">
            <v>1.3300000000000001E-2</v>
          </cell>
          <cell r="E12">
            <v>1.46E-2</v>
          </cell>
          <cell r="F12">
            <v>1.6200000000000003E-2</v>
          </cell>
          <cell r="G12">
            <v>1.78E-2</v>
          </cell>
          <cell r="H12">
            <v>1.9599999999999999E-2</v>
          </cell>
          <cell r="I12">
            <v>2.1600000000000001E-2</v>
          </cell>
          <cell r="J12">
            <v>2.3799999999999998E-2</v>
          </cell>
          <cell r="K12">
            <v>2.6200000000000001E-2</v>
          </cell>
          <cell r="L12">
            <v>2.8900000000000002E-2</v>
          </cell>
          <cell r="M12">
            <v>3.1899999999999998E-2</v>
          </cell>
          <cell r="N12">
            <v>3.5200000000000002E-2</v>
          </cell>
          <cell r="O12">
            <v>3.8800000000000001E-2</v>
          </cell>
          <cell r="P12">
            <v>4.2699999999999995E-2</v>
          </cell>
          <cell r="Q12">
            <v>4.7100000000000003E-2</v>
          </cell>
          <cell r="R12">
            <v>5.1900000000000002E-2</v>
          </cell>
          <cell r="S12">
            <v>5.7200000000000001E-2</v>
          </cell>
          <cell r="T12">
            <v>6.3099999999999989E-2</v>
          </cell>
          <cell r="U12">
            <v>6.9699999999999998E-2</v>
          </cell>
          <cell r="V12">
            <v>7.6700000000000004E-2</v>
          </cell>
          <cell r="W12">
            <v>8.4600000000000009E-2</v>
          </cell>
          <cell r="X12">
            <v>9.3299999999999994E-2</v>
          </cell>
          <cell r="Y12">
            <v>0.10279999999999999</v>
          </cell>
        </row>
        <row r="13">
          <cell r="A13" t="str">
            <v>Naples DR</v>
          </cell>
          <cell r="B13">
            <v>3.2000000000000002E-3</v>
          </cell>
          <cell r="C13">
            <v>6.6E-3</v>
          </cell>
          <cell r="D13">
            <v>1.06E-2</v>
          </cell>
          <cell r="E13">
            <v>1.52E-2</v>
          </cell>
          <cell r="F13">
            <v>2.0199999999999999E-2</v>
          </cell>
          <cell r="G13">
            <v>2.58E-2</v>
          </cell>
          <cell r="H13">
            <v>3.2199999999999999E-2</v>
          </cell>
          <cell r="I13">
            <v>3.9199999999999999E-2</v>
          </cell>
          <cell r="J13">
            <v>4.7199999999999999E-2</v>
          </cell>
          <cell r="K13">
            <v>5.5999999999999994E-2</v>
          </cell>
          <cell r="L13">
            <v>6.6199999999999995E-2</v>
          </cell>
          <cell r="M13">
            <v>7.6999999999999999E-2</v>
          </cell>
          <cell r="N13">
            <v>8.9399999999999993E-2</v>
          </cell>
          <cell r="O13">
            <v>0.1032</v>
          </cell>
          <cell r="P13">
            <v>0.11840000000000001</v>
          </cell>
          <cell r="Q13">
            <v>0.13539999999999999</v>
          </cell>
          <cell r="R13">
            <v>0.1542</v>
          </cell>
        </row>
        <row r="14">
          <cell r="A14" t="str">
            <v>Naples DSRa</v>
          </cell>
          <cell r="B14">
            <v>0.02</v>
          </cell>
          <cell r="C14">
            <v>0.04</v>
          </cell>
          <cell r="D14">
            <v>0.06</v>
          </cell>
          <cell r="E14">
            <v>0.08</v>
          </cell>
          <cell r="F14">
            <v>0.1</v>
          </cell>
          <cell r="G14">
            <v>0.12</v>
          </cell>
          <cell r="H14">
            <v>0.14000000000000001</v>
          </cell>
          <cell r="I14">
            <v>0.16</v>
          </cell>
          <cell r="J14">
            <v>0.18</v>
          </cell>
          <cell r="K14">
            <v>0.1</v>
          </cell>
        </row>
        <row r="15">
          <cell r="A15" t="str">
            <v>PR02</v>
          </cell>
          <cell r="B15">
            <v>5.0000000000000001E-3</v>
          </cell>
          <cell r="C15">
            <v>0.01</v>
          </cell>
          <cell r="D15">
            <v>0.03</v>
          </cell>
          <cell r="E15">
            <v>0.05</v>
          </cell>
          <cell r="F15">
            <v>7.0000000000000007E-2</v>
          </cell>
          <cell r="G15">
            <v>0.09</v>
          </cell>
          <cell r="H15">
            <v>0.11</v>
          </cell>
          <cell r="I15">
            <v>0.13</v>
          </cell>
          <cell r="J15">
            <v>0.15</v>
          </cell>
          <cell r="K15">
            <v>0.17</v>
          </cell>
          <cell r="L15">
            <v>0.185</v>
          </cell>
        </row>
        <row r="16">
          <cell r="A16" t="str">
            <v>PR03</v>
          </cell>
          <cell r="B16">
            <v>0.1</v>
          </cell>
          <cell r="C16">
            <v>0.1</v>
          </cell>
          <cell r="D16">
            <v>0.1</v>
          </cell>
          <cell r="E16">
            <v>0.1</v>
          </cell>
          <cell r="F16">
            <v>0.1</v>
          </cell>
          <cell r="G16">
            <v>0.1</v>
          </cell>
          <cell r="H16">
            <v>0.1</v>
          </cell>
          <cell r="I16">
            <v>0.1</v>
          </cell>
          <cell r="J16">
            <v>0.1</v>
          </cell>
          <cell r="K16">
            <v>0.1</v>
          </cell>
        </row>
      </sheetData>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debt"/>
      <sheetName val="amort"/>
      <sheetName val="terms"/>
      <sheetName val="int"/>
      <sheetName val="dod"/>
      <sheetName val="arr"/>
      <sheetName val="ds"/>
      <sheetName val="npv"/>
      <sheetName val="int$"/>
      <sheetName val="amort$"/>
      <sheetName val="dod$"/>
      <sheetName val="arr$"/>
      <sheetName val="ds$"/>
      <sheetName val="npv$"/>
      <sheetName val="ir"/>
      <sheetName val="er"/>
      <sheetName val="cirr_all"/>
      <sheetName val="cirr"/>
      <sheetName val="info"/>
      <sheetName val="pvtReport"/>
      <sheetName val="pvtSour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TOC"/>
      <sheetName val="OUT"/>
      <sheetName val="IN"/>
      <sheetName val="Asu"/>
      <sheetName val="BOPTable"/>
      <sheetName val="BOP"/>
      <sheetName val="Exp"/>
      <sheetName val="Imp"/>
      <sheetName val="Ser"/>
      <sheetName val="C&amp;F"/>
      <sheetName val="Fin-req"/>
      <sheetName val="ProgAssitTable"/>
      <sheetName val="GrLn"/>
      <sheetName val="Forex"/>
      <sheetName val="Cashflow"/>
      <sheetName val="Debtser-CP"/>
      <sheetName val="Debtser"/>
      <sheetName val="Grants"/>
      <sheetName val="Ai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Benin"/>
      <sheetName val="Bolivia"/>
      <sheetName val="Burkina Faso"/>
      <sheetName val="Cameroon"/>
      <sheetName val="Chad"/>
      <sheetName val="Ethiopia"/>
      <sheetName val="The Gambia"/>
      <sheetName val="Guinea"/>
      <sheetName val="Guinea-Bissau"/>
      <sheetName val="Guyana"/>
      <sheetName val="Honduras"/>
      <sheetName val="Madagascar"/>
      <sheetName val="Malawi"/>
      <sheetName val="Mali"/>
      <sheetName val="Mauritania"/>
      <sheetName val="Mozambique"/>
      <sheetName val="Nicaragua"/>
      <sheetName val="Niger"/>
      <sheetName val="Rwanda"/>
      <sheetName val="STP"/>
      <sheetName val="Senegal"/>
      <sheetName val="Tanzania"/>
      <sheetName val="Uganda"/>
      <sheetName val="Zambia"/>
      <sheetName val="Table_for_Text"/>
      <sheetName val="Table 1"/>
      <sheetName val="Table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Roadmap"/>
      <sheetName val="Input"/>
      <sheetName val="AssBOP"/>
      <sheetName val="C"/>
      <sheetName val="WEO-TRE"/>
      <sheetName val="Exp"/>
      <sheetName val="Imp"/>
      <sheetName val="ToT"/>
      <sheetName val="BOP"/>
      <sheetName val="SRBOP"/>
      <sheetName val="SRBOP GDP"/>
      <sheetName val="E"/>
      <sheetName val="F"/>
      <sheetName val="G"/>
      <sheetName val="WETA"/>
      <sheetName val="I"/>
      <sheetName val="Fin Needs"/>
      <sheetName val="A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Index"/>
      <sheetName val="Execute Macros"/>
      <sheetName val="Annual Transfer"/>
      <sheetName val="Quarterly Transfer"/>
      <sheetName val="Annual Assumptions"/>
      <sheetName val="Quarterly Assumptions"/>
      <sheetName val="Annual MacroFlow"/>
      <sheetName val="Quarterly MacroFlow"/>
      <sheetName val="Annual Tables"/>
      <sheetName val="MFLOW96"/>
    </sheetNames>
    <definedNames>
      <definedName name="atrade"/>
      <definedName name="mflowsa"/>
      <definedName name="mflowsq"/>
      <definedName name="mstocksa"/>
      <definedName name="mstocksq"/>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TOC_Cd-bop"/>
      <sheetName val="CNTRL"/>
      <sheetName val="IN-BOP"/>
      <sheetName val="OUT-BOP"/>
      <sheetName val="OUT-BOP-2"/>
      <sheetName val="OUT-BOP-3"/>
      <sheetName val="T1a"/>
      <sheetName val="T1"/>
      <sheetName val="T2"/>
      <sheetName val="PCT1"/>
      <sheetName val="T14"/>
      <sheetName val="PCT2"/>
      <sheetName val="PCD2"/>
      <sheetName val="PCD3"/>
      <sheetName val="PCD1"/>
      <sheetName val="T2ff-b"/>
      <sheetName val="LTa"/>
      <sheetName val="LTa2"/>
      <sheetName val="LTb"/>
      <sheetName val="LTb2"/>
      <sheetName val="LTtr"/>
      <sheetName val="LTtr2"/>
      <sheetName val="LTc"/>
      <sheetName val="LTc2"/>
      <sheetName val="LTdc"/>
      <sheetName val="LTdnc"/>
      <sheetName val="LTdcm"/>
      <sheetName val="LTTab2"/>
      <sheetName val="DSA IN Sheet"/>
      <sheetName val="LTdc2"/>
      <sheetName val="LTdnc2"/>
      <sheetName val="LTdcm2"/>
      <sheetName val="LTa3"/>
      <sheetName val="LTb3"/>
      <sheetName val="LTtr3"/>
      <sheetName val="LTc3"/>
      <sheetName val="LTdc3"/>
      <sheetName val="LTdnc3"/>
      <sheetName val="LTdcm3"/>
      <sheetName val="LTDcmb3"/>
      <sheetName val="T3"/>
      <sheetName val="T4"/>
      <sheetName val="T4a"/>
      <sheetName val="T4b"/>
      <sheetName val="T5"/>
      <sheetName val="T5a"/>
      <sheetName val="T5b"/>
      <sheetName val="T5c"/>
      <sheetName val="T6"/>
      <sheetName val="T6a"/>
      <sheetName val="T6b"/>
      <sheetName val="T7"/>
      <sheetName val="T8"/>
      <sheetName val="T9"/>
      <sheetName val="T10"/>
      <sheetName val="T10a"/>
      <sheetName val="T10b"/>
      <sheetName val="T10c"/>
      <sheetName val="T10d"/>
      <sheetName val="T11"/>
      <sheetName val="T11a"/>
      <sheetName val="T12"/>
      <sheetName val="T13"/>
      <sheetName val="T14a"/>
      <sheetName val="T14c"/>
      <sheetName val="T14d"/>
      <sheetName val="T15"/>
      <sheetName val="WETA"/>
      <sheetName val="WETAChk"/>
      <sheetName val="Exp2"/>
      <sheetName val="Exp1"/>
      <sheetName val="T2r"/>
      <sheetName val="T2fr"/>
      <sheetName val="T2ff-a"/>
      <sheetName val="T2f-a"/>
      <sheetName val="T2f-b"/>
      <sheetName val="IN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Relief"/>
      <sheetName val="Delivered"/>
      <sheetName val="Constants"/>
      <sheetName val="Control"/>
      <sheetName val="MAP"/>
    </sheetNames>
    <sheetDataSet>
      <sheetData sheetId="0" refreshError="1"/>
      <sheetData sheetId="1" refreshError="1"/>
      <sheetData sheetId="2" refreshError="1">
        <row r="2">
          <cell r="C2">
            <v>0.06</v>
          </cell>
        </row>
      </sheetData>
      <sheetData sheetId="3" refreshError="1"/>
      <sheetData sheetId="4"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ToC"/>
      <sheetName val="Country Brief"/>
      <sheetName val="SEFIAnnualMeetings"/>
      <sheetName val="PIN-SEFI Table"/>
      <sheetName val="SEFI Table"/>
      <sheetName val="Key SEFI Table"/>
      <sheetName val="Macro Indic Briefing"/>
      <sheetName val="SEFI Table FR"/>
      <sheetName val="Macro Indic Tl SIP"/>
      <sheetName val="MtlyBr 2 ExtDebt SIP"/>
      <sheetName val="PC_EN_06"/>
      <sheetName val="PC_EN_07"/>
      <sheetName val="PC_EN_08"/>
      <sheetName val="PC_FR_06"/>
      <sheetName val="PC_FR_07"/>
      <sheetName val="PC_FR_08"/>
      <sheetName val="TMU 1"/>
      <sheetName val="TMU 2-EN"/>
      <sheetName val="TMU 2-FR"/>
      <sheetName val="EDSS_Q"/>
      <sheetName val="TMU 3"/>
      <sheetName val="MtlyBr 1 Macro"/>
      <sheetName val="MtlyBr 4 MDG"/>
      <sheetName val="MtlyBr 3 Struc"/>
      <sheetName val="MtlyBr 2 ExtDebt"/>
      <sheetName val="Social"/>
      <sheetName val="MDGs"/>
      <sheetName val="SFB"/>
      <sheetName val="Shocks Form"/>
      <sheetName val="DSAinputs"/>
      <sheetName val="Rout"/>
      <sheetName val="Fout"/>
      <sheetName val="Mout"/>
      <sheetName val="Bout"/>
      <sheetName val="Dout"/>
      <sheetName val="Rin"/>
      <sheetName val="Fin"/>
      <sheetName val="Min"/>
      <sheetName val="Bin"/>
      <sheetName val="ControlSheet"/>
      <sheetName val="Din"/>
      <sheetName val="TOT shock OUT"/>
      <sheetName val="WETA submission"/>
      <sheetName val="WETA consistency"/>
      <sheetName val="EDSSweo"/>
      <sheetName val="IFSIN"/>
      <sheetName val="TMU EN"/>
      <sheetName val="TMU FRE"/>
      <sheetName val="TMU 2"/>
      <sheetName val="TMU Table EN"/>
      <sheetName val="TMU Table FRE"/>
      <sheetName val="MonBr 1"/>
      <sheetName val="MonBr 2"/>
      <sheetName val="Gout"/>
      <sheetName val="Gin"/>
      <sheetName val="CX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ControlSheet"/>
      <sheetName val="Panel1"/>
      <sheetName val="Interest-Data"/>
      <sheetName val="RGDP data"/>
      <sheetName val="CA data (exact quarters)"/>
      <sheetName val="CA data"/>
      <sheetName val="K data"/>
      <sheetName val="DataAnnual"/>
      <sheetName val="Ex Rate Daily"/>
      <sheetName val="DataDaily"/>
      <sheetName val="data"/>
      <sheetName val="RealInterest (Country) (other)"/>
      <sheetName val="RealInterest (Country) (Defaul)"/>
      <sheetName val="RealInterest (Country)"/>
      <sheetName val="RealInterest (avg)"/>
      <sheetName val="RGDP (country) (%Seas)"/>
      <sheetName val="RGDP (avg) (%Seas)"/>
      <sheetName val="RGDP (country)"/>
      <sheetName val="RGDP (average)"/>
      <sheetName val="CA (avg) (%GDP) (newQ) (adj)"/>
      <sheetName val="CA (% of GDP) (newQ) (MAvg)"/>
      <sheetName val="CA (avg) (%GDP) (newQ) Mavg"/>
      <sheetName val="CA (avg) (change%GDP) (newQ)"/>
      <sheetName val="CA (% of GDP) (newQ)"/>
      <sheetName val="CA (avg) (%GDP) (newQ)"/>
      <sheetName val="CA (avg) (change%GDP)"/>
      <sheetName val="CA (change% of GDP)"/>
      <sheetName val="CA (avg) (%GDP)"/>
      <sheetName val="CA (% of GDP)"/>
      <sheetName val="K Liab (avg)"/>
      <sheetName val="K Liab (country)"/>
      <sheetName val="K Liab less FDI (country)"/>
      <sheetName val="K Liab less FDI (avg)"/>
      <sheetName val="Interest"/>
      <sheetName val="Primary Balance (avg)"/>
      <sheetName val="Interest (% of GDP)"/>
      <sheetName val="Interest (avg) (%GDP)"/>
      <sheetName val="Interest (Change%GDP)"/>
      <sheetName val="Interest (avg) (Change%GDP)"/>
      <sheetName val="PrimBal (Change%GDP)"/>
      <sheetName val="PrimBal (avg) (Change%GDP)"/>
      <sheetName val="PrimBal (% of GDP)"/>
      <sheetName val="PrimBal (avg) (%GDP)"/>
      <sheetName val="PrimBal"/>
      <sheetName val="PrimBal (avg)"/>
      <sheetName val="NomExRate Daily Default"/>
      <sheetName val="NomExRate Daily"/>
      <sheetName val="Ex rate bloom"/>
      <sheetName val="REER (avg)"/>
      <sheetName val="REER"/>
      <sheetName val="NomExRate (avg)"/>
      <sheetName val="NomExRate"/>
      <sheetName val="Inflation (avg)"/>
      <sheetName val="Inflation"/>
      <sheetName val="New Data"/>
      <sheetName val="bop"/>
      <sheetName val="ex rate"/>
      <sheetName val="gdp"/>
      <sheetName val="Deposits"/>
      <sheetName val="Reserves"/>
      <sheetName val="Int Reserves"/>
      <sheetName val="Int Reserves (scale t-24)"/>
      <sheetName val="Int Reserves (scale t)"/>
      <sheetName val="Int Reserves (scale t) res only"/>
      <sheetName val="Int Reserves (scale t) (%gdp)"/>
      <sheetName val="Int Reserves scale t %gdp restr"/>
      <sheetName val="Int Reserves (scale t) (avg)"/>
      <sheetName val="Int Reserves (scale t) (avg gdp"/>
      <sheetName val="Deposits (scale t) (avg (2)"/>
      <sheetName val="Deposits (scale t)"/>
      <sheetName val="Sheet13"/>
      <sheetName val="Int Reserves US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4">
          <cell r="A4" t="e">
            <v>#NAME?</v>
          </cell>
          <cell r="D4" t="e">
            <v>#NAME?</v>
          </cell>
          <cell r="G4" t="e">
            <v>#NAME?</v>
          </cell>
          <cell r="J4" t="e">
            <v>#NAME?</v>
          </cell>
          <cell r="M4" t="e">
            <v>#NAME?</v>
          </cell>
          <cell r="P4" t="e">
            <v>#NAME?</v>
          </cell>
          <cell r="S4" t="e">
            <v>#NAME?</v>
          </cell>
          <cell r="V4" t="e">
            <v>#NAME?</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TOC"/>
      <sheetName val="weo"/>
      <sheetName val="real"/>
      <sheetName val="CPI"/>
      <sheetName val="Chart data"/>
      <sheetName val="fiscal"/>
      <sheetName val="WETA Data"/>
      <sheetName val="Debt"/>
      <sheetName val="Monthly data"/>
      <sheetName val="HIPC"/>
      <sheetName val="Money"/>
      <sheetName val="bop"/>
      <sheetName val="IMF"/>
      <sheetName val="indicators"/>
      <sheetName val="AM Table"/>
      <sheetName val="MONA 1"/>
      <sheetName val="MONA 2"/>
      <sheetName val="Social Indicators"/>
      <sheetName val="Debt dynamic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TOC"/>
      <sheetName val="weo"/>
      <sheetName val="Medium term"/>
      <sheetName val="TBL Nov03"/>
      <sheetName val="real"/>
      <sheetName val="CPI"/>
      <sheetName val="Chart data"/>
      <sheetName val="fiscal"/>
      <sheetName val="WETA Data"/>
      <sheetName val="Monthly data"/>
      <sheetName val="HIPC"/>
      <sheetName val="Money"/>
      <sheetName val="bop"/>
      <sheetName val="IMF"/>
      <sheetName val="Ext Debt"/>
      <sheetName val="Dom Debt"/>
      <sheetName val="Debt dynamics"/>
      <sheetName val="indicators"/>
      <sheetName val="AM Table"/>
      <sheetName val="MONA 1"/>
      <sheetName val="MONA 2"/>
      <sheetName val="Soc Ind"/>
      <sheetName val="Soc Ind text tbl"/>
      <sheetName val="MD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CPI (1985- )"/>
      <sheetName val="Master"/>
      <sheetName val="Charts"/>
      <sheetName val="ZCCM cashflow"/>
      <sheetName val="Money"/>
      <sheetName val="GRZ cashflow"/>
      <sheetName val="BOZ cashflow"/>
      <sheetName val="Sheet1"/>
      <sheetName val="Reconciliation"/>
      <sheetName val="Table"/>
      <sheetName val="Interest"/>
    </sheetNames>
    <sheetDataSet>
      <sheetData sheetId="0"/>
      <sheetData sheetId="1"/>
      <sheetData sheetId="2"/>
      <sheetData sheetId="3"/>
      <sheetData sheetId="4"/>
      <sheetData sheetId="5" refreshError="1">
        <row r="1">
          <cell r="B1">
            <v>35065</v>
          </cell>
          <cell r="C1">
            <v>35096</v>
          </cell>
          <cell r="D1">
            <v>35125</v>
          </cell>
          <cell r="E1">
            <v>35156</v>
          </cell>
          <cell r="F1">
            <v>35186</v>
          </cell>
          <cell r="G1">
            <v>35217</v>
          </cell>
          <cell r="H1">
            <v>35247</v>
          </cell>
          <cell r="I1">
            <v>35278</v>
          </cell>
          <cell r="J1">
            <v>35309</v>
          </cell>
          <cell r="K1">
            <v>35339</v>
          </cell>
        </row>
        <row r="3">
          <cell r="A3" t="str">
            <v>Domestic revenue</v>
          </cell>
          <cell r="B3">
            <v>63255</v>
          </cell>
          <cell r="C3">
            <v>51878</v>
          </cell>
          <cell r="D3">
            <v>63164</v>
          </cell>
          <cell r="E3">
            <v>66587</v>
          </cell>
          <cell r="F3">
            <v>59988</v>
          </cell>
          <cell r="G3">
            <v>72242</v>
          </cell>
          <cell r="H3">
            <v>64186</v>
          </cell>
          <cell r="I3">
            <v>68616</v>
          </cell>
          <cell r="J3">
            <v>78908</v>
          </cell>
          <cell r="K3">
            <v>72221</v>
          </cell>
        </row>
        <row r="4">
          <cell r="A4" t="str">
            <v xml:space="preserve"> Tax revenue</v>
          </cell>
          <cell r="B4">
            <v>60565</v>
          </cell>
          <cell r="C4">
            <v>51504</v>
          </cell>
          <cell r="D4">
            <v>61562</v>
          </cell>
          <cell r="E4">
            <v>63198</v>
          </cell>
          <cell r="F4">
            <v>59252</v>
          </cell>
          <cell r="G4">
            <v>61529</v>
          </cell>
          <cell r="H4">
            <v>62515</v>
          </cell>
          <cell r="I4">
            <v>59619</v>
          </cell>
          <cell r="J4">
            <v>66660</v>
          </cell>
          <cell r="K4">
            <v>69227</v>
          </cell>
        </row>
        <row r="5">
          <cell r="A5" t="str">
            <v xml:space="preserve">  Income tax</v>
          </cell>
          <cell r="B5">
            <v>27877</v>
          </cell>
          <cell r="C5">
            <v>18857</v>
          </cell>
          <cell r="D5">
            <v>20095</v>
          </cell>
          <cell r="E5">
            <v>25251</v>
          </cell>
          <cell r="F5">
            <v>18411</v>
          </cell>
          <cell r="G5">
            <v>17468</v>
          </cell>
          <cell r="H5">
            <v>21931</v>
          </cell>
          <cell r="I5">
            <v>17326</v>
          </cell>
          <cell r="J5">
            <v>17655</v>
          </cell>
          <cell r="K5">
            <v>29142</v>
          </cell>
        </row>
        <row r="6">
          <cell r="A6" t="str">
            <v xml:space="preserve">     Company income</v>
          </cell>
        </row>
        <row r="7">
          <cell r="A7" t="str">
            <v xml:space="preserve">     PAYE</v>
          </cell>
        </row>
        <row r="8">
          <cell r="A8" t="str">
            <v xml:space="preserve">     Other income tax</v>
          </cell>
        </row>
        <row r="9">
          <cell r="A9" t="str">
            <v xml:space="preserve">     Mineral revenue//extraction royalty</v>
          </cell>
        </row>
        <row r="10">
          <cell r="A10" t="str">
            <v xml:space="preserve">  Domestic goods and services</v>
          </cell>
          <cell r="B10">
            <v>16583</v>
          </cell>
          <cell r="C10">
            <v>17990</v>
          </cell>
          <cell r="D10">
            <v>20465</v>
          </cell>
          <cell r="E10">
            <v>18985</v>
          </cell>
          <cell r="F10">
            <v>20852</v>
          </cell>
          <cell r="G10">
            <v>24359</v>
          </cell>
          <cell r="H10">
            <v>19843</v>
          </cell>
          <cell r="I10">
            <v>22296</v>
          </cell>
          <cell r="J10">
            <v>25049</v>
          </cell>
          <cell r="K10">
            <v>21104</v>
          </cell>
        </row>
        <row r="11">
          <cell r="A11" t="str">
            <v xml:space="preserve">     Excise duty</v>
          </cell>
          <cell r="B11">
            <v>7166</v>
          </cell>
          <cell r="C11">
            <v>7360</v>
          </cell>
          <cell r="D11">
            <v>9609</v>
          </cell>
          <cell r="E11">
            <v>9587</v>
          </cell>
          <cell r="F11">
            <v>7833</v>
          </cell>
          <cell r="G11">
            <v>12472</v>
          </cell>
          <cell r="H11">
            <v>9937</v>
          </cell>
          <cell r="I11">
            <v>10198</v>
          </cell>
          <cell r="J11">
            <v>11877</v>
          </cell>
          <cell r="K11">
            <v>12283</v>
          </cell>
        </row>
        <row r="12">
          <cell r="A12" t="str">
            <v xml:space="preserve">     Domestic VAT</v>
          </cell>
          <cell r="B12">
            <v>9417</v>
          </cell>
          <cell r="C12">
            <v>10630</v>
          </cell>
          <cell r="D12">
            <v>10856</v>
          </cell>
          <cell r="E12">
            <v>9398</v>
          </cell>
          <cell r="F12">
            <v>13019</v>
          </cell>
          <cell r="G12">
            <v>11887</v>
          </cell>
          <cell r="H12">
            <v>9906</v>
          </cell>
          <cell r="I12">
            <v>12098</v>
          </cell>
          <cell r="J12">
            <v>13172</v>
          </cell>
          <cell r="K12">
            <v>8821</v>
          </cell>
        </row>
        <row r="13">
          <cell r="A13" t="str">
            <v xml:space="preserve">  International trade</v>
          </cell>
          <cell r="B13">
            <v>16105</v>
          </cell>
          <cell r="C13">
            <v>14657</v>
          </cell>
          <cell r="D13">
            <v>21002</v>
          </cell>
          <cell r="E13">
            <v>18962</v>
          </cell>
          <cell r="F13">
            <v>19989</v>
          </cell>
          <cell r="G13">
            <v>19702</v>
          </cell>
          <cell r="H13">
            <v>20741</v>
          </cell>
          <cell r="I13">
            <v>19997</v>
          </cell>
          <cell r="J13">
            <v>23956</v>
          </cell>
          <cell r="K13">
            <v>18981</v>
          </cell>
        </row>
        <row r="14">
          <cell r="A14" t="str">
            <v xml:space="preserve">     Customs duty</v>
          </cell>
          <cell r="B14">
            <v>9416</v>
          </cell>
          <cell r="C14">
            <v>6495</v>
          </cell>
          <cell r="D14">
            <v>7203</v>
          </cell>
          <cell r="E14">
            <v>6708</v>
          </cell>
          <cell r="F14">
            <v>8196</v>
          </cell>
          <cell r="G14">
            <v>8722</v>
          </cell>
          <cell r="H14">
            <v>8284</v>
          </cell>
          <cell r="I14">
            <v>8586</v>
          </cell>
          <cell r="J14">
            <v>8086</v>
          </cell>
          <cell r="K14">
            <v>8237</v>
          </cell>
        </row>
        <row r="15">
          <cell r="A15" t="str">
            <v xml:space="preserve">     Import VAT</v>
          </cell>
          <cell r="B15">
            <v>5085</v>
          </cell>
          <cell r="C15">
            <v>6321</v>
          </cell>
          <cell r="D15">
            <v>10724</v>
          </cell>
          <cell r="E15">
            <v>9297</v>
          </cell>
          <cell r="F15">
            <v>9236</v>
          </cell>
          <cell r="G15">
            <v>8795</v>
          </cell>
          <cell r="H15">
            <v>9412</v>
          </cell>
          <cell r="I15">
            <v>9430</v>
          </cell>
          <cell r="J15">
            <v>11898</v>
          </cell>
          <cell r="K15">
            <v>9030</v>
          </cell>
        </row>
        <row r="16">
          <cell r="A16" t="str">
            <v xml:space="preserve">     Pre-shipment fees</v>
          </cell>
          <cell r="B16">
            <v>1604</v>
          </cell>
          <cell r="C16">
            <v>1841</v>
          </cell>
          <cell r="D16">
            <v>3075</v>
          </cell>
          <cell r="E16">
            <v>2957</v>
          </cell>
          <cell r="F16">
            <v>2557</v>
          </cell>
          <cell r="G16">
            <v>2185</v>
          </cell>
          <cell r="H16">
            <v>3045</v>
          </cell>
          <cell r="I16">
            <v>1981</v>
          </cell>
          <cell r="J16">
            <v>3972</v>
          </cell>
          <cell r="K16">
            <v>1714</v>
          </cell>
        </row>
        <row r="17">
          <cell r="A17" t="str">
            <v xml:space="preserve">  Nontax revenue</v>
          </cell>
          <cell r="B17">
            <v>931</v>
          </cell>
          <cell r="C17">
            <v>374</v>
          </cell>
          <cell r="D17">
            <v>1602</v>
          </cell>
          <cell r="E17">
            <v>3389</v>
          </cell>
          <cell r="F17">
            <v>736</v>
          </cell>
          <cell r="G17">
            <v>10713</v>
          </cell>
          <cell r="H17">
            <v>1671</v>
          </cell>
          <cell r="I17">
            <v>8997</v>
          </cell>
          <cell r="J17">
            <v>10648</v>
          </cell>
          <cell r="K17">
            <v>2994</v>
          </cell>
        </row>
        <row r="18">
          <cell r="A18" t="str">
            <v xml:space="preserve">     Fuel levy</v>
          </cell>
          <cell r="B18">
            <v>0</v>
          </cell>
          <cell r="C18">
            <v>0</v>
          </cell>
          <cell r="D18">
            <v>0</v>
          </cell>
          <cell r="E18">
            <v>0</v>
          </cell>
          <cell r="F18">
            <v>0</v>
          </cell>
          <cell r="G18">
            <v>0</v>
          </cell>
          <cell r="H18">
            <v>0</v>
          </cell>
          <cell r="I18">
            <v>0</v>
          </cell>
          <cell r="J18">
            <v>0</v>
          </cell>
          <cell r="K18">
            <v>0</v>
          </cell>
        </row>
        <row r="19">
          <cell r="A19" t="str">
            <v xml:space="preserve">     Privatization receipts</v>
          </cell>
          <cell r="B19">
            <v>170</v>
          </cell>
          <cell r="C19">
            <v>23</v>
          </cell>
          <cell r="D19">
            <v>734</v>
          </cell>
          <cell r="E19">
            <v>2930</v>
          </cell>
          <cell r="F19">
            <v>150</v>
          </cell>
          <cell r="G19">
            <v>10096</v>
          </cell>
          <cell r="H19">
            <v>307</v>
          </cell>
          <cell r="I19">
            <v>7788</v>
          </cell>
          <cell r="J19">
            <v>9292</v>
          </cell>
          <cell r="K19">
            <v>2030</v>
          </cell>
        </row>
        <row r="20">
          <cell r="A20" t="str">
            <v xml:space="preserve">     Fees and fines</v>
          </cell>
          <cell r="B20">
            <v>761</v>
          </cell>
          <cell r="C20">
            <v>351</v>
          </cell>
          <cell r="D20">
            <v>868</v>
          </cell>
          <cell r="E20">
            <v>459</v>
          </cell>
          <cell r="F20">
            <v>586</v>
          </cell>
          <cell r="G20">
            <v>617</v>
          </cell>
          <cell r="H20">
            <v>1364</v>
          </cell>
          <cell r="I20">
            <v>1209</v>
          </cell>
          <cell r="J20">
            <v>1356</v>
          </cell>
          <cell r="K20">
            <v>964</v>
          </cell>
        </row>
        <row r="21">
          <cell r="A21" t="str">
            <v xml:space="preserve">  Exceptional revenue</v>
          </cell>
          <cell r="B21">
            <v>1759</v>
          </cell>
          <cell r="C21">
            <v>0</v>
          </cell>
          <cell r="D21">
            <v>0</v>
          </cell>
          <cell r="E21">
            <v>0</v>
          </cell>
          <cell r="F21">
            <v>0</v>
          </cell>
          <cell r="G21">
            <v>0</v>
          </cell>
          <cell r="H21">
            <v>0</v>
          </cell>
          <cell r="I21">
            <v>0</v>
          </cell>
          <cell r="J21">
            <v>1600</v>
          </cell>
          <cell r="K21">
            <v>0</v>
          </cell>
        </row>
        <row r="22">
          <cell r="A22" t="str">
            <v xml:space="preserve">     ZESCO excises</v>
          </cell>
          <cell r="B22">
            <v>0</v>
          </cell>
          <cell r="C22">
            <v>0</v>
          </cell>
          <cell r="D22">
            <v>0</v>
          </cell>
          <cell r="E22">
            <v>0</v>
          </cell>
          <cell r="F22">
            <v>0</v>
          </cell>
          <cell r="G22">
            <v>0</v>
          </cell>
          <cell r="H22">
            <v>0</v>
          </cell>
          <cell r="I22">
            <v>0</v>
          </cell>
          <cell r="J22">
            <v>1600</v>
          </cell>
          <cell r="K22">
            <v>0</v>
          </cell>
        </row>
        <row r="23">
          <cell r="A23" t="str">
            <v xml:space="preserve">     UN refunds</v>
          </cell>
          <cell r="B23">
            <v>1759</v>
          </cell>
          <cell r="C23">
            <v>0</v>
          </cell>
          <cell r="D23">
            <v>0</v>
          </cell>
          <cell r="E23">
            <v>0</v>
          </cell>
          <cell r="F23">
            <v>0</v>
          </cell>
          <cell r="G23">
            <v>0</v>
          </cell>
          <cell r="H23">
            <v>0</v>
          </cell>
          <cell r="I23">
            <v>0</v>
          </cell>
          <cell r="J23">
            <v>0</v>
          </cell>
          <cell r="K23">
            <v>0</v>
          </cell>
        </row>
        <row r="24">
          <cell r="A24" t="str">
            <v xml:space="preserve">     Other</v>
          </cell>
          <cell r="B24">
            <v>0</v>
          </cell>
          <cell r="C24">
            <v>0</v>
          </cell>
          <cell r="D24">
            <v>0</v>
          </cell>
          <cell r="E24">
            <v>0</v>
          </cell>
          <cell r="F24">
            <v>0</v>
          </cell>
          <cell r="G24">
            <v>0</v>
          </cell>
          <cell r="H24">
            <v>0</v>
          </cell>
          <cell r="I24">
            <v>0</v>
          </cell>
          <cell r="J24">
            <v>0</v>
          </cell>
          <cell r="K24">
            <v>0</v>
          </cell>
        </row>
        <row r="26">
          <cell r="A26" t="str">
            <v>Domestic expenditure and net lending</v>
          </cell>
          <cell r="B26">
            <v>63208</v>
          </cell>
          <cell r="C26">
            <v>67363</v>
          </cell>
          <cell r="D26">
            <v>35746</v>
          </cell>
          <cell r="E26">
            <v>59993</v>
          </cell>
          <cell r="F26">
            <v>50402</v>
          </cell>
          <cell r="G26">
            <v>50468</v>
          </cell>
          <cell r="H26">
            <v>73973</v>
          </cell>
          <cell r="I26">
            <v>69837</v>
          </cell>
          <cell r="J26">
            <v>51618</v>
          </cell>
          <cell r="K26">
            <v>80043</v>
          </cell>
        </row>
        <row r="27">
          <cell r="A27" t="str">
            <v xml:space="preserve"> Current expenditure</v>
          </cell>
          <cell r="B27">
            <v>57407</v>
          </cell>
          <cell r="C27">
            <v>64063</v>
          </cell>
          <cell r="D27">
            <v>35496</v>
          </cell>
          <cell r="E27">
            <v>55830</v>
          </cell>
          <cell r="F27">
            <v>46028</v>
          </cell>
          <cell r="G27">
            <v>47629</v>
          </cell>
          <cell r="H27">
            <v>70722</v>
          </cell>
          <cell r="I27">
            <v>64242</v>
          </cell>
          <cell r="J27">
            <v>49128</v>
          </cell>
          <cell r="K27">
            <v>77079</v>
          </cell>
        </row>
        <row r="28">
          <cell r="A28" t="str">
            <v xml:space="preserve">   Wages and salaries</v>
          </cell>
          <cell r="B28">
            <v>15964</v>
          </cell>
          <cell r="C28">
            <v>18151</v>
          </cell>
          <cell r="D28">
            <v>15712</v>
          </cell>
          <cell r="E28">
            <v>16276</v>
          </cell>
          <cell r="F28">
            <v>17679</v>
          </cell>
          <cell r="G28">
            <v>18122</v>
          </cell>
          <cell r="H28">
            <v>18844</v>
          </cell>
          <cell r="I28">
            <v>19037</v>
          </cell>
          <cell r="J28">
            <v>19234</v>
          </cell>
          <cell r="K28">
            <v>20609</v>
          </cell>
        </row>
        <row r="29">
          <cell r="A29" t="str">
            <v xml:space="preserve">     Personal emoluments</v>
          </cell>
          <cell r="B29">
            <v>15964</v>
          </cell>
          <cell r="C29">
            <v>15813</v>
          </cell>
          <cell r="D29">
            <v>14933</v>
          </cell>
          <cell r="E29">
            <v>14308</v>
          </cell>
          <cell r="F29">
            <v>16096</v>
          </cell>
          <cell r="G29">
            <v>16922</v>
          </cell>
          <cell r="H29">
            <v>16849</v>
          </cell>
          <cell r="I29">
            <v>16925</v>
          </cell>
          <cell r="J29">
            <v>19234</v>
          </cell>
          <cell r="K29">
            <v>17459</v>
          </cell>
        </row>
        <row r="30">
          <cell r="A30" t="str">
            <v xml:space="preserve">        Nondefence</v>
          </cell>
          <cell r="B30">
            <v>13292</v>
          </cell>
          <cell r="C30">
            <v>13231</v>
          </cell>
          <cell r="D30">
            <v>12351</v>
          </cell>
          <cell r="E30">
            <v>11703</v>
          </cell>
          <cell r="F30">
            <v>13496</v>
          </cell>
          <cell r="G30">
            <v>14108</v>
          </cell>
          <cell r="H30">
            <v>13919</v>
          </cell>
          <cell r="I30">
            <v>14325</v>
          </cell>
          <cell r="J30">
            <v>16634</v>
          </cell>
          <cell r="K30">
            <v>14859</v>
          </cell>
        </row>
        <row r="31">
          <cell r="A31" t="str">
            <v xml:space="preserve">        Defense</v>
          </cell>
          <cell r="B31">
            <v>2672</v>
          </cell>
          <cell r="C31">
            <v>2582</v>
          </cell>
          <cell r="D31">
            <v>2582</v>
          </cell>
          <cell r="E31">
            <v>2605</v>
          </cell>
          <cell r="F31">
            <v>2600</v>
          </cell>
          <cell r="G31">
            <v>2814</v>
          </cell>
          <cell r="H31">
            <v>2930</v>
          </cell>
          <cell r="I31">
            <v>2600</v>
          </cell>
          <cell r="J31">
            <v>2600</v>
          </cell>
          <cell r="K31">
            <v>2600</v>
          </cell>
        </row>
        <row r="32">
          <cell r="A32" t="str">
            <v xml:space="preserve">     Wage adjustment</v>
          </cell>
          <cell r="B32">
            <v>0</v>
          </cell>
          <cell r="C32">
            <v>2338</v>
          </cell>
          <cell r="D32">
            <v>779</v>
          </cell>
          <cell r="E32">
            <v>1968</v>
          </cell>
          <cell r="F32">
            <v>1583</v>
          </cell>
          <cell r="G32">
            <v>1200</v>
          </cell>
          <cell r="H32">
            <v>1995</v>
          </cell>
          <cell r="I32">
            <v>2112</v>
          </cell>
          <cell r="J32">
            <v>0</v>
          </cell>
          <cell r="K32">
            <v>2150</v>
          </cell>
        </row>
        <row r="33">
          <cell r="A33" t="str">
            <v xml:space="preserve">      Inducement allowance</v>
          </cell>
          <cell r="B33">
            <v>0</v>
          </cell>
          <cell r="C33">
            <v>0</v>
          </cell>
          <cell r="D33">
            <v>0</v>
          </cell>
          <cell r="E33">
            <v>0</v>
          </cell>
          <cell r="F33">
            <v>0</v>
          </cell>
          <cell r="G33">
            <v>0</v>
          </cell>
          <cell r="H33">
            <v>650</v>
          </cell>
          <cell r="I33">
            <v>0</v>
          </cell>
          <cell r="J33">
            <v>100</v>
          </cell>
          <cell r="K33">
            <v>1000</v>
          </cell>
        </row>
        <row r="34">
          <cell r="A34" t="str">
            <v xml:space="preserve">  Recurrent departmental charges</v>
          </cell>
          <cell r="B34">
            <v>15178</v>
          </cell>
          <cell r="C34">
            <v>11528</v>
          </cell>
          <cell r="D34">
            <v>296</v>
          </cell>
          <cell r="E34">
            <v>14796</v>
          </cell>
          <cell r="F34">
            <v>10198</v>
          </cell>
          <cell r="G34">
            <v>6689</v>
          </cell>
          <cell r="H34">
            <v>12097</v>
          </cell>
          <cell r="I34">
            <v>5241</v>
          </cell>
          <cell r="J34">
            <v>11642</v>
          </cell>
          <cell r="K34">
            <v>13734</v>
          </cell>
        </row>
        <row r="35">
          <cell r="A35" t="str">
            <v xml:space="preserve">        Nondefense</v>
          </cell>
          <cell r="B35">
            <v>14426</v>
          </cell>
          <cell r="C35">
            <v>10739</v>
          </cell>
          <cell r="D35">
            <v>296</v>
          </cell>
          <cell r="E35">
            <v>13622</v>
          </cell>
          <cell r="F35">
            <v>9281</v>
          </cell>
          <cell r="G35">
            <v>6292</v>
          </cell>
          <cell r="H35">
            <v>11426</v>
          </cell>
          <cell r="I35">
            <v>4966</v>
          </cell>
          <cell r="J35">
            <v>11069</v>
          </cell>
          <cell r="K35">
            <v>13108</v>
          </cell>
        </row>
        <row r="36">
          <cell r="A36" t="str">
            <v xml:space="preserve">        Defense</v>
          </cell>
          <cell r="B36">
            <v>752</v>
          </cell>
          <cell r="C36">
            <v>789</v>
          </cell>
          <cell r="D36">
            <v>0</v>
          </cell>
          <cell r="E36">
            <v>1174</v>
          </cell>
          <cell r="F36">
            <v>917</v>
          </cell>
          <cell r="G36">
            <v>397</v>
          </cell>
          <cell r="H36">
            <v>671</v>
          </cell>
          <cell r="I36">
            <v>275</v>
          </cell>
          <cell r="J36">
            <v>573</v>
          </cell>
          <cell r="K36">
            <v>626</v>
          </cell>
        </row>
        <row r="37">
          <cell r="A37" t="str">
            <v xml:space="preserve">  Transfers and pensions</v>
          </cell>
          <cell r="B37">
            <v>8819</v>
          </cell>
          <cell r="C37">
            <v>8409</v>
          </cell>
          <cell r="D37">
            <v>6790</v>
          </cell>
          <cell r="E37">
            <v>9531</v>
          </cell>
          <cell r="F37">
            <v>4335</v>
          </cell>
          <cell r="G37">
            <v>9958</v>
          </cell>
          <cell r="H37">
            <v>9332</v>
          </cell>
          <cell r="I37">
            <v>8907</v>
          </cell>
          <cell r="J37">
            <v>2180</v>
          </cell>
          <cell r="K37">
            <v>11329</v>
          </cell>
        </row>
        <row r="38">
          <cell r="A38" t="str">
            <v xml:space="preserve">       Grants and other payments</v>
          </cell>
          <cell r="B38">
            <v>7328</v>
          </cell>
          <cell r="C38">
            <v>6918</v>
          </cell>
          <cell r="D38">
            <v>6790</v>
          </cell>
          <cell r="E38">
            <v>7281</v>
          </cell>
          <cell r="F38">
            <v>4335</v>
          </cell>
          <cell r="G38">
            <v>7458</v>
          </cell>
          <cell r="H38">
            <v>7375</v>
          </cell>
          <cell r="I38">
            <v>7407</v>
          </cell>
          <cell r="J38">
            <v>2180</v>
          </cell>
          <cell r="K38">
            <v>9079</v>
          </cell>
        </row>
        <row r="39">
          <cell r="A39" t="str">
            <v xml:space="preserve">       Pensions</v>
          </cell>
          <cell r="B39">
            <v>1491</v>
          </cell>
          <cell r="C39">
            <v>1491</v>
          </cell>
          <cell r="D39">
            <v>0</v>
          </cell>
          <cell r="E39">
            <v>2250</v>
          </cell>
          <cell r="F39">
            <v>0</v>
          </cell>
          <cell r="G39">
            <v>2500</v>
          </cell>
          <cell r="H39">
            <v>1957</v>
          </cell>
          <cell r="I39">
            <v>1500</v>
          </cell>
          <cell r="J39">
            <v>0</v>
          </cell>
          <cell r="K39">
            <v>2250</v>
          </cell>
        </row>
        <row r="40">
          <cell r="A40" t="str">
            <v xml:space="preserve">  Subsidies</v>
          </cell>
          <cell r="B40">
            <v>0</v>
          </cell>
          <cell r="C40">
            <v>0</v>
          </cell>
          <cell r="D40">
            <v>0</v>
          </cell>
          <cell r="E40">
            <v>0</v>
          </cell>
          <cell r="F40">
            <v>0</v>
          </cell>
          <cell r="G40">
            <v>0</v>
          </cell>
          <cell r="H40">
            <v>0</v>
          </cell>
          <cell r="I40">
            <v>0</v>
          </cell>
          <cell r="J40">
            <v>0</v>
          </cell>
          <cell r="K40">
            <v>0</v>
          </cell>
        </row>
        <row r="41">
          <cell r="A41" t="str">
            <v xml:space="preserve">  Interest on domestic debt</v>
          </cell>
          <cell r="B41">
            <v>9071</v>
          </cell>
          <cell r="C41">
            <v>18872</v>
          </cell>
          <cell r="D41">
            <v>8941</v>
          </cell>
          <cell r="E41">
            <v>7496</v>
          </cell>
          <cell r="F41">
            <v>6329</v>
          </cell>
          <cell r="G41">
            <v>6599</v>
          </cell>
          <cell r="H41">
            <v>8878</v>
          </cell>
          <cell r="I41">
            <v>20623</v>
          </cell>
          <cell r="J41">
            <v>10634</v>
          </cell>
          <cell r="K41">
            <v>7787</v>
          </cell>
        </row>
        <row r="42">
          <cell r="A42" t="str">
            <v xml:space="preserve">  Agriculture expenditure</v>
          </cell>
          <cell r="B42">
            <v>4445</v>
          </cell>
          <cell r="C42">
            <v>0</v>
          </cell>
          <cell r="D42">
            <v>0</v>
          </cell>
          <cell r="E42">
            <v>500</v>
          </cell>
          <cell r="F42">
            <v>3279</v>
          </cell>
          <cell r="G42">
            <v>1500</v>
          </cell>
          <cell r="H42">
            <v>3279</v>
          </cell>
          <cell r="I42">
            <v>500</v>
          </cell>
          <cell r="J42">
            <v>2500</v>
          </cell>
          <cell r="K42">
            <v>2000</v>
          </cell>
        </row>
        <row r="43">
          <cell r="A43" t="str">
            <v xml:space="preserve">       Strategic reserve</v>
          </cell>
          <cell r="B43">
            <v>0</v>
          </cell>
          <cell r="C43">
            <v>0</v>
          </cell>
          <cell r="D43">
            <v>0</v>
          </cell>
          <cell r="E43">
            <v>500</v>
          </cell>
          <cell r="F43">
            <v>1000</v>
          </cell>
          <cell r="G43">
            <v>1500</v>
          </cell>
          <cell r="H43">
            <v>0</v>
          </cell>
          <cell r="I43">
            <v>0</v>
          </cell>
          <cell r="J43">
            <v>1500</v>
          </cell>
          <cell r="K43">
            <v>2000</v>
          </cell>
        </row>
        <row r="44">
          <cell r="A44" t="str">
            <v xml:space="preserve">        Input financing</v>
          </cell>
          <cell r="B44">
            <v>1250</v>
          </cell>
          <cell r="C44">
            <v>0</v>
          </cell>
          <cell r="D44">
            <v>0</v>
          </cell>
          <cell r="E44">
            <v>0</v>
          </cell>
          <cell r="F44">
            <v>0</v>
          </cell>
          <cell r="G44">
            <v>0</v>
          </cell>
          <cell r="H44">
            <v>1000</v>
          </cell>
          <cell r="I44">
            <v>0</v>
          </cell>
          <cell r="J44">
            <v>1000</v>
          </cell>
          <cell r="K44">
            <v>0</v>
          </cell>
        </row>
        <row r="45">
          <cell r="A45" t="str">
            <v xml:space="preserve">        Drought relief</v>
          </cell>
          <cell r="B45">
            <v>0</v>
          </cell>
          <cell r="C45">
            <v>0</v>
          </cell>
          <cell r="D45">
            <v>0</v>
          </cell>
          <cell r="E45">
            <v>0</v>
          </cell>
          <cell r="F45">
            <v>0</v>
          </cell>
          <cell r="G45">
            <v>0</v>
          </cell>
          <cell r="H45">
            <v>0</v>
          </cell>
          <cell r="I45">
            <v>500</v>
          </cell>
          <cell r="J45">
            <v>0</v>
          </cell>
          <cell r="K45">
            <v>0</v>
          </cell>
        </row>
        <row r="46">
          <cell r="A46" t="str">
            <v xml:space="preserve">       ASIP</v>
          </cell>
          <cell r="B46">
            <v>3195</v>
          </cell>
          <cell r="C46">
            <v>0</v>
          </cell>
          <cell r="D46">
            <v>0</v>
          </cell>
          <cell r="E46">
            <v>0</v>
          </cell>
          <cell r="F46">
            <v>2279</v>
          </cell>
          <cell r="G46">
            <v>0</v>
          </cell>
          <cell r="H46">
            <v>2279</v>
          </cell>
          <cell r="I46">
            <v>0</v>
          </cell>
          <cell r="J46">
            <v>0</v>
          </cell>
          <cell r="K46">
            <v>0</v>
          </cell>
        </row>
        <row r="47">
          <cell r="A47" t="str">
            <v xml:space="preserve">             o/w RDCs</v>
          </cell>
          <cell r="B47">
            <v>3169</v>
          </cell>
          <cell r="C47">
            <v>0</v>
          </cell>
          <cell r="D47">
            <v>0</v>
          </cell>
          <cell r="E47">
            <v>0</v>
          </cell>
          <cell r="F47" t="str">
            <v/>
          </cell>
          <cell r="H47">
            <v>0</v>
          </cell>
          <cell r="I47">
            <v>0</v>
          </cell>
          <cell r="J47">
            <v>0</v>
          </cell>
          <cell r="K47">
            <v>0</v>
          </cell>
        </row>
        <row r="48">
          <cell r="A48" t="str">
            <v xml:space="preserve">             o/w grants</v>
          </cell>
          <cell r="B48">
            <v>26</v>
          </cell>
          <cell r="C48">
            <v>0</v>
          </cell>
          <cell r="D48">
            <v>0</v>
          </cell>
          <cell r="E48">
            <v>0</v>
          </cell>
          <cell r="H48">
            <v>0</v>
          </cell>
          <cell r="I48">
            <v>0</v>
          </cell>
          <cell r="J48">
            <v>0</v>
          </cell>
          <cell r="K48">
            <v>0</v>
          </cell>
        </row>
        <row r="49">
          <cell r="A49" t="str">
            <v xml:space="preserve">  Other current expenditure</v>
          </cell>
          <cell r="B49">
            <v>3930</v>
          </cell>
          <cell r="C49">
            <v>7103</v>
          </cell>
          <cell r="D49">
            <v>3757</v>
          </cell>
          <cell r="E49">
            <v>7231</v>
          </cell>
          <cell r="F49">
            <v>4208</v>
          </cell>
          <cell r="G49">
            <v>4761</v>
          </cell>
          <cell r="H49">
            <v>17642</v>
          </cell>
          <cell r="I49">
            <v>9934</v>
          </cell>
          <cell r="J49">
            <v>2838</v>
          </cell>
          <cell r="K49">
            <v>21620</v>
          </cell>
        </row>
        <row r="50">
          <cell r="A50" t="str">
            <v xml:space="preserve">     Defense</v>
          </cell>
          <cell r="B50">
            <v>1139</v>
          </cell>
          <cell r="C50">
            <v>246</v>
          </cell>
          <cell r="D50">
            <v>140</v>
          </cell>
          <cell r="E50">
            <v>174</v>
          </cell>
          <cell r="F50">
            <v>0</v>
          </cell>
          <cell r="G50">
            <v>2239</v>
          </cell>
          <cell r="H50">
            <v>250</v>
          </cell>
          <cell r="I50">
            <v>700</v>
          </cell>
          <cell r="J50">
            <v>0</v>
          </cell>
        </row>
        <row r="51">
          <cell r="A51" t="str">
            <v xml:space="preserve">     ZRA funding</v>
          </cell>
          <cell r="B51">
            <v>1896</v>
          </cell>
          <cell r="C51">
            <v>3333</v>
          </cell>
          <cell r="D51">
            <v>2967</v>
          </cell>
          <cell r="E51">
            <v>2990</v>
          </cell>
          <cell r="F51">
            <v>3651</v>
          </cell>
          <cell r="G51">
            <v>1890</v>
          </cell>
          <cell r="H51">
            <v>1913</v>
          </cell>
          <cell r="I51">
            <v>1433</v>
          </cell>
          <cell r="J51">
            <v>1433</v>
          </cell>
          <cell r="K51">
            <v>1433</v>
          </cell>
        </row>
        <row r="52">
          <cell r="A52" t="str">
            <v xml:space="preserve">     Civil service reform</v>
          </cell>
          <cell r="B52">
            <v>0</v>
          </cell>
          <cell r="C52">
            <v>0</v>
          </cell>
          <cell r="D52">
            <v>0</v>
          </cell>
          <cell r="E52">
            <v>0</v>
          </cell>
          <cell r="F52">
            <v>0</v>
          </cell>
          <cell r="G52">
            <v>182</v>
          </cell>
          <cell r="H52">
            <v>541</v>
          </cell>
          <cell r="I52">
            <v>1027</v>
          </cell>
          <cell r="J52">
            <v>0</v>
          </cell>
        </row>
        <row r="53">
          <cell r="A53" t="str">
            <v xml:space="preserve">     Contingency</v>
          </cell>
          <cell r="B53">
            <v>895</v>
          </cell>
          <cell r="C53">
            <v>1924</v>
          </cell>
          <cell r="D53">
            <v>650</v>
          </cell>
          <cell r="E53">
            <v>2067</v>
          </cell>
          <cell r="F53">
            <v>157</v>
          </cell>
          <cell r="G53">
            <v>50</v>
          </cell>
          <cell r="H53">
            <v>1152</v>
          </cell>
          <cell r="I53">
            <v>1015</v>
          </cell>
          <cell r="J53">
            <v>1054</v>
          </cell>
          <cell r="K53">
            <v>2050</v>
          </cell>
        </row>
        <row r="54">
          <cell r="A54" t="str">
            <v xml:space="preserve">     Awards and compensation</v>
          </cell>
          <cell r="B54">
            <v>0</v>
          </cell>
          <cell r="C54">
            <v>0</v>
          </cell>
          <cell r="D54">
            <v>0</v>
          </cell>
          <cell r="E54">
            <v>2000</v>
          </cell>
          <cell r="F54">
            <v>0</v>
          </cell>
          <cell r="G54">
            <v>0</v>
          </cell>
          <cell r="H54">
            <v>75</v>
          </cell>
          <cell r="I54">
            <v>0</v>
          </cell>
          <cell r="J54">
            <v>351</v>
          </cell>
          <cell r="K54">
            <v>17537</v>
          </cell>
        </row>
        <row r="55">
          <cell r="A55" t="str">
            <v xml:space="preserve">    Payment to Kynock Fertilizer</v>
          </cell>
        </row>
        <row r="56">
          <cell r="A56" t="str">
            <v xml:space="preserve">    Issue of T-bills to Equator bank</v>
          </cell>
        </row>
        <row r="57">
          <cell r="A57" t="str">
            <v xml:space="preserve">    Transfer to ZIMCO liquidators</v>
          </cell>
        </row>
        <row r="58">
          <cell r="A58" t="str">
            <v xml:space="preserve">     Payment to Zambia Railways</v>
          </cell>
          <cell r="B58">
            <v>0</v>
          </cell>
          <cell r="C58">
            <v>600</v>
          </cell>
          <cell r="D58">
            <v>0</v>
          </cell>
          <cell r="E58">
            <v>0</v>
          </cell>
          <cell r="F58">
            <v>400</v>
          </cell>
          <cell r="G58">
            <v>400</v>
          </cell>
          <cell r="H58">
            <v>400</v>
          </cell>
          <cell r="I58">
            <v>0</v>
          </cell>
          <cell r="J58">
            <v>0</v>
          </cell>
          <cell r="K58">
            <v>600</v>
          </cell>
        </row>
        <row r="59">
          <cell r="A59" t="str">
            <v xml:space="preserve">     Payment to UBZ retrenchees</v>
          </cell>
          <cell r="B59">
            <v>0</v>
          </cell>
          <cell r="C59">
            <v>0</v>
          </cell>
          <cell r="D59">
            <v>0</v>
          </cell>
          <cell r="E59">
            <v>0</v>
          </cell>
          <cell r="F59">
            <v>0</v>
          </cell>
          <cell r="G59">
            <v>0</v>
          </cell>
          <cell r="H59">
            <v>1600</v>
          </cell>
          <cell r="I59">
            <v>0</v>
          </cell>
          <cell r="J59">
            <v>0</v>
          </cell>
          <cell r="K59">
            <v>0</v>
          </cell>
        </row>
        <row r="60">
          <cell r="A60" t="str">
            <v xml:space="preserve">     Recapitalization of BOZ</v>
          </cell>
          <cell r="B60">
            <v>0</v>
          </cell>
          <cell r="C60">
            <v>0</v>
          </cell>
          <cell r="D60">
            <v>0</v>
          </cell>
          <cell r="E60">
            <v>0</v>
          </cell>
          <cell r="F60">
            <v>0</v>
          </cell>
          <cell r="G60">
            <v>0</v>
          </cell>
          <cell r="H60">
            <v>3500</v>
          </cell>
          <cell r="I60">
            <v>0</v>
          </cell>
          <cell r="J60">
            <v>0</v>
          </cell>
          <cell r="K60">
            <v>0</v>
          </cell>
        </row>
        <row r="61">
          <cell r="A61" t="str">
            <v xml:space="preserve">     Transfer to ZANACO/ZNCB</v>
          </cell>
          <cell r="B61">
            <v>0</v>
          </cell>
          <cell r="C61">
            <v>0</v>
          </cell>
          <cell r="D61">
            <v>0</v>
          </cell>
          <cell r="E61">
            <v>0</v>
          </cell>
          <cell r="F61">
            <v>0</v>
          </cell>
          <cell r="G61">
            <v>0</v>
          </cell>
          <cell r="H61">
            <v>1000</v>
          </cell>
          <cell r="I61">
            <v>1000</v>
          </cell>
        </row>
        <row r="62">
          <cell r="A62" t="str">
            <v xml:space="preserve">      Issue of bonds to Lima Bank</v>
          </cell>
          <cell r="B62">
            <v>0</v>
          </cell>
          <cell r="C62">
            <v>0</v>
          </cell>
          <cell r="D62">
            <v>0</v>
          </cell>
          <cell r="E62">
            <v>0</v>
          </cell>
          <cell r="F62">
            <v>0</v>
          </cell>
          <cell r="G62">
            <v>0</v>
          </cell>
          <cell r="H62">
            <v>0</v>
          </cell>
          <cell r="I62">
            <v>1259</v>
          </cell>
          <cell r="J62">
            <v>0</v>
          </cell>
          <cell r="K62">
            <v>0</v>
          </cell>
        </row>
        <row r="63">
          <cell r="A63" t="str">
            <v xml:space="preserve">      Payment to ZPA</v>
          </cell>
          <cell r="B63">
            <v>0</v>
          </cell>
          <cell r="C63">
            <v>1000</v>
          </cell>
          <cell r="D63">
            <v>0</v>
          </cell>
          <cell r="E63">
            <v>0</v>
          </cell>
          <cell r="F63">
            <v>0</v>
          </cell>
          <cell r="G63">
            <v>0</v>
          </cell>
          <cell r="H63">
            <v>7211</v>
          </cell>
          <cell r="I63">
            <v>3500</v>
          </cell>
          <cell r="J63">
            <v>0</v>
          </cell>
          <cell r="K63">
            <v>0</v>
          </cell>
        </row>
        <row r="64">
          <cell r="A64" t="str">
            <v xml:space="preserve"> GRZ financed capital expenditure</v>
          </cell>
          <cell r="B64">
            <v>5801</v>
          </cell>
          <cell r="C64">
            <v>3300</v>
          </cell>
          <cell r="D64">
            <v>250</v>
          </cell>
          <cell r="E64">
            <v>4163</v>
          </cell>
          <cell r="F64">
            <v>4374</v>
          </cell>
          <cell r="G64">
            <v>2839</v>
          </cell>
          <cell r="H64">
            <v>3251</v>
          </cell>
          <cell r="I64">
            <v>5595</v>
          </cell>
          <cell r="J64">
            <v>2490</v>
          </cell>
          <cell r="K64">
            <v>2964</v>
          </cell>
        </row>
        <row r="65">
          <cell r="A65" t="str">
            <v xml:space="preserve">    Nondefense</v>
          </cell>
          <cell r="B65">
            <v>5801</v>
          </cell>
          <cell r="C65">
            <v>3050</v>
          </cell>
          <cell r="D65">
            <v>250</v>
          </cell>
          <cell r="E65">
            <v>4163</v>
          </cell>
          <cell r="F65">
            <v>4374</v>
          </cell>
          <cell r="G65">
            <v>2588</v>
          </cell>
          <cell r="H65">
            <v>3251</v>
          </cell>
          <cell r="I65">
            <v>5595</v>
          </cell>
          <cell r="J65">
            <v>2490</v>
          </cell>
          <cell r="K65">
            <v>2464</v>
          </cell>
        </row>
        <row r="66">
          <cell r="A66" t="str">
            <v xml:space="preserve">       O/w ASIP</v>
          </cell>
          <cell r="B66">
            <v>1084</v>
          </cell>
          <cell r="C66">
            <v>0</v>
          </cell>
          <cell r="D66">
            <v>0</v>
          </cell>
          <cell r="E66">
            <v>0</v>
          </cell>
          <cell r="F66">
            <v>0</v>
          </cell>
          <cell r="G66">
            <v>0</v>
          </cell>
          <cell r="H66">
            <v>0</v>
          </cell>
          <cell r="I66">
            <v>0</v>
          </cell>
          <cell r="J66">
            <v>0</v>
          </cell>
          <cell r="K66">
            <v>0</v>
          </cell>
        </row>
        <row r="67">
          <cell r="A67" t="str">
            <v xml:space="preserve">     Defense</v>
          </cell>
          <cell r="B67">
            <v>0</v>
          </cell>
          <cell r="C67">
            <v>250</v>
          </cell>
          <cell r="D67">
            <v>0</v>
          </cell>
          <cell r="E67">
            <v>0</v>
          </cell>
          <cell r="F67">
            <v>0</v>
          </cell>
          <cell r="G67">
            <v>251</v>
          </cell>
          <cell r="H67">
            <v>0</v>
          </cell>
          <cell r="I67">
            <v>0</v>
          </cell>
          <cell r="J67">
            <v>0</v>
          </cell>
          <cell r="K67">
            <v>500</v>
          </cell>
        </row>
        <row r="68">
          <cell r="A68" t="str">
            <v xml:space="preserve">  Net lending</v>
          </cell>
          <cell r="B68">
            <v>0</v>
          </cell>
          <cell r="C68">
            <v>0</v>
          </cell>
          <cell r="D68">
            <v>0</v>
          </cell>
          <cell r="E68">
            <v>0</v>
          </cell>
          <cell r="F68">
            <v>0</v>
          </cell>
          <cell r="G68">
            <v>0</v>
          </cell>
          <cell r="H68">
            <v>0</v>
          </cell>
          <cell r="I68">
            <v>0</v>
          </cell>
          <cell r="J68">
            <v>0</v>
          </cell>
          <cell r="K68">
            <v>0</v>
          </cell>
        </row>
        <row r="69">
          <cell r="A69" t="str">
            <v xml:space="preserve">     Gross lending</v>
          </cell>
          <cell r="B69">
            <v>0</v>
          </cell>
          <cell r="C69">
            <v>0</v>
          </cell>
          <cell r="D69">
            <v>0</v>
          </cell>
          <cell r="E69">
            <v>0</v>
          </cell>
          <cell r="F69">
            <v>0</v>
          </cell>
          <cell r="G69">
            <v>0</v>
          </cell>
          <cell r="H69">
            <v>0</v>
          </cell>
          <cell r="I69">
            <v>0</v>
          </cell>
          <cell r="J69">
            <v>0</v>
          </cell>
          <cell r="K69">
            <v>0</v>
          </cell>
        </row>
        <row r="70">
          <cell r="A70" t="str">
            <v xml:space="preserve">      Repayments</v>
          </cell>
          <cell r="B70">
            <v>0</v>
          </cell>
          <cell r="C70">
            <v>0</v>
          </cell>
          <cell r="D70">
            <v>0</v>
          </cell>
          <cell r="E70">
            <v>0</v>
          </cell>
          <cell r="F70">
            <v>0</v>
          </cell>
          <cell r="G70">
            <v>0</v>
          </cell>
          <cell r="H70">
            <v>0</v>
          </cell>
          <cell r="I70">
            <v>0</v>
          </cell>
          <cell r="J70">
            <v>0</v>
          </cell>
          <cell r="K70">
            <v>0</v>
          </cell>
        </row>
        <row r="72">
          <cell r="A72" t="str">
            <v>Domestic balance (accrual)</v>
          </cell>
          <cell r="B72">
            <v>47</v>
          </cell>
          <cell r="C72">
            <v>-15485</v>
          </cell>
          <cell r="D72">
            <v>27418</v>
          </cell>
          <cell r="E72">
            <v>6594</v>
          </cell>
          <cell r="F72">
            <v>9586</v>
          </cell>
          <cell r="G72">
            <v>21774</v>
          </cell>
          <cell r="H72">
            <v>-9787</v>
          </cell>
          <cell r="I72">
            <v>-1221</v>
          </cell>
          <cell r="J72">
            <v>27290</v>
          </cell>
          <cell r="K72">
            <v>-7822</v>
          </cell>
        </row>
        <row r="73">
          <cell r="A73" t="str">
            <v xml:space="preserve"> Payments of domestic arrears</v>
          </cell>
          <cell r="B73">
            <v>0</v>
          </cell>
          <cell r="C73">
            <v>2301</v>
          </cell>
          <cell r="D73">
            <v>9993</v>
          </cell>
          <cell r="E73">
            <v>500</v>
          </cell>
          <cell r="F73">
            <v>500</v>
          </cell>
          <cell r="G73">
            <v>500</v>
          </cell>
          <cell r="H73">
            <v>2904</v>
          </cell>
          <cell r="I73">
            <v>2998</v>
          </cell>
          <cell r="J73">
            <v>2800</v>
          </cell>
          <cell r="K73">
            <v>20214</v>
          </cell>
        </row>
        <row r="74">
          <cell r="A74" t="str">
            <v xml:space="preserve"> Change in balances</v>
          </cell>
          <cell r="B74">
            <v>-9081</v>
          </cell>
          <cell r="C74">
            <v>-2443</v>
          </cell>
          <cell r="D74">
            <v>4911</v>
          </cell>
          <cell r="E74">
            <v>-88</v>
          </cell>
          <cell r="F74">
            <v>-5699</v>
          </cell>
          <cell r="G74">
            <v>10906</v>
          </cell>
          <cell r="H74">
            <v>-1790</v>
          </cell>
          <cell r="I74">
            <v>-1437</v>
          </cell>
          <cell r="J74">
            <v>-5222</v>
          </cell>
          <cell r="K74">
            <v>-1896</v>
          </cell>
        </row>
        <row r="75">
          <cell r="A75" t="str">
            <v>Domestic balance (cash)</v>
          </cell>
          <cell r="B75">
            <v>-9034</v>
          </cell>
          <cell r="C75">
            <v>-20229</v>
          </cell>
          <cell r="D75">
            <v>22336</v>
          </cell>
          <cell r="E75">
            <v>6006</v>
          </cell>
          <cell r="F75">
            <v>3387</v>
          </cell>
          <cell r="G75">
            <v>32180</v>
          </cell>
          <cell r="H75">
            <v>-14481</v>
          </cell>
          <cell r="I75">
            <v>-5656</v>
          </cell>
          <cell r="J75">
            <v>19268</v>
          </cell>
          <cell r="K75">
            <v>-29932</v>
          </cell>
        </row>
        <row r="76">
          <cell r="A76" t="str">
            <v xml:space="preserve">Cumulative cash balance </v>
          </cell>
          <cell r="B76">
            <v>-9034</v>
          </cell>
          <cell r="C76">
            <v>-29263</v>
          </cell>
          <cell r="D76">
            <v>-6927</v>
          </cell>
          <cell r="E76">
            <v>-921</v>
          </cell>
          <cell r="F76">
            <v>2466</v>
          </cell>
          <cell r="G76">
            <v>34646</v>
          </cell>
          <cell r="H76">
            <v>20165</v>
          </cell>
          <cell r="I76">
            <v>14509</v>
          </cell>
          <cell r="J76">
            <v>33777</v>
          </cell>
          <cell r="K76">
            <v>3845</v>
          </cell>
        </row>
      </sheetData>
      <sheetData sheetId="6"/>
      <sheetData sheetId="7"/>
      <sheetData sheetId="8"/>
      <sheetData sheetId="9"/>
      <sheetData sheetId="10"/>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CONTENTS"/>
      <sheetName val="USA"/>
      <sheetName val="AGO"/>
      <sheetName val="BEN"/>
      <sheetName val="BWA"/>
      <sheetName val="BFA"/>
      <sheetName val="BDI"/>
      <sheetName val="CAM"/>
      <sheetName val="CPV"/>
      <sheetName val="CAR"/>
      <sheetName val="TCD"/>
      <sheetName val="COM"/>
      <sheetName val="DRC"/>
      <sheetName val="COG"/>
      <sheetName val="CIV"/>
      <sheetName val="GEQ"/>
      <sheetName val="ETH"/>
      <sheetName val="GAB"/>
      <sheetName val="GMB"/>
      <sheetName val="GHA"/>
      <sheetName val="GIN"/>
      <sheetName val="GNB"/>
      <sheetName val="KEN"/>
      <sheetName val="LES"/>
      <sheetName val="MDG"/>
      <sheetName val="MWI"/>
      <sheetName val="MLI"/>
      <sheetName val="MUS"/>
      <sheetName val="MOZ"/>
      <sheetName val="NAM"/>
      <sheetName val="NER"/>
      <sheetName val="NGA"/>
      <sheetName val="RWA"/>
      <sheetName val="STP"/>
      <sheetName val="SEN"/>
      <sheetName val="SYC"/>
      <sheetName val="SLE"/>
      <sheetName val="ZAF"/>
      <sheetName val="SWZ"/>
      <sheetName val="TZA"/>
      <sheetName val="TGO"/>
      <sheetName val="UGA"/>
      <sheetName val="ZMB"/>
      <sheetName val="ZWE"/>
    </sheetNames>
    <sheetDataSet>
      <sheetData sheetId="0" refreshError="1">
        <row r="106">
          <cell r="A106" t="str">
            <v>CCODE</v>
          </cell>
          <cell r="B106" t="str">
            <v>Country</v>
          </cell>
          <cell r="C106" t="str">
            <v>CCC</v>
          </cell>
        </row>
        <row r="107">
          <cell r="A107">
            <v>111</v>
          </cell>
          <cell r="B107" t="str">
            <v>USA</v>
          </cell>
          <cell r="C107" t="str">
            <v>USA</v>
          </cell>
        </row>
        <row r="108">
          <cell r="A108">
            <v>199</v>
          </cell>
          <cell r="B108" t="str">
            <v>South Africa</v>
          </cell>
          <cell r="C108" t="str">
            <v>ZAF</v>
          </cell>
        </row>
        <row r="109">
          <cell r="A109">
            <v>601</v>
          </cell>
          <cell r="B109" t="str">
            <v>Total Africa</v>
          </cell>
          <cell r="C109" t="str">
            <v>AFRTOT</v>
          </cell>
        </row>
        <row r="110">
          <cell r="A110">
            <v>603</v>
          </cell>
          <cell r="B110" t="str">
            <v>Sub-Sahara Africa</v>
          </cell>
          <cell r="C110" t="str">
            <v>SSA</v>
          </cell>
        </row>
        <row r="111">
          <cell r="A111">
            <v>604</v>
          </cell>
          <cell r="B111" t="str">
            <v>Sub-Sahara Excl Nigeria &amp; South Africa</v>
          </cell>
          <cell r="C111" t="str">
            <v>SSA_NZ</v>
          </cell>
        </row>
        <row r="112">
          <cell r="A112">
            <v>609</v>
          </cell>
          <cell r="B112" t="str">
            <v>Cfa Countries</v>
          </cell>
          <cell r="C112" t="str">
            <v>CFA</v>
          </cell>
        </row>
        <row r="113">
          <cell r="A113">
            <v>614</v>
          </cell>
          <cell r="B113" t="str">
            <v>Angola</v>
          </cell>
          <cell r="C113" t="str">
            <v>AGO</v>
          </cell>
        </row>
        <row r="114">
          <cell r="A114">
            <v>616</v>
          </cell>
          <cell r="B114" t="str">
            <v>Botswana</v>
          </cell>
          <cell r="C114" t="str">
            <v>BWA</v>
          </cell>
        </row>
        <row r="115">
          <cell r="A115">
            <v>618</v>
          </cell>
          <cell r="B115" t="str">
            <v>Burundi</v>
          </cell>
          <cell r="C115" t="str">
            <v>BDI</v>
          </cell>
        </row>
        <row r="116">
          <cell r="A116">
            <v>622</v>
          </cell>
          <cell r="B116" t="str">
            <v>Cameroon</v>
          </cell>
          <cell r="C116" t="str">
            <v>CAM</v>
          </cell>
        </row>
        <row r="117">
          <cell r="A117">
            <v>624</v>
          </cell>
          <cell r="B117" t="str">
            <v>Cape Verde</v>
          </cell>
          <cell r="C117" t="str">
            <v>CPV</v>
          </cell>
        </row>
        <row r="118">
          <cell r="A118">
            <v>626</v>
          </cell>
          <cell r="B118" t="str">
            <v>Central African Rep.</v>
          </cell>
          <cell r="C118" t="str">
            <v>CAR</v>
          </cell>
        </row>
        <row r="119">
          <cell r="A119">
            <v>628</v>
          </cell>
          <cell r="B119" t="str">
            <v>Chad</v>
          </cell>
          <cell r="C119" t="str">
            <v>TCD</v>
          </cell>
        </row>
        <row r="120">
          <cell r="A120">
            <v>632</v>
          </cell>
          <cell r="B120" t="str">
            <v>Comoros</v>
          </cell>
          <cell r="C120" t="str">
            <v>COM</v>
          </cell>
        </row>
        <row r="121">
          <cell r="A121">
            <v>634</v>
          </cell>
          <cell r="B121" t="str">
            <v>Congo, Republic of</v>
          </cell>
          <cell r="C121" t="str">
            <v>COG</v>
          </cell>
        </row>
        <row r="122">
          <cell r="A122">
            <v>636</v>
          </cell>
          <cell r="B122" t="str">
            <v>Congo, Dem. Rep. of</v>
          </cell>
          <cell r="C122" t="str">
            <v>DRC</v>
          </cell>
        </row>
        <row r="123">
          <cell r="A123">
            <v>638</v>
          </cell>
          <cell r="B123" t="str">
            <v>Benin</v>
          </cell>
          <cell r="C123" t="str">
            <v>BEN</v>
          </cell>
        </row>
        <row r="124">
          <cell r="A124">
            <v>642</v>
          </cell>
          <cell r="B124" t="str">
            <v>Equatorial Guinea</v>
          </cell>
          <cell r="C124" t="str">
            <v>GEQ</v>
          </cell>
        </row>
        <row r="125">
          <cell r="A125">
            <v>644</v>
          </cell>
          <cell r="B125" t="str">
            <v>Ethiopia</v>
          </cell>
          <cell r="C125" t="str">
            <v>ETH</v>
          </cell>
        </row>
        <row r="126">
          <cell r="A126">
            <v>646</v>
          </cell>
          <cell r="B126" t="str">
            <v>Gabon</v>
          </cell>
          <cell r="C126" t="str">
            <v>GAB</v>
          </cell>
        </row>
        <row r="127">
          <cell r="A127">
            <v>648</v>
          </cell>
          <cell r="B127" t="str">
            <v>Gambia, The</v>
          </cell>
          <cell r="C127" t="str">
            <v>GMB</v>
          </cell>
        </row>
        <row r="128">
          <cell r="A128">
            <v>652</v>
          </cell>
          <cell r="B128" t="str">
            <v>Ghana</v>
          </cell>
          <cell r="C128" t="str">
            <v>GHA</v>
          </cell>
        </row>
        <row r="129">
          <cell r="A129">
            <v>654</v>
          </cell>
          <cell r="B129" t="str">
            <v>Guinea-Bissau</v>
          </cell>
          <cell r="C129" t="str">
            <v>GNB</v>
          </cell>
        </row>
        <row r="130">
          <cell r="A130">
            <v>656</v>
          </cell>
          <cell r="B130" t="str">
            <v>Guinea</v>
          </cell>
          <cell r="C130" t="str">
            <v>GIN</v>
          </cell>
        </row>
        <row r="131">
          <cell r="A131">
            <v>662</v>
          </cell>
          <cell r="B131" t="str">
            <v>Côte d'Ivoire</v>
          </cell>
          <cell r="C131" t="str">
            <v>CIV</v>
          </cell>
        </row>
        <row r="132">
          <cell r="A132">
            <v>664</v>
          </cell>
          <cell r="B132" t="str">
            <v>Kenya</v>
          </cell>
          <cell r="C132" t="str">
            <v>KEN</v>
          </cell>
        </row>
        <row r="133">
          <cell r="A133">
            <v>666</v>
          </cell>
          <cell r="B133" t="str">
            <v>Lesotho</v>
          </cell>
          <cell r="C133" t="str">
            <v>LES</v>
          </cell>
        </row>
        <row r="134">
          <cell r="A134">
            <v>674</v>
          </cell>
          <cell r="B134" t="str">
            <v>Madagascar</v>
          </cell>
          <cell r="C134" t="str">
            <v>MDG</v>
          </cell>
        </row>
        <row r="135">
          <cell r="A135">
            <v>676</v>
          </cell>
          <cell r="B135" t="str">
            <v>Malawi</v>
          </cell>
          <cell r="C135" t="str">
            <v>MWI</v>
          </cell>
        </row>
        <row r="136">
          <cell r="A136">
            <v>678</v>
          </cell>
          <cell r="B136" t="str">
            <v>Mali</v>
          </cell>
          <cell r="C136" t="str">
            <v>MLI</v>
          </cell>
        </row>
        <row r="137">
          <cell r="A137">
            <v>684</v>
          </cell>
          <cell r="B137" t="str">
            <v>Mauritius</v>
          </cell>
          <cell r="C137" t="str">
            <v>MUS</v>
          </cell>
        </row>
        <row r="138">
          <cell r="A138">
            <v>688</v>
          </cell>
          <cell r="B138" t="str">
            <v>Mozambique</v>
          </cell>
          <cell r="C138" t="str">
            <v>MOZ</v>
          </cell>
        </row>
        <row r="139">
          <cell r="A139">
            <v>692</v>
          </cell>
          <cell r="B139" t="str">
            <v>Niger</v>
          </cell>
          <cell r="C139" t="str">
            <v>NER</v>
          </cell>
        </row>
        <row r="140">
          <cell r="A140">
            <v>694</v>
          </cell>
          <cell r="B140" t="str">
            <v>Nigeria</v>
          </cell>
          <cell r="C140" t="str">
            <v>NGA</v>
          </cell>
        </row>
        <row r="141">
          <cell r="A141">
            <v>698</v>
          </cell>
          <cell r="B141" t="str">
            <v>Zimbabwe</v>
          </cell>
          <cell r="C141" t="str">
            <v>ZMB</v>
          </cell>
        </row>
        <row r="142">
          <cell r="A142">
            <v>699</v>
          </cell>
          <cell r="B142" t="str">
            <v>Oil Prod Ctys SubSah</v>
          </cell>
          <cell r="C142" t="str">
            <v>OILSSA</v>
          </cell>
        </row>
        <row r="143">
          <cell r="A143">
            <v>701</v>
          </cell>
          <cell r="B143" t="str">
            <v>Ctys Confl SubSahar</v>
          </cell>
          <cell r="C143" t="str">
            <v>CONF</v>
          </cell>
        </row>
        <row r="144">
          <cell r="A144">
            <v>710</v>
          </cell>
          <cell r="B144" t="str">
            <v>HIPC (Decis Pt Ctys)</v>
          </cell>
          <cell r="C144" t="str">
            <v>HIPC</v>
          </cell>
        </row>
        <row r="145">
          <cell r="A145">
            <v>714</v>
          </cell>
          <cell r="B145" t="str">
            <v>Rwanda</v>
          </cell>
          <cell r="C145" t="str">
            <v>RWA</v>
          </cell>
        </row>
        <row r="146">
          <cell r="A146">
            <v>716</v>
          </cell>
          <cell r="B146" t="str">
            <v>São Tomé &amp; Príncipe</v>
          </cell>
          <cell r="C146" t="str">
            <v>STP</v>
          </cell>
        </row>
        <row r="147">
          <cell r="A147">
            <v>718</v>
          </cell>
          <cell r="B147" t="str">
            <v>Seychelles</v>
          </cell>
          <cell r="C147" t="str">
            <v>SYC</v>
          </cell>
        </row>
        <row r="148">
          <cell r="A148">
            <v>722</v>
          </cell>
          <cell r="B148" t="str">
            <v>Senegal</v>
          </cell>
          <cell r="C148" t="str">
            <v>SEN</v>
          </cell>
        </row>
        <row r="149">
          <cell r="A149">
            <v>724</v>
          </cell>
          <cell r="B149" t="str">
            <v>Sierra Leone</v>
          </cell>
          <cell r="C149" t="str">
            <v>SLE</v>
          </cell>
        </row>
        <row r="150">
          <cell r="A150">
            <v>728</v>
          </cell>
          <cell r="B150" t="str">
            <v>Namibia</v>
          </cell>
          <cell r="C150" t="str">
            <v>NAM</v>
          </cell>
        </row>
        <row r="151">
          <cell r="A151">
            <v>734</v>
          </cell>
          <cell r="B151" t="str">
            <v>Swaziland</v>
          </cell>
          <cell r="C151" t="str">
            <v>SWZ</v>
          </cell>
        </row>
        <row r="152">
          <cell r="A152">
            <v>738</v>
          </cell>
          <cell r="B152" t="str">
            <v>Tanzania</v>
          </cell>
          <cell r="C152" t="str">
            <v>TZA</v>
          </cell>
        </row>
        <row r="153">
          <cell r="A153">
            <v>742</v>
          </cell>
          <cell r="B153" t="str">
            <v>Togo</v>
          </cell>
          <cell r="C153" t="str">
            <v>TGO</v>
          </cell>
        </row>
        <row r="154">
          <cell r="A154">
            <v>746</v>
          </cell>
          <cell r="B154" t="str">
            <v>Uganda</v>
          </cell>
          <cell r="C154" t="str">
            <v>UGA</v>
          </cell>
        </row>
        <row r="155">
          <cell r="A155">
            <v>748</v>
          </cell>
          <cell r="B155" t="str">
            <v>Burkina Faso</v>
          </cell>
          <cell r="C155" t="str">
            <v>BFA</v>
          </cell>
        </row>
        <row r="156">
          <cell r="A156">
            <v>754</v>
          </cell>
          <cell r="B156" t="str">
            <v>Zambia</v>
          </cell>
          <cell r="C156" t="str">
            <v>ZMB</v>
          </cell>
        </row>
        <row r="157">
          <cell r="A157">
            <v>757</v>
          </cell>
          <cell r="B157" t="str">
            <v>SACU</v>
          </cell>
          <cell r="C157" t="str">
            <v>SACU</v>
          </cell>
        </row>
        <row r="158">
          <cell r="A158">
            <v>758</v>
          </cell>
          <cell r="B158" t="str">
            <v>CEMAC</v>
          </cell>
          <cell r="C158" t="str">
            <v>CEMAC</v>
          </cell>
        </row>
        <row r="159">
          <cell r="A159">
            <v>759</v>
          </cell>
          <cell r="B159" t="str">
            <v>WAEMU</v>
          </cell>
          <cell r="C159" t="str">
            <v>WAEMU</v>
          </cell>
        </row>
        <row r="160">
          <cell r="A160">
            <v>698</v>
          </cell>
          <cell r="B160" t="str">
            <v>ZIMBABWE</v>
          </cell>
          <cell r="C160" t="str">
            <v>ZWE</v>
          </cell>
        </row>
        <row r="161">
          <cell r="A161">
            <v>762</v>
          </cell>
          <cell r="B161" t="str">
            <v>COMESA</v>
          </cell>
          <cell r="C161" t="str">
            <v>COMESA</v>
          </cell>
        </row>
        <row r="162">
          <cell r="A162">
            <v>763</v>
          </cell>
          <cell r="B162" t="str">
            <v>SADC</v>
          </cell>
          <cell r="C162" t="str">
            <v>SADC</v>
          </cell>
        </row>
        <row r="163">
          <cell r="A163">
            <v>764</v>
          </cell>
          <cell r="B163" t="str">
            <v>RIFF</v>
          </cell>
          <cell r="C163" t="str">
            <v>RIFF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Cover"/>
      <sheetName val="TAB1"/>
      <sheetName val="TAB2"/>
      <sheetName val="TAB3"/>
      <sheetName val="TAB4"/>
      <sheetName val="TAB5"/>
      <sheetName val="TAB6"/>
      <sheetName val="TAB7"/>
      <sheetName val="TAB8"/>
      <sheetName val="TAB9"/>
      <sheetName val="NOT FOR PRINT=&gt;"/>
      <sheetName val="TAB9a"/>
      <sheetName val="TAB10"/>
      <sheetName val="TABa"/>
      <sheetName val="TAB4x"/>
    </sheetNames>
    <sheetDataSet>
      <sheetData sheetId="0" refreshError="1">
        <row r="5">
          <cell r="D5" t="str">
            <v>Zambia</v>
          </cell>
        </row>
        <row r="6">
          <cell r="D6" t="str">
            <v>Zambian</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PC"/>
      <sheetName val="C Summary"/>
      <sheetName val="D %GDP"/>
      <sheetName val="InFis2"/>
      <sheetName val="Countries_Master"/>
      <sheetName val="Fiscal Tabl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Input"/>
      <sheetName val="Work"/>
      <sheetName val="SR-SEI"/>
      <sheetName val="SR-SEI (fre)"/>
      <sheetName val="prelimhipc sei"/>
      <sheetName val="debt serv"/>
      <sheetName val="BP - SEI"/>
      <sheetName val="Annual Meetings"/>
      <sheetName val="Bench - 00"/>
      <sheetName val="CritReal-Fre"/>
      <sheetName val="CritReal (LOI)"/>
      <sheetName val="CritReal-Fre (LOI)"/>
      <sheetName val="Bench - 99"/>
      <sheetName val="Bench - 99 (f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Sheet1"/>
      <sheetName val="Debt"/>
      <sheetName val="Reference"/>
      <sheetName val="Help"/>
      <sheetName val="Macro"/>
      <sheetName val="Debt Service"/>
      <sheetName val="pvtReport"/>
      <sheetName val="dtb"/>
    </sheetNames>
    <sheetDataSet>
      <sheetData sheetId="0" refreshError="1"/>
      <sheetData sheetId="1" refreshError="1"/>
      <sheetData sheetId="2" refreshError="1">
        <row r="39">
          <cell r="B39" t="str">
            <v>ATS</v>
          </cell>
          <cell r="D39" t="str">
            <v>ATS-Austrian Schillings</v>
          </cell>
          <cell r="E39">
            <v>5.47</v>
          </cell>
          <cell r="F39">
            <v>7.3297370610048998E-2</v>
          </cell>
        </row>
        <row r="40">
          <cell r="B40" t="str">
            <v>BEF</v>
          </cell>
          <cell r="D40" t="str">
            <v>BEC-Belgian Franc</v>
          </cell>
          <cell r="E40">
            <v>5.47</v>
          </cell>
          <cell r="F40">
            <v>2.4903506967082101E-2</v>
          </cell>
        </row>
        <row r="41">
          <cell r="B41" t="str">
            <v>BID</v>
          </cell>
          <cell r="D41" t="str">
            <v>BID-Islamic Dev. Bank Unit of acct</v>
          </cell>
          <cell r="E41">
            <v>5.5891666666666673</v>
          </cell>
          <cell r="F41">
            <v>1.3725099999999999</v>
          </cell>
        </row>
        <row r="42">
          <cell r="B42" t="str">
            <v>BUA</v>
          </cell>
          <cell r="D42" t="str">
            <v>BUA- AfDF/B Unit of acct</v>
          </cell>
          <cell r="E42">
            <v>5.5891666666666673</v>
          </cell>
          <cell r="F42">
            <v>1.3725099999999999</v>
          </cell>
        </row>
        <row r="43">
          <cell r="B43" t="str">
            <v>CAD</v>
          </cell>
          <cell r="D43" t="str">
            <v>CAD-Canadian Dollar</v>
          </cell>
          <cell r="E43">
            <v>6.67</v>
          </cell>
          <cell r="F43">
            <v>0.69285664795953705</v>
          </cell>
        </row>
        <row r="44">
          <cell r="B44" t="str">
            <v>CFA</v>
          </cell>
          <cell r="D44" t="str">
            <v>CFA-CFA Franc</v>
          </cell>
          <cell r="E44">
            <v>5.47</v>
          </cell>
          <cell r="F44">
            <v>1.5315028271670245E-3</v>
          </cell>
        </row>
        <row r="45">
          <cell r="B45" t="str">
            <v>CHF</v>
          </cell>
          <cell r="D45" t="str">
            <v>CHF-Swiss Franc</v>
          </cell>
          <cell r="E45">
            <v>4.2649999999999997</v>
          </cell>
          <cell r="F45">
            <v>0.62515628907226806</v>
          </cell>
        </row>
        <row r="46">
          <cell r="B46" t="str">
            <v>CNY</v>
          </cell>
          <cell r="D46" t="str">
            <v>CNY-Chinese Yuan</v>
          </cell>
          <cell r="E46">
            <v>5.5891666666666673</v>
          </cell>
          <cell r="F46">
            <v>0.1207802403526783</v>
          </cell>
        </row>
        <row r="47">
          <cell r="B47" t="str">
            <v>DEM</v>
          </cell>
          <cell r="D47" t="str">
            <v>DEM-Deutsche Mark</v>
          </cell>
          <cell r="E47">
            <v>5.47</v>
          </cell>
          <cell r="F47">
            <v>0.51364382384972107</v>
          </cell>
        </row>
        <row r="48">
          <cell r="B48" t="str">
            <v>DKK</v>
          </cell>
          <cell r="D48" t="str">
            <v>DKK-Danish Kroner</v>
          </cell>
          <cell r="E48">
            <v>5.3150000000000004</v>
          </cell>
          <cell r="F48">
            <v>0.13515705249499918</v>
          </cell>
        </row>
        <row r="49">
          <cell r="B49" t="str">
            <v>DOM</v>
          </cell>
          <cell r="D49" t="str">
            <v>DOM-Domestic Currency: Dalasi</v>
          </cell>
          <cell r="E49">
            <v>5.5891666666666673</v>
          </cell>
          <cell r="F49">
            <v>7.6923076923076927E-2</v>
          </cell>
        </row>
        <row r="50">
          <cell r="B50" t="str">
            <v>ECU</v>
          </cell>
          <cell r="D50" t="str">
            <v>ECU-European Currency Unit</v>
          </cell>
          <cell r="E50">
            <v>5.47</v>
          </cell>
          <cell r="F50">
            <v>1.0045999999999999</v>
          </cell>
        </row>
        <row r="51">
          <cell r="B51" t="str">
            <v>ESP</v>
          </cell>
          <cell r="D51" t="str">
            <v>ESP-Spanish Peseta</v>
          </cell>
          <cell r="E51">
            <v>5.47</v>
          </cell>
          <cell r="F51">
            <v>6.0759999999999998E-3</v>
          </cell>
        </row>
        <row r="52">
          <cell r="B52" t="str">
            <v>EUR</v>
          </cell>
          <cell r="D52" t="str">
            <v>EUR-Euro</v>
          </cell>
          <cell r="E52">
            <v>5.47</v>
          </cell>
          <cell r="F52">
            <v>1.0045999999999999</v>
          </cell>
        </row>
        <row r="53">
          <cell r="B53" t="str">
            <v>FIM</v>
          </cell>
          <cell r="D53" t="str">
            <v>FIM-Finnish Markaa</v>
          </cell>
          <cell r="E53">
            <v>5.47</v>
          </cell>
          <cell r="F53">
            <v>0.168960795242591</v>
          </cell>
        </row>
        <row r="54">
          <cell r="B54" t="str">
            <v>FRF</v>
          </cell>
          <cell r="D54" t="str">
            <v>FRF-French Franc</v>
          </cell>
          <cell r="E54">
            <v>5.47</v>
          </cell>
          <cell r="F54">
            <v>0.15315028271670245</v>
          </cell>
        </row>
        <row r="55">
          <cell r="B55" t="str">
            <v>GBP</v>
          </cell>
          <cell r="D55" t="str">
            <v>GBP-Great Britain Sterling</v>
          </cell>
          <cell r="E55">
            <v>6.6983333333333333</v>
          </cell>
          <cell r="F55">
            <v>1.6164000000000001</v>
          </cell>
        </row>
        <row r="56">
          <cell r="B56" t="str">
            <v>IEP</v>
          </cell>
          <cell r="D56" t="str">
            <v>IEP-Irish Punt</v>
          </cell>
          <cell r="E56">
            <v>5.47</v>
          </cell>
          <cell r="F56">
            <v>1.2755788735899558</v>
          </cell>
        </row>
        <row r="57">
          <cell r="B57" t="str">
            <v>ITL</v>
          </cell>
          <cell r="D57" t="str">
            <v>ITL-Italian Lira</v>
          </cell>
          <cell r="E57">
            <v>5.47</v>
          </cell>
          <cell r="F57">
            <v>5.1883260082529815E-4</v>
          </cell>
        </row>
        <row r="58">
          <cell r="B58" t="str">
            <v>JPY</v>
          </cell>
          <cell r="D58" t="str">
            <v>JPY-Japanese Yen</v>
          </cell>
          <cell r="E58">
            <v>1.9833333333333334</v>
          </cell>
          <cell r="F58">
            <v>9.7847358121330719E-3</v>
          </cell>
        </row>
        <row r="59">
          <cell r="B59" t="str">
            <v>KWD</v>
          </cell>
          <cell r="D59" t="str">
            <v>KWD-Kuwaiti Dinar</v>
          </cell>
          <cell r="E59">
            <v>5.5891666666666673</v>
          </cell>
          <cell r="F59">
            <v>3.2875299999999998</v>
          </cell>
        </row>
        <row r="60">
          <cell r="B60" t="str">
            <v>LYD</v>
          </cell>
          <cell r="D60" t="str">
            <v>LYD-Libyan Dinar</v>
          </cell>
          <cell r="E60">
            <v>5.5891666666666673</v>
          </cell>
          <cell r="F60">
            <v>2.16445</v>
          </cell>
        </row>
        <row r="61">
          <cell r="B61" t="str">
            <v>LUF</v>
          </cell>
          <cell r="D61" t="str">
            <v>LUF-Luxembourg Franc</v>
          </cell>
          <cell r="E61">
            <v>5.47</v>
          </cell>
          <cell r="F61">
            <v>2.4903383498719629E-2</v>
          </cell>
        </row>
        <row r="62">
          <cell r="B62" t="str">
            <v>NLG</v>
          </cell>
          <cell r="D62" t="str">
            <v>NLG-Netherland Guilders</v>
          </cell>
          <cell r="E62">
            <v>5.47</v>
          </cell>
          <cell r="F62">
            <v>0.45586760508415353</v>
          </cell>
        </row>
        <row r="63">
          <cell r="B63" t="str">
            <v>NOK</v>
          </cell>
          <cell r="D63" t="str">
            <v>NOK-Norwegian Kroner</v>
          </cell>
          <cell r="E63">
            <v>6.6433333333333335</v>
          </cell>
          <cell r="F63">
            <v>0.12438584489085142</v>
          </cell>
        </row>
        <row r="64">
          <cell r="B64" t="str">
            <v>PTE</v>
          </cell>
          <cell r="D64" t="str">
            <v>PTE-Portuguese Escudo</v>
          </cell>
          <cell r="E64">
            <v>5.47</v>
          </cell>
          <cell r="F64">
            <v>5.0109236739457903E-3</v>
          </cell>
        </row>
        <row r="65">
          <cell r="B65" t="str">
            <v>SAR</v>
          </cell>
          <cell r="D65" t="str">
            <v>SAR-Saudi Arabia Ryal</v>
          </cell>
          <cell r="E65">
            <v>5.5891666666666673</v>
          </cell>
          <cell r="F65">
            <v>0.26702269692923897</v>
          </cell>
        </row>
        <row r="66">
          <cell r="B66" t="str">
            <v>SDR</v>
          </cell>
          <cell r="D66" t="str">
            <v>SDR-Special Drawing Rights</v>
          </cell>
          <cell r="E66">
            <v>5.5891666666666673</v>
          </cell>
          <cell r="F66">
            <v>1.3725099999999999</v>
          </cell>
        </row>
        <row r="67">
          <cell r="B67" t="str">
            <v>SEK</v>
          </cell>
          <cell r="D67" t="str">
            <v>SEK-Swedish Kroner</v>
          </cell>
          <cell r="E67">
            <v>5.8</v>
          </cell>
          <cell r="F67">
            <v>0.11730205278592375</v>
          </cell>
        </row>
        <row r="68">
          <cell r="B68" t="str">
            <v>UAE</v>
          </cell>
          <cell r="D68" t="str">
            <v>UAE-United Arab Emirates Dhirams</v>
          </cell>
          <cell r="E68">
            <v>5.5891666666666673</v>
          </cell>
          <cell r="F68">
            <v>0.27229407760381208</v>
          </cell>
        </row>
        <row r="69">
          <cell r="B69" t="str">
            <v>USD</v>
          </cell>
          <cell r="D69" t="str">
            <v>USD-United States Dollar</v>
          </cell>
          <cell r="E69">
            <v>7.0383333333333331</v>
          </cell>
          <cell r="F69">
            <v>1</v>
          </cell>
        </row>
      </sheetData>
      <sheetData sheetId="3" refreshError="1"/>
      <sheetData sheetId="4" refreshError="1"/>
      <sheetData sheetId="5" refreshError="1"/>
      <sheetData sheetId="6" refreshError="1">
        <row r="1">
          <cell r="I1">
            <v>0</v>
          </cell>
        </row>
      </sheetData>
      <sheetData sheetId="7"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Codes"/>
      <sheetName val="Compare"/>
      <sheetName val="Table1"/>
      <sheetName val="Table2"/>
      <sheetName val="Table3"/>
      <sheetName val="Table4"/>
      <sheetName val="Current"/>
      <sheetName val="Previous"/>
      <sheetName val="ControlSheet"/>
      <sheetName val="Weights"/>
      <sheetName val="Sheet1"/>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row r="66">
          <cell r="D66" t="str">
            <v>F2001START</v>
          </cell>
        </row>
      </sheetData>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CONTENTS"/>
      <sheetName val="Source Data (Current)"/>
      <sheetName val="Complete Data Set (Annual)"/>
      <sheetName val="Gas 2004"/>
      <sheetName val="IN"/>
      <sheetName val="IN-HUB"/>
      <sheetName val="OUT-HUB"/>
      <sheetName val="Impact CI"/>
      <sheetName val="Assum"/>
      <sheetName val="X"/>
      <sheetName val="M"/>
      <sheetName val="SRT"/>
      <sheetName val="K"/>
      <sheetName val="BOP"/>
      <sheetName val="T9SR_bop"/>
      <sheetName val="ControlSheet"/>
      <sheetName val="WETA"/>
      <sheetName val="Au"/>
      <sheetName val="comments"/>
      <sheetName val="Module1"/>
      <sheetName val="Module2"/>
      <sheetName val="T9SR_bop (2)"/>
      <sheetName val="Gas"/>
      <sheetName val="IN-Q"/>
      <sheetName val="IN_TRE"/>
      <sheetName val="Sheet1"/>
      <sheetName val="T1SR"/>
      <sheetName val="T1SR_b"/>
      <sheetName val="Chart1"/>
      <sheetName val="Sensitivity Analysis"/>
      <sheetName val="T10SR "/>
      <sheetName val="T11SR"/>
      <sheetName val="DSA 2002"/>
      <sheetName val="DSA_Presentation"/>
      <sheetName val="NPV_DP2"/>
      <sheetName val="frozen request"/>
      <sheetName val="request"/>
      <sheetName val="Exports for DSA"/>
      <sheetName val=""/>
      <sheetName val="GAS Dec04"/>
      <sheetName val="GAS March 05"/>
      <sheetName val="T3SR_bop"/>
      <sheetName val="A Current Data"/>
      <sheetName val="MSRV"/>
      <sheetName val="Current"/>
      <sheetName val="Bench - 99"/>
      <sheetName val="fondo promedio"/>
      <sheetName val="GRÁFICO DE FONDO POR AFILIADO"/>
      <sheetName val="Reference"/>
      <sheetName val="pvtRepo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36">
          <cell r="A36" t="str">
            <v>||</v>
          </cell>
          <cell r="B36" t="str">
            <v xml:space="preserve">          O.w:Russia/China</v>
          </cell>
          <cell r="C36" t="str">
            <v xml:space="preserve">          O.w:Russia/China</v>
          </cell>
          <cell r="E36">
            <v>-1.6</v>
          </cell>
          <cell r="F36">
            <v>-1.6</v>
          </cell>
          <cell r="G36">
            <v>-1.4</v>
          </cell>
          <cell r="H36">
            <v>-1.2</v>
          </cell>
          <cell r="I36">
            <v>-1.1000000000000001</v>
          </cell>
          <cell r="J36">
            <v>-0.9</v>
          </cell>
          <cell r="K36">
            <v>-4.867</v>
          </cell>
          <cell r="L36">
            <v>-1.8</v>
          </cell>
          <cell r="M36">
            <v>-2.931</v>
          </cell>
          <cell r="N36">
            <v>-2.492</v>
          </cell>
          <cell r="O36">
            <v>-2.5</v>
          </cell>
          <cell r="P36">
            <v>-2.242</v>
          </cell>
          <cell r="Q36">
            <v>-1.5</v>
          </cell>
          <cell r="R36">
            <v>0</v>
          </cell>
          <cell r="S36">
            <v>0</v>
          </cell>
          <cell r="T36">
            <v>0</v>
          </cell>
          <cell r="U36">
            <v>0</v>
          </cell>
          <cell r="V36">
            <v>0</v>
          </cell>
          <cell r="W36">
            <v>0</v>
          </cell>
          <cell r="X36">
            <v>-1.7</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row>
        <row r="44">
          <cell r="A44" t="str">
            <v>||</v>
          </cell>
          <cell r="B44" t="str">
            <v xml:space="preserve">             (excl. Russia/China)</v>
          </cell>
          <cell r="C44" t="str">
            <v xml:space="preserve">             (excl. Russia/China)</v>
          </cell>
          <cell r="D44" t="str">
            <v>||</v>
          </cell>
          <cell r="E44">
            <v>-53.256999999999969</v>
          </cell>
          <cell r="F44">
            <v>-53.256999999999969</v>
          </cell>
          <cell r="G44">
            <v>-62.093999999999973</v>
          </cell>
          <cell r="H44">
            <v>-19.858000000000008</v>
          </cell>
          <cell r="I44">
            <v>-27.772000000000006</v>
          </cell>
          <cell r="J44">
            <v>-14.357000000000012</v>
          </cell>
          <cell r="K44">
            <v>-26.595999999999993</v>
          </cell>
          <cell r="L44">
            <v>-8.0779999999999994</v>
          </cell>
          <cell r="M44">
            <v>-22.687000000000001</v>
          </cell>
          <cell r="N44">
            <v>-19.214000000000002</v>
          </cell>
          <cell r="O44">
            <v>-87.936000000000007</v>
          </cell>
          <cell r="P44">
            <v>-85.933999999999955</v>
          </cell>
          <cell r="Q44">
            <v>-131.92835643335684</v>
          </cell>
          <cell r="R44">
            <v>-104.17750762000009</v>
          </cell>
          <cell r="S44">
            <v>-116.02263836547826</v>
          </cell>
          <cell r="T44">
            <v>-151.97383447493075</v>
          </cell>
          <cell r="U44">
            <v>-181.4453478829704</v>
          </cell>
          <cell r="V44">
            <v>-227.62783257270709</v>
          </cell>
          <cell r="W44">
            <v>-227.62783257270709</v>
          </cell>
          <cell r="X44">
            <v>-67.509370837869909</v>
          </cell>
          <cell r="Y44">
            <v>-114.83530938020388</v>
          </cell>
          <cell r="Z44">
            <v>-130.61923032175105</v>
          </cell>
          <cell r="AA44">
            <v>-188.89219938695493</v>
          </cell>
          <cell r="AB44">
            <v>-244.10501511802198</v>
          </cell>
          <cell r="AC44">
            <v>-237.25865036358246</v>
          </cell>
          <cell r="AD44">
            <v>-239.08898487146971</v>
          </cell>
          <cell r="AE44">
            <v>-253.52194105147356</v>
          </cell>
          <cell r="AF44">
            <v>-264.71900124519124</v>
          </cell>
          <cell r="AG44">
            <v>-295.98014398652174</v>
          </cell>
          <cell r="AH44">
            <v>-324.21906925038002</v>
          </cell>
          <cell r="AI44">
            <v>-359.76163660819805</v>
          </cell>
          <cell r="AJ44">
            <v>-398.88243066323321</v>
          </cell>
          <cell r="AK44">
            <v>-455.22927580911062</v>
          </cell>
          <cell r="AL44">
            <v>-513.6277099772542</v>
          </cell>
          <cell r="AM44">
            <v>-577.28087396497415</v>
          </cell>
          <cell r="AN44">
            <v>-649.59017771922061</v>
          </cell>
          <cell r="AO44">
            <v>-728.07799742492682</v>
          </cell>
          <cell r="AP44">
            <v>-815.51647436246151</v>
          </cell>
          <cell r="AQ44">
            <v>-710.22900073663584</v>
          </cell>
        </row>
        <row r="59">
          <cell r="B59" t="str">
            <v xml:space="preserve">     Direct investment (net)</v>
          </cell>
          <cell r="C59" t="str">
            <v xml:space="preserve">     Direct investment (net)</v>
          </cell>
          <cell r="E59">
            <v>-2.6429999999999998</v>
          </cell>
          <cell r="F59">
            <v>-2.6429999999999998</v>
          </cell>
          <cell r="G59">
            <v>-6.7</v>
          </cell>
          <cell r="H59">
            <v>-11.73</v>
          </cell>
          <cell r="I59">
            <v>-3.2</v>
          </cell>
          <cell r="J59">
            <v>-7.4</v>
          </cell>
          <cell r="K59">
            <v>-6.7</v>
          </cell>
          <cell r="L59">
            <v>-6.6</v>
          </cell>
          <cell r="M59">
            <v>0</v>
          </cell>
          <cell r="N59">
            <v>-4.625</v>
          </cell>
          <cell r="O59">
            <v>9.67</v>
          </cell>
          <cell r="P59">
            <v>20.885999999999999</v>
          </cell>
          <cell r="Q59">
            <v>22.164000000000001</v>
          </cell>
          <cell r="R59">
            <v>40.700000000000003</v>
          </cell>
          <cell r="S59">
            <v>5.3</v>
          </cell>
          <cell r="T59">
            <v>0.8</v>
          </cell>
          <cell r="U59">
            <v>55.8</v>
          </cell>
          <cell r="V59">
            <v>76.576999999999998</v>
          </cell>
          <cell r="W59">
            <v>76.576999999999998</v>
          </cell>
          <cell r="X59">
            <v>168.8</v>
          </cell>
          <cell r="Y59">
            <v>26.700000000000003</v>
          </cell>
          <cell r="Z59">
            <v>26.400000000000002</v>
          </cell>
          <cell r="AA59">
            <v>32.300000000000004</v>
          </cell>
          <cell r="AB59">
            <v>22.681013248080635</v>
          </cell>
          <cell r="AC59">
            <v>26.186627326428297</v>
          </cell>
          <cell r="AD59">
            <v>28.871387768131395</v>
          </cell>
          <cell r="AE59">
            <v>28.328478762580318</v>
          </cell>
          <cell r="AF59">
            <v>25.268470544071079</v>
          </cell>
          <cell r="AG59">
            <v>23.830786348201212</v>
          </cell>
          <cell r="AH59">
            <v>26.677933455068104</v>
          </cell>
          <cell r="AI59">
            <v>27.117968263529271</v>
          </cell>
          <cell r="AJ59">
            <v>27.285599072023338</v>
          </cell>
          <cell r="AK59">
            <v>27.413203118273863</v>
          </cell>
          <cell r="AL59">
            <v>28.038406103657206</v>
          </cell>
          <cell r="AM59">
            <v>28.675339985048758</v>
          </cell>
          <cell r="AN59">
            <v>29.324224782365896</v>
          </cell>
          <cell r="AO59">
            <v>29.985284640326146</v>
          </cell>
          <cell r="AP59">
            <v>30.658747905740594</v>
          </cell>
          <cell r="AQ59">
            <v>31.344847206254766</v>
          </cell>
          <cell r="AR59">
            <v>28.426358052979666</v>
          </cell>
          <cell r="AS59">
            <v>25.75370806723306</v>
          </cell>
          <cell r="AT59">
            <v>23.3065291393366</v>
          </cell>
          <cell r="AU59">
            <v>21.0661469334635</v>
          </cell>
          <cell r="AV59" t="e">
            <v>#DIV/0!</v>
          </cell>
        </row>
        <row r="79">
          <cell r="B79" t="str">
            <v xml:space="preserve">   (in millions of SDRs)</v>
          </cell>
          <cell r="C79" t="str">
            <v xml:space="preserve">   (in millions of SDRs)</v>
          </cell>
          <cell r="F79">
            <v>-36.188187437086093</v>
          </cell>
          <cell r="G79">
            <v>-36.188187437086093</v>
          </cell>
          <cell r="H79">
            <v>9.5210855375611327</v>
          </cell>
          <cell r="I79">
            <v>46.463943979471935</v>
          </cell>
          <cell r="J79">
            <v>65.64977332635624</v>
          </cell>
          <cell r="K79">
            <v>35.970341859000001</v>
          </cell>
          <cell r="L79">
            <v>84.722656675210629</v>
          </cell>
          <cell r="M79">
            <v>4.5602946639216775</v>
          </cell>
          <cell r="N79">
            <v>30.577513117330795</v>
          </cell>
          <cell r="O79">
            <v>-30.570408845481087</v>
          </cell>
          <cell r="P79">
            <v>38.095117748459231</v>
          </cell>
          <cell r="Q79">
            <v>85.097405801781463</v>
          </cell>
          <cell r="R79">
            <v>-2.5151260274558824</v>
          </cell>
          <cell r="S79">
            <v>-28.19157822427734</v>
          </cell>
          <cell r="T79">
            <v>-12.017652954324085</v>
          </cell>
          <cell r="U79">
            <v>29.705860732986903</v>
          </cell>
          <cell r="V79">
            <v>-35.167605307049129</v>
          </cell>
          <cell r="W79">
            <v>-35.200021569098865</v>
          </cell>
          <cell r="X79">
            <v>106.72799892833164</v>
          </cell>
          <cell r="Y79">
            <v>115.6108471911194</v>
          </cell>
          <cell r="Z79">
            <v>27.228438876442418</v>
          </cell>
          <cell r="AA79">
            <v>-84.179156611118017</v>
          </cell>
        </row>
        <row r="81">
          <cell r="A81" t="str">
            <v>||</v>
          </cell>
          <cell r="B81" t="str">
            <v>errors and omissions</v>
          </cell>
          <cell r="C81" t="str">
            <v>errors and omissions</v>
          </cell>
          <cell r="D81" t="str">
            <v>||</v>
          </cell>
        </row>
        <row r="82">
          <cell r="A82" t="str">
            <v>||</v>
          </cell>
          <cell r="B82" t="str">
            <v>Check</v>
          </cell>
          <cell r="C82" t="str">
            <v>Check</v>
          </cell>
          <cell r="D82" t="str">
            <v>||</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-92.512927408849663</v>
          </cell>
          <cell r="AD82">
            <v>-37.923971411334804</v>
          </cell>
          <cell r="AE82">
            <v>-2.118398347433299</v>
          </cell>
        </row>
        <row r="83">
          <cell r="A83" t="str">
            <v>||</v>
          </cell>
          <cell r="B83" t="str">
            <v>_</v>
          </cell>
          <cell r="C83" t="str">
            <v>_</v>
          </cell>
          <cell r="D83" t="str">
            <v>||</v>
          </cell>
          <cell r="E83" t="str">
            <v>_</v>
          </cell>
          <cell r="F83" t="str">
            <v>_</v>
          </cell>
          <cell r="G83" t="str">
            <v>_</v>
          </cell>
          <cell r="H83" t="str">
            <v>_</v>
          </cell>
          <cell r="I83" t="str">
            <v>_</v>
          </cell>
          <cell r="J83" t="str">
            <v>_</v>
          </cell>
          <cell r="K83" t="str">
            <v>_</v>
          </cell>
          <cell r="L83" t="str">
            <v>_</v>
          </cell>
          <cell r="M83" t="str">
            <v>_</v>
          </cell>
          <cell r="N83" t="str">
            <v>_</v>
          </cell>
          <cell r="O83" t="str">
            <v>_</v>
          </cell>
          <cell r="P83" t="str">
            <v>_</v>
          </cell>
          <cell r="Q83" t="str">
            <v>_</v>
          </cell>
          <cell r="R83" t="str">
            <v>_</v>
          </cell>
          <cell r="S83" t="str">
            <v>_</v>
          </cell>
          <cell r="T83" t="str">
            <v>_</v>
          </cell>
          <cell r="U83" t="str">
            <v>_</v>
          </cell>
          <cell r="V83" t="str">
            <v>_</v>
          </cell>
          <cell r="W83" t="str">
            <v>_</v>
          </cell>
          <cell r="X83" t="str">
            <v>_</v>
          </cell>
          <cell r="Y83" t="str">
            <v>_</v>
          </cell>
          <cell r="Z83" t="str">
            <v>_</v>
          </cell>
          <cell r="AA83" t="str">
            <v>_</v>
          </cell>
          <cell r="AB83" t="str">
            <v>_</v>
          </cell>
          <cell r="AC83" t="str">
            <v>_</v>
          </cell>
          <cell r="AD83" t="str">
            <v>_</v>
          </cell>
          <cell r="AE83" t="str">
            <v>_</v>
          </cell>
          <cell r="AF83" t="str">
            <v>_</v>
          </cell>
          <cell r="AG83" t="str">
            <v>_</v>
          </cell>
          <cell r="AH83" t="str">
            <v>_</v>
          </cell>
          <cell r="AI83" t="str">
            <v>_</v>
          </cell>
          <cell r="AJ83" t="str">
            <v>_</v>
          </cell>
          <cell r="AK83" t="str">
            <v>_</v>
          </cell>
          <cell r="AL83" t="str">
            <v>_</v>
          </cell>
          <cell r="AM83" t="str">
            <v>_</v>
          </cell>
          <cell r="AN83" t="str">
            <v>_</v>
          </cell>
          <cell r="AO83" t="str">
            <v>_</v>
          </cell>
          <cell r="AP83" t="str">
            <v>_</v>
          </cell>
          <cell r="AQ83" t="str">
            <v>_</v>
          </cell>
        </row>
        <row r="84">
          <cell r="A84" t="str">
            <v>||</v>
          </cell>
          <cell r="B84">
            <v>37491.463979282409</v>
          </cell>
          <cell r="C84">
            <v>38468.620914004627</v>
          </cell>
          <cell r="D84" t="str">
            <v>||</v>
          </cell>
          <cell r="E84" t="str">
            <v>1985</v>
          </cell>
          <cell r="F84" t="str">
            <v>1985</v>
          </cell>
          <cell r="G84" t="str">
            <v>1986</v>
          </cell>
          <cell r="H84" t="str">
            <v>1987</v>
          </cell>
          <cell r="I84" t="str">
            <v>1988</v>
          </cell>
          <cell r="J84" t="str">
            <v>1989</v>
          </cell>
          <cell r="K84" t="str">
            <v>1990</v>
          </cell>
          <cell r="L84" t="str">
            <v>1991</v>
          </cell>
          <cell r="M84" t="str">
            <v>1992</v>
          </cell>
          <cell r="N84" t="str">
            <v>1993</v>
          </cell>
          <cell r="O84" t="str">
            <v>1994</v>
          </cell>
          <cell r="P84" t="str">
            <v>1995</v>
          </cell>
          <cell r="Q84">
            <v>1999</v>
          </cell>
          <cell r="R84">
            <v>1999</v>
          </cell>
          <cell r="S84">
            <v>1998</v>
          </cell>
          <cell r="T84">
            <v>1999</v>
          </cell>
          <cell r="U84">
            <v>2001</v>
          </cell>
          <cell r="V84">
            <v>2003</v>
          </cell>
          <cell r="W84">
            <v>2003</v>
          </cell>
          <cell r="X84">
            <v>2004</v>
          </cell>
          <cell r="Y84">
            <v>2005</v>
          </cell>
          <cell r="Z84">
            <v>2006</v>
          </cell>
          <cell r="AA84">
            <v>2007</v>
          </cell>
          <cell r="AB84">
            <v>2008</v>
          </cell>
          <cell r="AC84">
            <v>2009</v>
          </cell>
          <cell r="AD84">
            <v>2010</v>
          </cell>
          <cell r="AE84">
            <v>2011</v>
          </cell>
          <cell r="AF84">
            <v>2012</v>
          </cell>
          <cell r="AG84">
            <v>2013</v>
          </cell>
          <cell r="AH84">
            <v>2014</v>
          </cell>
          <cell r="AI84">
            <v>2015</v>
          </cell>
          <cell r="AJ84">
            <v>2016</v>
          </cell>
          <cell r="AK84">
            <v>2017</v>
          </cell>
          <cell r="AL84">
            <v>2018</v>
          </cell>
          <cell r="AM84">
            <v>2019</v>
          </cell>
          <cell r="AN84">
            <v>2020</v>
          </cell>
          <cell r="AO84">
            <v>2021</v>
          </cell>
          <cell r="AP84">
            <v>2022</v>
          </cell>
          <cell r="AQ84">
            <v>2022</v>
          </cell>
        </row>
        <row r="85">
          <cell r="A85" t="str">
            <v>||</v>
          </cell>
          <cell r="B85">
            <v>37491.463979282409</v>
          </cell>
          <cell r="C85">
            <v>38468.620914004627</v>
          </cell>
          <cell r="D85" t="str">
            <v>||</v>
          </cell>
          <cell r="J85" t="str">
            <v>2/96</v>
          </cell>
          <cell r="K85" t="str">
            <v>2/96</v>
          </cell>
          <cell r="L85" t="str">
            <v>2/96</v>
          </cell>
          <cell r="M85" t="str">
            <v>2/96</v>
          </cell>
          <cell r="N85" t="str">
            <v>2/96</v>
          </cell>
          <cell r="O85" t="str">
            <v>10/97</v>
          </cell>
          <cell r="P85" t="str">
            <v>5/98</v>
          </cell>
          <cell r="Q85" t="str">
            <v>11/99</v>
          </cell>
          <cell r="R85" t="str">
            <v>11/99</v>
          </cell>
          <cell r="S85" t="str">
            <v>11/98</v>
          </cell>
          <cell r="T85" t="str">
            <v>11/99</v>
          </cell>
          <cell r="U85" t="str">
            <v>11/101</v>
          </cell>
          <cell r="V85" t="str">
            <v>11/103</v>
          </cell>
          <cell r="W85" t="str">
            <v>11/103</v>
          </cell>
          <cell r="X85" t="str">
            <v>11/104</v>
          </cell>
          <cell r="Y85" t="str">
            <v>11/105</v>
          </cell>
          <cell r="Z85" t="str">
            <v>11/106</v>
          </cell>
          <cell r="AA85" t="str">
            <v>11/107</v>
          </cell>
          <cell r="AB85" t="str">
            <v>11/108</v>
          </cell>
          <cell r="AC85" t="str">
            <v>11/109</v>
          </cell>
          <cell r="AD85" t="str">
            <v>11/110</v>
          </cell>
          <cell r="AE85" t="str">
            <v>11/111</v>
          </cell>
          <cell r="AF85" t="str">
            <v>11/112</v>
          </cell>
          <cell r="AG85" t="str">
            <v>11/113</v>
          </cell>
          <cell r="AH85" t="str">
            <v>11/114</v>
          </cell>
          <cell r="AI85" t="str">
            <v>11/115</v>
          </cell>
          <cell r="AJ85" t="str">
            <v>11/116</v>
          </cell>
          <cell r="AK85" t="str">
            <v>11/117</v>
          </cell>
          <cell r="AL85" t="str">
            <v>11/118</v>
          </cell>
          <cell r="AM85" t="str">
            <v>11/119</v>
          </cell>
          <cell r="AN85" t="str">
            <v>11/120</v>
          </cell>
          <cell r="AO85" t="str">
            <v>11/121</v>
          </cell>
          <cell r="AP85" t="str">
            <v>11/122</v>
          </cell>
          <cell r="AQ85" t="str">
            <v>11/122</v>
          </cell>
        </row>
        <row r="86">
          <cell r="A86" t="str">
            <v>||</v>
          </cell>
          <cell r="C86" t="str">
            <v>||</v>
          </cell>
          <cell r="D86" t="str">
            <v>||</v>
          </cell>
          <cell r="J86" t="str">
            <v>Rév.</v>
          </cell>
          <cell r="K86" t="str">
            <v>Rév.</v>
          </cell>
          <cell r="L86" t="str">
            <v>Rév.</v>
          </cell>
          <cell r="M86" t="str">
            <v>Rév.</v>
          </cell>
          <cell r="N86" t="str">
            <v>Rév.</v>
          </cell>
          <cell r="O86" t="str">
            <v>Rev.</v>
          </cell>
          <cell r="P86" t="str">
            <v>Rev.</v>
          </cell>
          <cell r="Q86" t="str">
            <v>Proj.</v>
          </cell>
          <cell r="R86" t="str">
            <v>Proj.</v>
          </cell>
          <cell r="S86" t="str">
            <v>Proj.</v>
          </cell>
          <cell r="T86" t="str">
            <v>Proj.</v>
          </cell>
          <cell r="U86" t="str">
            <v>Proj.</v>
          </cell>
          <cell r="V86" t="str">
            <v>Proj.</v>
          </cell>
          <cell r="W86" t="str">
            <v>Proj.</v>
          </cell>
          <cell r="X86" t="str">
            <v>Proj.</v>
          </cell>
          <cell r="Y86" t="str">
            <v>Proj.</v>
          </cell>
          <cell r="Z86" t="str">
            <v>Proj.</v>
          </cell>
          <cell r="AA86" t="str">
            <v>Proj.</v>
          </cell>
          <cell r="AB86" t="str">
            <v>Proj.</v>
          </cell>
          <cell r="AC86" t="str">
            <v>Proj.</v>
          </cell>
          <cell r="AD86" t="str">
            <v>Proj.</v>
          </cell>
          <cell r="AE86" t="str">
            <v>Proj.</v>
          </cell>
          <cell r="AF86" t="str">
            <v>Proj.</v>
          </cell>
          <cell r="AG86" t="str">
            <v>Proj.</v>
          </cell>
          <cell r="AH86" t="str">
            <v>Proj.</v>
          </cell>
          <cell r="AI86" t="str">
            <v>Proj.</v>
          </cell>
          <cell r="AJ86" t="str">
            <v>Proj.</v>
          </cell>
          <cell r="AK86" t="str">
            <v>Proj.</v>
          </cell>
          <cell r="AL86" t="str">
            <v>Proj.</v>
          </cell>
          <cell r="AM86" t="str">
            <v>Proj.</v>
          </cell>
          <cell r="AN86" t="str">
            <v>Proj.</v>
          </cell>
          <cell r="AO86" t="str">
            <v>Proj.</v>
          </cell>
          <cell r="AP86" t="str">
            <v>Proj.</v>
          </cell>
          <cell r="AQ86" t="str">
            <v>Proj.</v>
          </cell>
        </row>
        <row r="87">
          <cell r="A87" t="str">
            <v>||</v>
          </cell>
          <cell r="C87" t="str">
            <v>||</v>
          </cell>
          <cell r="D87" t="str">
            <v>||</v>
          </cell>
        </row>
        <row r="88">
          <cell r="A88" t="str">
            <v>||</v>
          </cell>
          <cell r="B88" t="str">
            <v>_</v>
          </cell>
          <cell r="C88" t="str">
            <v>_</v>
          </cell>
          <cell r="D88" t="str">
            <v>||</v>
          </cell>
          <cell r="E88" t="str">
            <v>_</v>
          </cell>
          <cell r="F88" t="str">
            <v>_</v>
          </cell>
          <cell r="G88" t="str">
            <v>_</v>
          </cell>
          <cell r="H88" t="str">
            <v>_</v>
          </cell>
          <cell r="I88" t="str">
            <v>_</v>
          </cell>
          <cell r="J88" t="str">
            <v>_</v>
          </cell>
          <cell r="K88" t="str">
            <v>_</v>
          </cell>
          <cell r="L88" t="str">
            <v>_</v>
          </cell>
          <cell r="M88" t="str">
            <v>_</v>
          </cell>
          <cell r="N88" t="str">
            <v>_</v>
          </cell>
          <cell r="O88" t="str">
            <v>_</v>
          </cell>
          <cell r="P88" t="str">
            <v>_</v>
          </cell>
          <cell r="Q88" t="str">
            <v>_</v>
          </cell>
          <cell r="R88" t="str">
            <v>_</v>
          </cell>
          <cell r="S88" t="str">
            <v>_</v>
          </cell>
          <cell r="T88" t="str">
            <v>_</v>
          </cell>
          <cell r="U88" t="str">
            <v>_</v>
          </cell>
          <cell r="V88" t="str">
            <v>_</v>
          </cell>
          <cell r="W88" t="str">
            <v>_</v>
          </cell>
          <cell r="X88" t="str">
            <v>_</v>
          </cell>
          <cell r="Y88" t="str">
            <v>_</v>
          </cell>
          <cell r="Z88" t="str">
            <v>_</v>
          </cell>
          <cell r="AA88" t="str">
            <v>_</v>
          </cell>
          <cell r="AB88" t="str">
            <v>_</v>
          </cell>
          <cell r="AC88" t="str">
            <v>_</v>
          </cell>
          <cell r="AD88" t="str">
            <v>_</v>
          </cell>
          <cell r="AE88" t="str">
            <v>_</v>
          </cell>
          <cell r="AF88" t="str">
            <v>_</v>
          </cell>
          <cell r="AG88" t="str">
            <v>_</v>
          </cell>
          <cell r="AH88" t="str">
            <v>_</v>
          </cell>
          <cell r="AI88" t="str">
            <v>_</v>
          </cell>
          <cell r="AJ88" t="str">
            <v>_</v>
          </cell>
          <cell r="AK88" t="str">
            <v>_</v>
          </cell>
          <cell r="AL88" t="str">
            <v>_</v>
          </cell>
          <cell r="AM88" t="str">
            <v>_</v>
          </cell>
          <cell r="AN88" t="str">
            <v>_</v>
          </cell>
          <cell r="AO88" t="str">
            <v>_</v>
          </cell>
          <cell r="AP88" t="str">
            <v>_</v>
          </cell>
          <cell r="AQ88" t="str">
            <v>_</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Contents"/>
      <sheetName val="Main"/>
      <sheetName val="TRE"/>
      <sheetName val="Indic"/>
      <sheetName val="Basic Data"/>
      <sheetName val="Quota"/>
      <sheetName val="AMB"/>
      <sheetName val="MTS1"/>
      <sheetName val="MTS2"/>
      <sheetName val="MTS3"/>
      <sheetName val="MTS4"/>
      <sheetName val="K"/>
      <sheetName val="Sheet2"/>
      <sheetName val="Sheet1"/>
      <sheetName val="Z"/>
      <sheetName val="Module1"/>
    </sheetNames>
    <sheetDataSet>
      <sheetData sheetId="0"/>
      <sheetData sheetId="1"/>
      <sheetData sheetId="2"/>
      <sheetData sheetId="3" refreshError="1">
        <row r="109">
          <cell r="A109" t="str">
            <v>||~</v>
          </cell>
          <cell r="B109" t="str">
            <v xml:space="preserve">       Of which:  Relief operations</v>
          </cell>
          <cell r="F109" t="str">
            <v xml:space="preserve">... </v>
          </cell>
          <cell r="G109" t="str">
            <v xml:space="preserve">... </v>
          </cell>
          <cell r="H109">
            <v>85</v>
          </cell>
          <cell r="I109">
            <v>85</v>
          </cell>
          <cell r="J109">
            <v>75</v>
          </cell>
          <cell r="K109">
            <v>25</v>
          </cell>
          <cell r="L109">
            <v>25</v>
          </cell>
          <cell r="M109">
            <v>25</v>
          </cell>
        </row>
        <row r="196">
          <cell r="A196" t="str">
            <v>||~</v>
          </cell>
          <cell r="B196" t="str">
            <v xml:space="preserve">        Inflows</v>
          </cell>
          <cell r="D196" t="str">
            <v xml:space="preserve">       Entrées</v>
          </cell>
          <cell r="F196">
            <v>386.45711556287046</v>
          </cell>
          <cell r="G196">
            <v>275.07819505856389</v>
          </cell>
          <cell r="H196">
            <v>96.210247639030925</v>
          </cell>
          <cell r="I196">
            <v>214.23485763380796</v>
          </cell>
          <cell r="J196">
            <v>311.39712555461625</v>
          </cell>
          <cell r="K196">
            <v>142.56596368287362</v>
          </cell>
          <cell r="L196">
            <v>343.83281861387457</v>
          </cell>
          <cell r="M196">
            <v>160.74621300797173</v>
          </cell>
        </row>
        <row r="197">
          <cell r="A197" t="str">
            <v>||~</v>
          </cell>
          <cell r="B197" t="str">
            <v xml:space="preserve">        Outflows</v>
          </cell>
          <cell r="D197" t="str">
            <v xml:space="preserve">       Sorties</v>
          </cell>
          <cell r="F197">
            <v>-49.85634799900005</v>
          </cell>
          <cell r="G197">
            <v>-358.85835599010619</v>
          </cell>
          <cell r="H197">
            <v>-251.97922000698577</v>
          </cell>
          <cell r="I197">
            <v>-487.37854830118727</v>
          </cell>
          <cell r="J197">
            <v>-530.74050395093718</v>
          </cell>
          <cell r="K197">
            <v>-374.47048147448794</v>
          </cell>
          <cell r="L197">
            <v>-439.10187607540888</v>
          </cell>
          <cell r="M197">
            <v>-368.61727741241879</v>
          </cell>
        </row>
        <row r="208">
          <cell r="A208" t="str">
            <v>||~</v>
          </cell>
          <cell r="B208" t="str">
            <v xml:space="preserve">        SAF drawings</v>
          </cell>
          <cell r="D208" t="str">
            <v xml:space="preserve">            Prêts FAS</v>
          </cell>
          <cell r="F208">
            <v>0</v>
          </cell>
          <cell r="G208">
            <v>0</v>
          </cell>
          <cell r="H208">
            <v>0</v>
          </cell>
          <cell r="I208">
            <v>0</v>
          </cell>
          <cell r="J208">
            <v>0</v>
          </cell>
          <cell r="K208">
            <v>0</v>
          </cell>
          <cell r="L208">
            <v>0</v>
          </cell>
          <cell r="M208">
            <v>0</v>
          </cell>
          <cell r="N208">
            <v>0</v>
          </cell>
          <cell r="O208">
            <v>0</v>
          </cell>
        </row>
        <row r="209">
          <cell r="A209" t="str">
            <v>||~</v>
          </cell>
          <cell r="B209" t="str">
            <v xml:space="preserve">        Purchases (GRA)</v>
          </cell>
          <cell r="D209" t="str">
            <v xml:space="preserve">            Achats (CRG)</v>
          </cell>
          <cell r="F209">
            <v>0</v>
          </cell>
          <cell r="G209">
            <v>0</v>
          </cell>
          <cell r="H209">
            <v>0</v>
          </cell>
          <cell r="I209">
            <v>0</v>
          </cell>
          <cell r="J209">
            <v>0</v>
          </cell>
          <cell r="K209">
            <v>0</v>
          </cell>
          <cell r="L209">
            <v>0</v>
          </cell>
          <cell r="M209">
            <v>0</v>
          </cell>
          <cell r="N209">
            <v>0</v>
          </cell>
          <cell r="O209">
            <v>0</v>
          </cell>
        </row>
        <row r="217">
          <cell r="A217" t="str">
            <v>||~</v>
          </cell>
        </row>
        <row r="218">
          <cell r="A218" t="str">
            <v>||~</v>
          </cell>
          <cell r="B218" t="str">
            <v>Financing gap</v>
          </cell>
          <cell r="D218" t="str">
            <v>Ecart de financement</v>
          </cell>
          <cell r="F218">
            <v>0</v>
          </cell>
          <cell r="G218">
            <v>0</v>
          </cell>
          <cell r="H218">
            <v>0</v>
          </cell>
          <cell r="I218">
            <v>0</v>
          </cell>
          <cell r="J218">
            <v>0</v>
          </cell>
          <cell r="K218">
            <v>0</v>
          </cell>
          <cell r="L218">
            <v>10.906000000000001</v>
          </cell>
          <cell r="M218">
            <v>-139.94200000000001</v>
          </cell>
          <cell r="N218">
            <v>-33.844000000000001</v>
          </cell>
          <cell r="O218">
            <v>-10273.805</v>
          </cell>
        </row>
      </sheetData>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9"/>
      <sheetName val="8"/>
      <sheetName val="7"/>
      <sheetName val="6"/>
      <sheetName val="5"/>
      <sheetName val="4"/>
      <sheetName val="3"/>
      <sheetName val="2"/>
      <sheetName val="1"/>
    </sheetNames>
    <sheetDataSet>
      <sheetData sheetId="0"/>
      <sheetData sheetId="1"/>
      <sheetData sheetId="2"/>
      <sheetData sheetId="3"/>
      <sheetData sheetId="4"/>
      <sheetData sheetId="5"/>
      <sheetData sheetId="6"/>
      <sheetData sheetId="7"/>
      <sheetData sheetId="8"/>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TOC"/>
      <sheetName val="DMXV3"/>
      <sheetName val="Prices-DMXV3"/>
      <sheetName val="DMXV2"/>
      <sheetName val="DMXV2-prices"/>
      <sheetName val="DMX"/>
      <sheetName val="In_DMX"/>
      <sheetName val="ControlSheet"/>
      <sheetName val="Chart1"/>
      <sheetName val="Chart2"/>
      <sheetName val="CSOp Curr"/>
      <sheetName val="CSOp Const"/>
      <sheetName val="CSOp Deflator"/>
      <sheetName val="CSOe Curr"/>
      <sheetName val="CSOe Const"/>
      <sheetName val="CSOe Deflator"/>
      <sheetName val="CSOp pre-1994"/>
      <sheetName val="CSOe pre-1994"/>
      <sheetName val="Empl and Pop"/>
      <sheetName val="Deflators"/>
      <sheetName val="Mining"/>
      <sheetName val="Assm"/>
      <sheetName val="PROJp"/>
      <sheetName val="PROJe"/>
      <sheetName val="PROJd"/>
      <sheetName val="Out_hub"/>
      <sheetName val="Out_weo"/>
      <sheetName val="Out_Figures"/>
      <sheetName val="TAB-Macro"/>
      <sheetName val="TAB-Growth"/>
      <sheetName val="Monthly CPI Transposed"/>
      <sheetName val="TAB-CPI_Transposed"/>
      <sheetName val="TAB-CPI"/>
      <sheetName val="TAB-ER"/>
      <sheetName val="TAB-IR"/>
      <sheetName val="Income"/>
      <sheetName val="Income (2)"/>
      <sheetName val="S-I test"/>
      <sheetName val="In_DMX_Copy"/>
      <sheetName val="In_EDSS"/>
      <sheetName val="CSOe curr revised"/>
      <sheetName val="Sheet1"/>
      <sheetName val="GDP growth ch"/>
      <sheetName val="tab average growth"/>
      <sheetName val="tab (2)"/>
      <sheetName val="tab"/>
      <sheetName val="Input CPI (monthly)"/>
      <sheetName val="Sheet2"/>
      <sheetName val="Mining (2)"/>
    </sheetNames>
    <sheetDataSet>
      <sheetData sheetId="0" refreshError="1"/>
      <sheetData sheetId="1">
        <row r="4">
          <cell r="A4" t="str">
            <v>Q:\DATA\zmB\dmx\ZMB.dmx</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TOC"/>
      <sheetName val="DMX-In"/>
      <sheetName val="Input-A"/>
      <sheetName val="CPI"/>
      <sheetName val="In-IFS"/>
      <sheetName val="WEO"/>
      <sheetName val="Daily ER"/>
      <sheetName val="Real-DMX"/>
      <sheetName val="Prices-DMX"/>
      <sheetName val="CPI-ER-Proj"/>
      <sheetName val="National Accounts"/>
      <sheetName val="National Accounts -DEF"/>
      <sheetName val="GDP"/>
      <sheetName val="Output-Q"/>
      <sheetName val="Output-A"/>
      <sheetName val="GDP Deflator calculation"/>
      <sheetName val="Exchange Rates"/>
      <sheetName val="ER-CPI"/>
      <sheetName val="GAS"/>
      <sheetName val="WETA"/>
      <sheetName val="Historical data"/>
      <sheetName val="GDP by activity_current"/>
      <sheetName val="GDP by Activity 2007 Prs"/>
      <sheetName val="Figure 1"/>
      <sheetName val="Figure 2"/>
      <sheetName val="Figure 3"/>
      <sheetName val="IFS-in"/>
      <sheetName val="DMX-CPI-m back series"/>
      <sheetName val="DMX"/>
      <sheetName val="In-auth prod"/>
      <sheetName val="CPI-linked"/>
      <sheetName val="In-old CPI"/>
      <sheetName val="In Auth S-I"/>
      <sheetName val="In Auth old"/>
      <sheetName val="indices (2)"/>
      <sheetName val="indices"/>
      <sheetName val="re-ref"/>
      <sheetName val="In-X12"/>
      <sheetName val="ER-CPI (2)"/>
      <sheetName val="Sheet3"/>
      <sheetName val="Sheet4"/>
      <sheetName val="Inflation proj. 1-month"/>
      <sheetName val="contribution to inflation"/>
      <sheetName val="Inflation proj."/>
      <sheetName val="Inflation hist"/>
      <sheetName val="CPI seas factors"/>
      <sheetName val="ER-P-Thru"/>
      <sheetName val="oil shock-PThru "/>
      <sheetName val="NEER"/>
      <sheetName val="Daily Exchange rates MWI"/>
      <sheetName val="Daily Exchange rates"/>
      <sheetName val="Sheet1"/>
      <sheetName val="GDP Deflator"/>
    </sheetNames>
    <sheetDataSet>
      <sheetData sheetId="0">
        <row r="6">
          <cell r="J6" t="str">
            <v>O:\DATA\MWI\Current\MWI.DMX</v>
          </cell>
        </row>
      </sheetData>
      <sheetData sheetId="1"/>
      <sheetData sheetId="2"/>
      <sheetData sheetId="3"/>
      <sheetData sheetId="4"/>
      <sheetData sheetId="5"/>
      <sheetData sheetId="6"/>
      <sheetData sheetId="7">
        <row r="70">
          <cell r="BG70">
            <v>670424.64221451723</v>
          </cell>
        </row>
      </sheetData>
      <sheetData sheetId="8">
        <row r="14">
          <cell r="BH14">
            <v>20.773621641185585</v>
          </cell>
        </row>
      </sheetData>
      <sheetData sheetId="9"/>
      <sheetData sheetId="10"/>
      <sheetData sheetId="11">
        <row r="4">
          <cell r="H4">
            <v>108.89999999999999</v>
          </cell>
        </row>
      </sheetData>
      <sheetData sheetId="12"/>
      <sheetData sheetId="13"/>
      <sheetData sheetId="14"/>
      <sheetData sheetId="15"/>
      <sheetData sheetId="16"/>
      <sheetData sheetId="17"/>
      <sheetData sheetId="18"/>
      <sheetData sheetId="19"/>
      <sheetData sheetId="20"/>
      <sheetData sheetId="21">
        <row r="3">
          <cell r="B3">
            <v>70535.100000000006</v>
          </cell>
        </row>
      </sheetData>
      <sheetData sheetId="22">
        <row r="7">
          <cell r="B7">
            <v>125430.36109893853</v>
          </cell>
        </row>
      </sheetData>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hipc deliv annual"/>
      <sheetName val="HIPC deliv due date"/>
      <sheetName val="implicit cirr"/>
      <sheetName val="DISC RATES"/>
      <sheetName val="BEN"/>
      <sheetName val="BFA"/>
      <sheetName val="CMR"/>
      <sheetName val="GNB"/>
      <sheetName val="MLI"/>
      <sheetName val="MRT"/>
      <sheetName val="UGA"/>
      <sheetName val="TZA"/>
      <sheetName val="MOZ"/>
      <sheetName val="SEN"/>
      <sheetName val="MWI"/>
      <sheetName val="RWA"/>
      <sheetName val="ZMB"/>
      <sheetName val="GMB"/>
      <sheetName val="GIN"/>
      <sheetName val="NER"/>
      <sheetName val="STP"/>
      <sheetName val="MDG"/>
    </sheetNames>
    <sheetDataSet>
      <sheetData sheetId="0"/>
      <sheetData sheetId="1"/>
      <sheetData sheetId="2"/>
      <sheetData sheetId="3" refreshError="1">
        <row r="3">
          <cell r="A3" t="str">
            <v>ATS</v>
          </cell>
          <cell r="B3" t="str">
            <v>Austrian Schilling</v>
          </cell>
          <cell r="C3">
            <v>5.2766666666666663E-2</v>
          </cell>
          <cell r="D3">
            <v>4.6120000000000001E-2</v>
          </cell>
          <cell r="E3">
            <v>5.4699999999999999E-2</v>
          </cell>
        </row>
        <row r="4">
          <cell r="A4" t="str">
            <v>BEF</v>
          </cell>
          <cell r="B4" t="str">
            <v>Belgian Franc</v>
          </cell>
          <cell r="C4">
            <v>5.5899999999999998E-2</v>
          </cell>
          <cell r="D4">
            <v>4.6120000000000001E-2</v>
          </cell>
          <cell r="E4">
            <v>5.4699999999999999E-2</v>
          </cell>
        </row>
        <row r="5">
          <cell r="A5" t="str">
            <v>CAD</v>
          </cell>
          <cell r="B5" t="str">
            <v>Can. Dollar &gt;8.5 yrs</v>
          </cell>
          <cell r="C5">
            <v>6.2483333333333342E-2</v>
          </cell>
          <cell r="D5">
            <v>6.0199999999999997E-2</v>
          </cell>
          <cell r="E5">
            <v>6.6699999999999995E-2</v>
          </cell>
        </row>
        <row r="6">
          <cell r="A6" t="str">
            <v>CHF</v>
          </cell>
          <cell r="B6" t="str">
            <v>Swiss Franc</v>
          </cell>
          <cell r="C6">
            <v>4.0500000000000001E-2</v>
          </cell>
          <cell r="D6">
            <v>3.7350000000000001E-2</v>
          </cell>
          <cell r="E6">
            <v>4.2649999999999993E-2</v>
          </cell>
        </row>
        <row r="7">
          <cell r="A7" t="str">
            <v>DEM</v>
          </cell>
          <cell r="B7" t="str">
            <v>German Mark</v>
          </cell>
          <cell r="C7">
            <v>5.16E-2</v>
          </cell>
          <cell r="D7">
            <v>4.6120000000000001E-2</v>
          </cell>
          <cell r="E7">
            <v>5.4699999999999999E-2</v>
          </cell>
        </row>
        <row r="8">
          <cell r="A8" t="str">
            <v>DKK</v>
          </cell>
          <cell r="B8" t="str">
            <v>Danish Krone</v>
          </cell>
          <cell r="C8">
            <v>5.6349999999999997E-2</v>
          </cell>
          <cell r="D8">
            <v>4.8066666666666667E-2</v>
          </cell>
          <cell r="E8">
            <v>5.3150000000000003E-2</v>
          </cell>
        </row>
        <row r="9">
          <cell r="A9" t="str">
            <v>ESP</v>
          </cell>
          <cell r="B9" t="str">
            <v>Spanish Peseta</v>
          </cell>
          <cell r="C9">
            <v>5.3083333333333337E-2</v>
          </cell>
          <cell r="D9">
            <v>4.6120000000000001E-2</v>
          </cell>
          <cell r="E9">
            <v>5.4699999999999999E-2</v>
          </cell>
        </row>
        <row r="10">
          <cell r="A10" t="str">
            <v>EUR</v>
          </cell>
          <cell r="B10" t="str">
            <v>ECU / Euro</v>
          </cell>
          <cell r="C10">
            <v>4.9950000000000001E-2</v>
          </cell>
          <cell r="D10">
            <v>4.6120000000000001E-2</v>
          </cell>
          <cell r="E10">
            <v>5.4699999999999999E-2</v>
          </cell>
        </row>
        <row r="11">
          <cell r="A11" t="str">
            <v>FIM</v>
          </cell>
          <cell r="B11" t="str">
            <v>Finnish Markkaa</v>
          </cell>
          <cell r="C11">
            <v>5.3449999999999998E-2</v>
          </cell>
          <cell r="D11">
            <v>4.6120000000000001E-2</v>
          </cell>
          <cell r="E11">
            <v>5.4699999999999999E-2</v>
          </cell>
        </row>
        <row r="12">
          <cell r="A12" t="str">
            <v>FRF</v>
          </cell>
          <cell r="B12" t="str">
            <v>French Franc</v>
          </cell>
          <cell r="C12">
            <v>5.3550000000000007E-2</v>
          </cell>
          <cell r="D12">
            <v>4.6120000000000001E-2</v>
          </cell>
          <cell r="E12">
            <v>5.4699999999999999E-2</v>
          </cell>
        </row>
        <row r="13">
          <cell r="A13" t="str">
            <v>GBP</v>
          </cell>
          <cell r="B13" t="str">
            <v>UK Pound</v>
          </cell>
          <cell r="C13">
            <v>6.8066666666666664E-2</v>
          </cell>
          <cell r="D13">
            <v>5.8216666666666667E-2</v>
          </cell>
          <cell r="E13">
            <v>6.6983333333333339E-2</v>
          </cell>
        </row>
        <row r="14">
          <cell r="A14" t="str">
            <v>ITL</v>
          </cell>
          <cell r="B14" t="str">
            <v>Italian Lira</v>
          </cell>
          <cell r="C14">
            <v>5.5766666666666652E-2</v>
          </cell>
          <cell r="D14">
            <v>4.6120000000000001E-2</v>
          </cell>
          <cell r="E14">
            <v>5.4699999999999999E-2</v>
          </cell>
        </row>
        <row r="15">
          <cell r="A15" t="str">
            <v>JPY</v>
          </cell>
          <cell r="B15" t="str">
            <v xml:space="preserve">Japanese Yen </v>
          </cell>
          <cell r="C15">
            <v>2.2166666666666664E-2</v>
          </cell>
          <cell r="D15">
            <v>2.3166666666666669E-2</v>
          </cell>
          <cell r="E15">
            <v>1.9833333333333335E-2</v>
          </cell>
        </row>
        <row r="16">
          <cell r="A16" t="str">
            <v>KRW</v>
          </cell>
          <cell r="B16" t="str">
            <v>Korean Won</v>
          </cell>
          <cell r="C16">
            <v>5.2500833333333337E-2</v>
          </cell>
          <cell r="D16">
            <v>9.1950000000000004E-2</v>
          </cell>
          <cell r="E16">
            <v>9.8533333333333334E-2</v>
          </cell>
        </row>
        <row r="17">
          <cell r="A17" t="str">
            <v>NLG</v>
          </cell>
          <cell r="B17" t="str">
            <v>Neth. Guilder &gt;8.5 yrs</v>
          </cell>
          <cell r="C17">
            <v>5.7833333333333341E-2</v>
          </cell>
          <cell r="D17">
            <v>4.6120000000000001E-2</v>
          </cell>
          <cell r="E17">
            <v>5.4699999999999999E-2</v>
          </cell>
        </row>
        <row r="18">
          <cell r="A18" t="str">
            <v>NOK</v>
          </cell>
          <cell r="B18" t="str">
            <v>Norwegian Krone</v>
          </cell>
          <cell r="C18">
            <v>6.5383333333333335E-2</v>
          </cell>
          <cell r="D18">
            <v>6.0149999999999995E-2</v>
          </cell>
          <cell r="E18">
            <v>6.643333333333333E-2</v>
          </cell>
        </row>
        <row r="19">
          <cell r="A19" t="str">
            <v>SDR</v>
          </cell>
          <cell r="B19" t="str">
            <v>SDR</v>
          </cell>
          <cell r="C19">
            <v>5.2500833333333337E-2</v>
          </cell>
          <cell r="D19">
            <v>4.8712733333333327E-2</v>
          </cell>
          <cell r="E19">
            <v>5.5891666666666673E-2</v>
          </cell>
        </row>
        <row r="20">
          <cell r="A20" t="str">
            <v>SEK</v>
          </cell>
          <cell r="B20" t="str">
            <v>Swedish Krona</v>
          </cell>
          <cell r="C20">
            <v>5.6566666666666661E-2</v>
          </cell>
          <cell r="D20">
            <v>4.7683333333333335E-2</v>
          </cell>
          <cell r="E20">
            <v>5.7999999999999996E-2</v>
          </cell>
        </row>
        <row r="21">
          <cell r="A21" t="str">
            <v>USD</v>
          </cell>
          <cell r="B21" t="str">
            <v>US Dollar &gt;8.5 yrs</v>
          </cell>
          <cell r="C21">
            <v>6.2300000000000001E-2</v>
          </cell>
          <cell r="D21">
            <v>5.9950000000000003E-2</v>
          </cell>
          <cell r="E21">
            <v>7.0383333333333326E-2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Chart 1"/>
      <sheetName val="Table 1"/>
      <sheetName val="Table 2"/>
      <sheetName val="Table 3"/>
      <sheetName val="Table 4"/>
      <sheetName val="Table 5"/>
      <sheetName val="Table 6"/>
      <sheetName val="Table 7"/>
      <sheetName val="Table 8"/>
      <sheetName val="Table 9"/>
      <sheetName val="Table 11"/>
      <sheetName val="Table10"/>
      <sheetName val="HIPCAss"/>
      <sheetName val="AssumpE"/>
      <sheetName val="Debtserv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Prorata Model"/>
      <sheetName val="Stock after Naples"/>
      <sheetName val="Scheduled Repayment"/>
      <sheetName val="Scheduled Interest"/>
      <sheetName val="Prorata Coefficient"/>
      <sheetName val="Planned Disbursement"/>
      <sheetName val="Adjusted Disbursement"/>
      <sheetName val="Module1"/>
    </sheetNames>
    <sheetDataSet>
      <sheetData sheetId="0" refreshError="1"/>
      <sheetData sheetId="1" refreshError="1"/>
      <sheetData sheetId="2" refreshError="1">
        <row r="1">
          <cell r="E1">
            <v>0</v>
          </cell>
          <cell r="F1">
            <v>0</v>
          </cell>
          <cell r="G1">
            <v>0</v>
          </cell>
          <cell r="H1">
            <v>0</v>
          </cell>
          <cell r="I1">
            <v>0</v>
          </cell>
          <cell r="J1">
            <v>0</v>
          </cell>
          <cell r="K1">
            <v>0</v>
          </cell>
          <cell r="L1">
            <v>0</v>
          </cell>
          <cell r="M1">
            <v>0</v>
          </cell>
          <cell r="N1">
            <v>0</v>
          </cell>
          <cell r="O1">
            <v>0</v>
          </cell>
          <cell r="P1">
            <v>0</v>
          </cell>
          <cell r="Q1">
            <v>0</v>
          </cell>
          <cell r="R1">
            <v>0</v>
          </cell>
          <cell r="S1">
            <v>0</v>
          </cell>
          <cell r="T1">
            <v>0</v>
          </cell>
          <cell r="U1">
            <v>0</v>
          </cell>
          <cell r="V1">
            <v>0</v>
          </cell>
          <cell r="W1">
            <v>0</v>
          </cell>
          <cell r="X1">
            <v>0</v>
          </cell>
          <cell r="Y1">
            <v>0</v>
          </cell>
          <cell r="Z1">
            <v>0</v>
          </cell>
          <cell r="AA1">
            <v>0</v>
          </cell>
          <cell r="AB1">
            <v>0</v>
          </cell>
          <cell r="AC1">
            <v>0</v>
          </cell>
          <cell r="AD1">
            <v>0</v>
          </cell>
          <cell r="AE1">
            <v>0</v>
          </cell>
          <cell r="AF1">
            <v>0</v>
          </cell>
          <cell r="AG1">
            <v>0</v>
          </cell>
          <cell r="AH1">
            <v>0</v>
          </cell>
          <cell r="AI1">
            <v>0</v>
          </cell>
          <cell r="AJ1">
            <v>0</v>
          </cell>
          <cell r="AK1">
            <v>0</v>
          </cell>
          <cell r="AL1">
            <v>0</v>
          </cell>
          <cell r="AM1">
            <v>0</v>
          </cell>
          <cell r="AN1">
            <v>0</v>
          </cell>
          <cell r="AO1">
            <v>0</v>
          </cell>
          <cell r="AP1">
            <v>0</v>
          </cell>
          <cell r="AQ1">
            <v>0</v>
          </cell>
          <cell r="AR1">
            <v>0</v>
          </cell>
          <cell r="AS1">
            <v>0</v>
          </cell>
          <cell r="AT1">
            <v>0</v>
          </cell>
          <cell r="AU1">
            <v>0</v>
          </cell>
          <cell r="AV1">
            <v>0</v>
          </cell>
        </row>
        <row r="2">
          <cell r="E2" t="e">
            <v>#VALUE!</v>
          </cell>
          <cell r="F2" t="e">
            <v>#VALUE!</v>
          </cell>
          <cell r="G2" t="e">
            <v>#VALUE!</v>
          </cell>
          <cell r="H2" t="e">
            <v>#VALUE!</v>
          </cell>
          <cell r="I2" t="e">
            <v>#VALUE!</v>
          </cell>
          <cell r="J2" t="e">
            <v>#VALUE!</v>
          </cell>
          <cell r="K2" t="e">
            <v>#VALUE!</v>
          </cell>
          <cell r="L2" t="e">
            <v>#VALUE!</v>
          </cell>
          <cell r="M2" t="e">
            <v>#VALUE!</v>
          </cell>
          <cell r="N2" t="e">
            <v>#VALUE!</v>
          </cell>
          <cell r="O2" t="e">
            <v>#VALUE!</v>
          </cell>
          <cell r="P2" t="e">
            <v>#VALUE!</v>
          </cell>
          <cell r="Q2" t="e">
            <v>#VALUE!</v>
          </cell>
          <cell r="R2" t="e">
            <v>#VALUE!</v>
          </cell>
          <cell r="S2" t="e">
            <v>#VALUE!</v>
          </cell>
          <cell r="T2" t="e">
            <v>#VALUE!</v>
          </cell>
          <cell r="U2" t="e">
            <v>#VALUE!</v>
          </cell>
          <cell r="V2" t="e">
            <v>#VALUE!</v>
          </cell>
          <cell r="W2" t="e">
            <v>#VALUE!</v>
          </cell>
          <cell r="X2" t="e">
            <v>#VALUE!</v>
          </cell>
          <cell r="Y2" t="e">
            <v>#VALUE!</v>
          </cell>
          <cell r="Z2" t="e">
            <v>#VALUE!</v>
          </cell>
          <cell r="AA2" t="e">
            <v>#VALUE!</v>
          </cell>
          <cell r="AB2" t="e">
            <v>#VALUE!</v>
          </cell>
          <cell r="AC2" t="e">
            <v>#VALUE!</v>
          </cell>
          <cell r="AD2" t="e">
            <v>#VALUE!</v>
          </cell>
          <cell r="AE2" t="e">
            <v>#VALUE!</v>
          </cell>
          <cell r="AF2" t="e">
            <v>#VALUE!</v>
          </cell>
          <cell r="AG2" t="e">
            <v>#VALUE!</v>
          </cell>
          <cell r="AH2" t="e">
            <v>#VALUE!</v>
          </cell>
          <cell r="AI2" t="e">
            <v>#VALUE!</v>
          </cell>
          <cell r="AJ2" t="e">
            <v>#VALUE!</v>
          </cell>
          <cell r="AK2" t="e">
            <v>#VALUE!</v>
          </cell>
          <cell r="AL2" t="e">
            <v>#VALUE!</v>
          </cell>
          <cell r="AM2" t="e">
            <v>#VALUE!</v>
          </cell>
          <cell r="AN2" t="e">
            <v>#VALUE!</v>
          </cell>
          <cell r="AO2" t="e">
            <v>#VALUE!</v>
          </cell>
          <cell r="AP2" t="e">
            <v>#VALUE!</v>
          </cell>
          <cell r="AQ2" t="e">
            <v>#VALUE!</v>
          </cell>
          <cell r="AR2" t="e">
            <v>#VALUE!</v>
          </cell>
          <cell r="AS2" t="e">
            <v>#VALUE!</v>
          </cell>
          <cell r="AT2" t="e">
            <v>#VALUE!</v>
          </cell>
          <cell r="AU2" t="e">
            <v>#VALUE!</v>
          </cell>
          <cell r="AV2" t="e">
            <v>#VALUE!</v>
          </cell>
        </row>
        <row r="3">
          <cell r="E3" t="e">
            <v>#VALUE!</v>
          </cell>
          <cell r="F3" t="e">
            <v>#VALUE!</v>
          </cell>
          <cell r="G3" t="e">
            <v>#VALUE!</v>
          </cell>
          <cell r="H3" t="e">
            <v>#VALUE!</v>
          </cell>
          <cell r="I3" t="e">
            <v>#VALUE!</v>
          </cell>
          <cell r="J3" t="e">
            <v>#VALUE!</v>
          </cell>
          <cell r="K3" t="e">
            <v>#VALUE!</v>
          </cell>
          <cell r="L3" t="e">
            <v>#VALUE!</v>
          </cell>
          <cell r="M3" t="e">
            <v>#VALUE!</v>
          </cell>
          <cell r="N3" t="e">
            <v>#VALUE!</v>
          </cell>
          <cell r="O3" t="e">
            <v>#VALUE!</v>
          </cell>
          <cell r="P3" t="e">
            <v>#VALUE!</v>
          </cell>
          <cell r="Q3" t="e">
            <v>#VALUE!</v>
          </cell>
          <cell r="R3" t="e">
            <v>#VALUE!</v>
          </cell>
          <cell r="S3" t="e">
            <v>#VALUE!</v>
          </cell>
          <cell r="T3" t="e">
            <v>#VALUE!</v>
          </cell>
          <cell r="U3" t="e">
            <v>#VALUE!</v>
          </cell>
          <cell r="V3" t="e">
            <v>#VALUE!</v>
          </cell>
          <cell r="W3" t="e">
            <v>#VALUE!</v>
          </cell>
          <cell r="X3" t="e">
            <v>#VALUE!</v>
          </cell>
          <cell r="Y3" t="e">
            <v>#VALUE!</v>
          </cell>
          <cell r="Z3" t="e">
            <v>#VALUE!</v>
          </cell>
          <cell r="AA3" t="e">
            <v>#VALUE!</v>
          </cell>
          <cell r="AB3" t="e">
            <v>#VALUE!</v>
          </cell>
          <cell r="AC3" t="e">
            <v>#VALUE!</v>
          </cell>
          <cell r="AD3" t="e">
            <v>#VALUE!</v>
          </cell>
          <cell r="AE3" t="e">
            <v>#VALUE!</v>
          </cell>
          <cell r="AF3" t="e">
            <v>#VALUE!</v>
          </cell>
          <cell r="AG3" t="e">
            <v>#VALUE!</v>
          </cell>
          <cell r="AH3" t="e">
            <v>#VALUE!</v>
          </cell>
          <cell r="AI3" t="e">
            <v>#VALUE!</v>
          </cell>
          <cell r="AJ3" t="e">
            <v>#VALUE!</v>
          </cell>
          <cell r="AK3" t="e">
            <v>#VALUE!</v>
          </cell>
        </row>
        <row r="4">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cell r="AE4">
            <v>0</v>
          </cell>
          <cell r="AF4">
            <v>0</v>
          </cell>
          <cell r="AG4">
            <v>0</v>
          </cell>
          <cell r="AH4">
            <v>0</v>
          </cell>
          <cell r="AI4">
            <v>0</v>
          </cell>
          <cell r="AJ4">
            <v>0</v>
          </cell>
          <cell r="AK4">
            <v>0</v>
          </cell>
        </row>
        <row r="8">
          <cell r="F8">
            <v>1999</v>
          </cell>
        </row>
      </sheetData>
      <sheetData sheetId="3" refreshError="1"/>
      <sheetData sheetId="4" refreshError="1"/>
      <sheetData sheetId="5" refreshError="1"/>
      <sheetData sheetId="6" refreshError="1"/>
      <sheetData sheetId="7" refreshError="1"/>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Chart 1"/>
      <sheetName val="Table 1"/>
      <sheetName val="Table 2"/>
      <sheetName val="Table 3"/>
      <sheetName val="Table 4"/>
      <sheetName val="Table 5"/>
      <sheetName val="Table 6"/>
      <sheetName val="Table 7"/>
      <sheetName val="Table 8"/>
      <sheetName val="Table 9"/>
      <sheetName val="Table 11"/>
      <sheetName val="Table10"/>
      <sheetName val="HIPCAss"/>
      <sheetName val="AssumpE"/>
      <sheetName val="DebtservE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NPV-DP"/>
      <sheetName val="Graphs"/>
      <sheetName val="Tables"/>
      <sheetName val="Tables print"/>
      <sheetName val="HIPC-to-Oxfam"/>
      <sheetName val="HIPC Docs"/>
      <sheetName val="Senegal 2"/>
      <sheetName val="Tab5"/>
      <sheetName val="Tab4"/>
      <sheetName val="Tab3"/>
      <sheetName val="Tab2"/>
      <sheetName val="Tab1"/>
      <sheetName val="Mali"/>
      <sheetName val="Benin"/>
      <sheetName val="Burkina Faso"/>
      <sheetName val="Mauritania"/>
      <sheetName val="Mozambique"/>
      <sheetName val="Senegal"/>
      <sheetName val="Tanzania"/>
      <sheetName val="Uganda"/>
      <sheetName val="Bolivia"/>
      <sheetName val="Honduras"/>
      <sheetName val="Key Indicators"/>
      <sheetName val="Figure A"/>
      <sheetName val="Fig1"/>
      <sheetName val="Fig2"/>
      <sheetName val="Fig2A"/>
      <sheetName val="HIPC Docs (2)"/>
      <sheetName val="Fig2 raw"/>
      <sheetName val="SIMA"/>
      <sheetName val="Template"/>
      <sheetName val="debt-to-revenue"/>
      <sheetName val="NPV_D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DSA_CIRRs"/>
      <sheetName val="Links-Out"/>
      <sheetName val="Exogenous Assumptions"/>
      <sheetName val="Planned Disbursement, CFA"/>
      <sheetName val="Disbursement Loop"/>
      <sheetName val="Module1"/>
    </sheetNames>
    <sheetDataSet>
      <sheetData sheetId="0" refreshError="1"/>
      <sheetData sheetId="1" refreshError="1">
        <row r="6">
          <cell r="B6">
            <v>0</v>
          </cell>
          <cell r="C6">
            <v>794.95706698266827</v>
          </cell>
          <cell r="D6">
            <v>845.32322557680016</v>
          </cell>
          <cell r="E6">
            <v>899.65986642981522</v>
          </cell>
          <cell r="F6">
            <v>948.98061852373075</v>
          </cell>
          <cell r="G6">
            <v>989.13114426520542</v>
          </cell>
          <cell r="H6">
            <v>1006.6359241282349</v>
          </cell>
          <cell r="I6">
            <v>1020.7166005516202</v>
          </cell>
          <cell r="J6">
            <v>1037.1075181092874</v>
          </cell>
          <cell r="K6">
            <v>1056.0106514795898</v>
          </cell>
          <cell r="L6">
            <v>1074.6882269590353</v>
          </cell>
          <cell r="M6">
            <v>1098.5862398396616</v>
          </cell>
          <cell r="N6">
            <v>1127.7223771983693</v>
          </cell>
          <cell r="O6">
            <v>1160.6286541190175</v>
          </cell>
          <cell r="P6">
            <v>1205.3205871076432</v>
          </cell>
          <cell r="Q6">
            <v>1253.5770929954808</v>
          </cell>
          <cell r="R6">
            <v>1307.5974565918739</v>
          </cell>
          <cell r="S6">
            <v>1362.7295090652683</v>
          </cell>
          <cell r="T6">
            <v>1425.8698120991205</v>
          </cell>
          <cell r="U6">
            <v>1486.0643413269863</v>
          </cell>
        </row>
        <row r="7">
          <cell r="B7">
            <v>0</v>
          </cell>
          <cell r="C7">
            <v>446.93281262832591</v>
          </cell>
          <cell r="D7">
            <v>475.24917065153278</v>
          </cell>
          <cell r="E7">
            <v>505.79777350550631</v>
          </cell>
          <cell r="F7">
            <v>533.52639354022665</v>
          </cell>
          <cell r="G7">
            <v>556.09942061734102</v>
          </cell>
          <cell r="H7">
            <v>565.94078290413484</v>
          </cell>
          <cell r="I7">
            <v>573.85707999612634</v>
          </cell>
          <cell r="J7">
            <v>583.07221775622236</v>
          </cell>
          <cell r="K7">
            <v>593.69974836834012</v>
          </cell>
          <cell r="L7">
            <v>604.20046807863912</v>
          </cell>
          <cell r="M7">
            <v>617.63616990025605</v>
          </cell>
          <cell r="N7">
            <v>634.01679768469512</v>
          </cell>
          <cell r="O7">
            <v>652.51703563225271</v>
          </cell>
          <cell r="P7">
            <v>677.64328727778798</v>
          </cell>
          <cell r="Q7">
            <v>704.77357745298923</v>
          </cell>
          <cell r="R7">
            <v>735.14436607051732</v>
          </cell>
          <cell r="S7">
            <v>766.14015729158439</v>
          </cell>
          <cell r="T7">
            <v>801.63826706024645</v>
          </cell>
          <cell r="U7">
            <v>835.48023333744482</v>
          </cell>
        </row>
        <row r="9">
          <cell r="C9">
            <v>1.8956578201805891</v>
          </cell>
          <cell r="D9">
            <v>1.5199476307133302</v>
          </cell>
          <cell r="E9">
            <v>2.4769974393399927</v>
          </cell>
          <cell r="F9">
            <v>3.1099412598254954</v>
          </cell>
          <cell r="G9">
            <v>4.0078603053786948</v>
          </cell>
          <cell r="H9">
            <v>4.5950630240209964</v>
          </cell>
          <cell r="I9">
            <v>4.5460622751236937</v>
          </cell>
          <cell r="J9">
            <v>4.4253217761125798</v>
          </cell>
          <cell r="K9">
            <v>4.2941870296335054</v>
          </cell>
          <cell r="L9">
            <v>4.1749961785580574</v>
          </cell>
          <cell r="M9">
            <v>4.1278260150921913</v>
          </cell>
          <cell r="N9">
            <v>3.9895137342873332</v>
          </cell>
          <cell r="O9">
            <v>3.097509427611171</v>
          </cell>
          <cell r="P9">
            <v>2.52699255858245</v>
          </cell>
          <cell r="Q9">
            <v>2.1184709158914758</v>
          </cell>
          <cell r="R9">
            <v>1.876218093866507</v>
          </cell>
          <cell r="S9">
            <v>1.1993842041736829</v>
          </cell>
          <cell r="T9">
            <v>0.84507492764206538</v>
          </cell>
          <cell r="U9">
            <v>0.87434886979210558</v>
          </cell>
        </row>
        <row r="10">
          <cell r="C10">
            <v>1.331218425001623</v>
          </cell>
          <cell r="D10">
            <v>0.82554655008042721</v>
          </cell>
          <cell r="E10">
            <v>1.5622823213331563</v>
          </cell>
          <cell r="F10">
            <v>1.9280417697820917</v>
          </cell>
          <cell r="G10">
            <v>2.6391899454761778</v>
          </cell>
          <cell r="H10">
            <v>3.2058114791881871</v>
          </cell>
          <cell r="I10">
            <v>3.2204538568127306</v>
          </cell>
          <cell r="J10">
            <v>3.2305847615942609</v>
          </cell>
          <cell r="K10">
            <v>3.2331200782069005</v>
          </cell>
          <cell r="L10">
            <v>3.2462842134568266</v>
          </cell>
          <cell r="M10">
            <v>3.3333098025375691</v>
          </cell>
          <cell r="N10">
            <v>3.3345388221358707</v>
          </cell>
          <cell r="O10">
            <v>2.5762004357982549</v>
          </cell>
          <cell r="P10">
            <v>2.1070816209489989</v>
          </cell>
          <cell r="Q10">
            <v>1.7826433221933877</v>
          </cell>
          <cell r="R10">
            <v>1.6124057809638312</v>
          </cell>
          <cell r="S10">
            <v>0.9995784741219258</v>
          </cell>
          <cell r="T10">
            <v>0.67606216965187127</v>
          </cell>
          <cell r="U10">
            <v>0.72696703532588702</v>
          </cell>
        </row>
        <row r="11">
          <cell r="C11">
            <v>0.56443939517896624</v>
          </cell>
          <cell r="D11">
            <v>0.69440108063290296</v>
          </cell>
          <cell r="E11">
            <v>0.91471511800683625</v>
          </cell>
          <cell r="F11">
            <v>1.1818994900434034</v>
          </cell>
          <cell r="G11">
            <v>1.3686703599025167</v>
          </cell>
          <cell r="H11">
            <v>1.3892515448328089</v>
          </cell>
          <cell r="I11">
            <v>1.3256084183109627</v>
          </cell>
          <cell r="J11">
            <v>1.1947370145183187</v>
          </cell>
          <cell r="K11">
            <v>1.0610669514266047</v>
          </cell>
          <cell r="L11">
            <v>0.92871196510123122</v>
          </cell>
          <cell r="M11">
            <v>0.79451621255462246</v>
          </cell>
          <cell r="N11">
            <v>0.65497491215146242</v>
          </cell>
          <cell r="O11">
            <v>0.52130899181291601</v>
          </cell>
          <cell r="P11">
            <v>0.41991093763345105</v>
          </cell>
          <cell r="Q11">
            <v>0.33582759369808812</v>
          </cell>
          <cell r="R11">
            <v>0.26381231290267571</v>
          </cell>
          <cell r="S11">
            <v>0.19980573005175706</v>
          </cell>
          <cell r="T11">
            <v>0.16901275799019408</v>
          </cell>
          <cell r="U11">
            <v>0.14738183446621853</v>
          </cell>
        </row>
      </sheetData>
      <sheetData sheetId="2" refreshError="1"/>
      <sheetData sheetId="3" refreshError="1"/>
      <sheetData sheetId="4" refreshError="1"/>
      <sheetData sheetId="5" refreshError="1"/>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Table2"/>
      <sheetName val="Table3"/>
      <sheetName val="Table4"/>
      <sheetName val="Table5"/>
      <sheetName val="Assistance"/>
      <sheetName val="burdensh"/>
      <sheetName val="Delivery"/>
      <sheetName val="Indic"/>
      <sheetName val="Creditors(before)"/>
      <sheetName val="Creditors(after)"/>
      <sheetName val="NEW-DEBT"/>
      <sheetName val="NEW-ALL"/>
      <sheetName val="NEW-IDA"/>
      <sheetName val="NEW-IMF"/>
      <sheetName val="NEW-ADF"/>
      <sheetName val="Topup"/>
      <sheetName val="NEW-comm"/>
      <sheetName val="New Borr-Base"/>
      <sheetName val="NEW-OTHMULT"/>
      <sheetName val="NEW-BILAT"/>
      <sheetName val="RepData"/>
      <sheetName val="RepData1(before)"/>
      <sheetName val="RepData1(after)"/>
    </sheetNames>
    <sheetDataSet>
      <sheetData sheetId="0" refreshError="1"/>
      <sheetData sheetId="1" refreshError="1">
        <row r="8">
          <cell r="F8">
            <v>1363.5852905026911</v>
          </cell>
          <cell r="G8">
            <v>1378.2796547770204</v>
          </cell>
          <cell r="H8">
            <v>1396.1436537831044</v>
          </cell>
          <cell r="I8">
            <v>1418.3671964720045</v>
          </cell>
          <cell r="J8">
            <v>1441.3145109404134</v>
          </cell>
          <cell r="K8">
            <v>1466.2170313003462</v>
          </cell>
          <cell r="L8">
            <v>1491.6328031554258</v>
          </cell>
          <cell r="M8">
            <v>1516.4648113450721</v>
          </cell>
          <cell r="N8">
            <v>1538.6180623358205</v>
          </cell>
          <cell r="O8">
            <v>1558.6809702632027</v>
          </cell>
          <cell r="P8">
            <v>1576.4440752219007</v>
          </cell>
          <cell r="Q8">
            <v>1591.5304086205406</v>
          </cell>
          <cell r="R8">
            <v>1603.6686370333723</v>
          </cell>
          <cell r="S8">
            <v>1614.9262750367679</v>
          </cell>
          <cell r="T8">
            <v>1624.2740263480116</v>
          </cell>
          <cell r="U8">
            <v>1630.7984153003722</v>
          </cell>
          <cell r="V8">
            <v>1634.1243962733927</v>
          </cell>
          <cell r="W8">
            <v>81.232058383595756</v>
          </cell>
          <cell r="X8">
            <v>85.954032411718018</v>
          </cell>
          <cell r="Y8">
            <v>75.809263950996808</v>
          </cell>
          <cell r="Z8">
            <v>0</v>
          </cell>
          <cell r="AA8">
            <v>0</v>
          </cell>
          <cell r="AB8">
            <v>0</v>
          </cell>
        </row>
        <row r="9">
          <cell r="F9">
            <v>1037.6241811400077</v>
          </cell>
          <cell r="G9">
            <v>1036.894046117518</v>
          </cell>
          <cell r="H9">
            <v>1040.4425037413025</v>
          </cell>
          <cell r="I9">
            <v>1049.5036743233359</v>
          </cell>
          <cell r="J9">
            <v>1061.4723970951072</v>
          </cell>
          <cell r="K9">
            <v>1076.5178359288363</v>
          </cell>
          <cell r="L9">
            <v>1093.3518731977285</v>
          </cell>
          <cell r="M9">
            <v>1110.1239839095974</v>
          </cell>
          <cell r="N9">
            <v>1124.8116680029011</v>
          </cell>
          <cell r="O9">
            <v>1127.4612408615685</v>
          </cell>
          <cell r="P9">
            <v>1128.5336053108394</v>
          </cell>
          <cell r="Q9">
            <v>1128.9515393559632</v>
          </cell>
          <cell r="R9">
            <v>1129.47126666432</v>
          </cell>
          <cell r="S9">
            <v>1131.5235089721477</v>
          </cell>
          <cell r="T9">
            <v>1134.6962353965173</v>
          </cell>
          <cell r="U9">
            <v>1137.6176643704248</v>
          </cell>
          <cell r="V9">
            <v>1140.7682092613759</v>
          </cell>
          <cell r="W9">
            <v>766.67038829648675</v>
          </cell>
          <cell r="X9">
            <v>798.56418395422065</v>
          </cell>
          <cell r="Y9">
            <v>788.00466269968388</v>
          </cell>
          <cell r="Z9">
            <v>0</v>
          </cell>
          <cell r="AA9">
            <v>0</v>
          </cell>
          <cell r="AB9">
            <v>0</v>
          </cell>
        </row>
        <row r="10">
          <cell r="F10">
            <v>325.96110936268371</v>
          </cell>
          <cell r="G10">
            <v>341.38560865950228</v>
          </cell>
          <cell r="H10">
            <v>355.70115004180178</v>
          </cell>
          <cell r="I10">
            <v>368.86352214866827</v>
          </cell>
          <cell r="J10">
            <v>379.84211384530619</v>
          </cell>
          <cell r="K10">
            <v>389.69919537150969</v>
          </cell>
          <cell r="L10">
            <v>398.28092995769748</v>
          </cell>
          <cell r="M10">
            <v>406.34082743547515</v>
          </cell>
          <cell r="N10">
            <v>413.8063943329193</v>
          </cell>
          <cell r="O10">
            <v>419.73390376695988</v>
          </cell>
          <cell r="P10">
            <v>424.72640902999285</v>
          </cell>
          <cell r="Q10">
            <v>428.5218480270596</v>
          </cell>
          <cell r="R10">
            <v>430.10527149435575</v>
          </cell>
          <cell r="S10">
            <v>430.12644068938431</v>
          </cell>
          <cell r="T10">
            <v>427.98143101863877</v>
          </cell>
          <cell r="U10">
            <v>424.14227379727993</v>
          </cell>
          <cell r="V10">
            <v>417.76763271463346</v>
          </cell>
          <cell r="W10">
            <v>332.38458765500098</v>
          </cell>
          <cell r="X10">
            <v>341.35090225209558</v>
          </cell>
          <cell r="Y10">
            <v>321.64134399280192</v>
          </cell>
          <cell r="Z10">
            <v>0</v>
          </cell>
          <cell r="AA10">
            <v>0</v>
          </cell>
          <cell r="AB10">
            <v>0</v>
          </cell>
        </row>
        <row r="11">
          <cell r="F11">
            <v>263.42008484380949</v>
          </cell>
          <cell r="G11">
            <v>280.0882976778978</v>
          </cell>
          <cell r="H11">
            <v>296.62190978937315</v>
          </cell>
          <cell r="I11">
            <v>312.02306085133546</v>
          </cell>
          <cell r="J11">
            <v>325.24342906511492</v>
          </cell>
          <cell r="K11">
            <v>337.36805839159149</v>
          </cell>
          <cell r="L11">
            <v>348.24535304232575</v>
          </cell>
          <cell r="M11">
            <v>358.63218432063616</v>
          </cell>
          <cell r="N11">
            <v>368.46054071688297</v>
          </cell>
          <cell r="O11">
            <v>376.79005681970898</v>
          </cell>
          <cell r="P11">
            <v>383.625428827576</v>
          </cell>
          <cell r="Q11">
            <v>388.83482148321241</v>
          </cell>
          <cell r="R11">
            <v>392.2509949715888</v>
          </cell>
          <cell r="S11">
            <v>393.72536094772403</v>
          </cell>
          <cell r="T11">
            <v>393.14615120251165</v>
          </cell>
          <cell r="U11">
            <v>390.36958084176808</v>
          </cell>
          <cell r="V11">
            <v>385.19577033885554</v>
          </cell>
          <cell r="W11">
            <v>0</v>
          </cell>
          <cell r="X11">
            <v>0</v>
          </cell>
          <cell r="Y11">
            <v>0</v>
          </cell>
          <cell r="Z11">
            <v>0</v>
          </cell>
          <cell r="AA11">
            <v>0</v>
          </cell>
          <cell r="AB11">
            <v>0</v>
          </cell>
        </row>
        <row r="12">
          <cell r="F12">
            <v>84.218855878169563</v>
          </cell>
          <cell r="G12">
            <v>103.1521325571087</v>
          </cell>
          <cell r="H12">
            <v>122.2835364845925</v>
          </cell>
          <cell r="I12">
            <v>140.6711064491106</v>
          </cell>
          <cell r="J12">
            <v>158.95041482229752</v>
          </cell>
          <cell r="K12">
            <v>176.6142471896114</v>
          </cell>
          <cell r="L12">
            <v>193.57232257011304</v>
          </cell>
          <cell r="M12">
            <v>209.8071465349916</v>
          </cell>
          <cell r="N12">
            <v>225.31285480769668</v>
          </cell>
          <cell r="O12">
            <v>240.08239473492242</v>
          </cell>
          <cell r="P12">
            <v>254.19985376877463</v>
          </cell>
          <cell r="Q12">
            <v>267.65785563679452</v>
          </cell>
          <cell r="R12">
            <v>280.35755587474188</v>
          </cell>
          <cell r="S12">
            <v>292.29123671741382</v>
          </cell>
          <cell r="T12">
            <v>303.47825327101094</v>
          </cell>
          <cell r="U12">
            <v>313.91052722317812</v>
          </cell>
          <cell r="V12">
            <v>323.5525417653098</v>
          </cell>
          <cell r="W12">
            <v>0</v>
          </cell>
          <cell r="X12">
            <v>0</v>
          </cell>
          <cell r="Y12">
            <v>0</v>
          </cell>
          <cell r="Z12">
            <v>0</v>
          </cell>
          <cell r="AA12">
            <v>0</v>
          </cell>
          <cell r="AB12">
            <v>0</v>
          </cell>
        </row>
        <row r="13">
          <cell r="F13">
            <v>83.111460954564507</v>
          </cell>
          <cell r="G13">
            <v>102.41386927470533</v>
          </cell>
          <cell r="H13">
            <v>121.91440484339081</v>
          </cell>
          <cell r="I13">
            <v>140.6711064491106</v>
          </cell>
          <cell r="J13">
            <v>158.95041482229752</v>
          </cell>
          <cell r="K13">
            <v>176.6142471896114</v>
          </cell>
          <cell r="L13">
            <v>193.57232257011304</v>
          </cell>
          <cell r="M13">
            <v>209.8071465349916</v>
          </cell>
          <cell r="N13">
            <v>225.31285480769668</v>
          </cell>
          <cell r="O13">
            <v>240.08239473492242</v>
          </cell>
          <cell r="P13">
            <v>254.19985376877463</v>
          </cell>
          <cell r="Q13">
            <v>267.65785563679452</v>
          </cell>
          <cell r="R13">
            <v>280.35755587474188</v>
          </cell>
          <cell r="S13">
            <v>292.29123671741382</v>
          </cell>
          <cell r="T13">
            <v>303.47825327101094</v>
          </cell>
          <cell r="U13">
            <v>313.91052722317812</v>
          </cell>
          <cell r="V13">
            <v>323.5525417653098</v>
          </cell>
          <cell r="W13">
            <v>0</v>
          </cell>
          <cell r="X13">
            <v>0</v>
          </cell>
          <cell r="Y13">
            <v>0</v>
          </cell>
          <cell r="Z13">
            <v>0</v>
          </cell>
          <cell r="AA13">
            <v>0</v>
          </cell>
          <cell r="AB13">
            <v>0</v>
          </cell>
        </row>
        <row r="14">
          <cell r="F14">
            <v>0</v>
          </cell>
          <cell r="G14">
            <v>0</v>
          </cell>
          <cell r="H14">
            <v>0</v>
          </cell>
          <cell r="I14">
            <v>0</v>
          </cell>
          <cell r="J14">
            <v>0</v>
          </cell>
          <cell r="K14">
            <v>0</v>
          </cell>
          <cell r="L14">
            <v>0</v>
          </cell>
          <cell r="M14">
            <v>0</v>
          </cell>
          <cell r="N14">
            <v>0</v>
          </cell>
          <cell r="O14">
            <v>11.485825634673922</v>
          </cell>
          <cell r="P14">
            <v>23.18406088106838</v>
          </cell>
          <cell r="Q14">
            <v>34.057021237517773</v>
          </cell>
          <cell r="R14">
            <v>44.092098874696944</v>
          </cell>
          <cell r="S14">
            <v>53.276325375236063</v>
          </cell>
          <cell r="T14">
            <v>61.596359932855492</v>
          </cell>
          <cell r="U14">
            <v>69.038477132667566</v>
          </cell>
          <cell r="V14">
            <v>75.588554297383496</v>
          </cell>
          <cell r="W14">
            <v>0</v>
          </cell>
          <cell r="X14">
            <v>0</v>
          </cell>
          <cell r="Y14">
            <v>0</v>
          </cell>
          <cell r="Z14">
            <v>0</v>
          </cell>
          <cell r="AA14">
            <v>0</v>
          </cell>
          <cell r="AB14">
            <v>0</v>
          </cell>
        </row>
        <row r="15">
          <cell r="F15">
            <v>1419.0393035308559</v>
          </cell>
          <cell r="G15">
            <v>1429.9847790429658</v>
          </cell>
          <cell r="H15">
            <v>1444.1644723752072</v>
          </cell>
          <cell r="I15">
            <v>1463.6271384039937</v>
          </cell>
          <cell r="J15">
            <v>1483.8943050727589</v>
          </cell>
          <cell r="K15">
            <v>1506.2020166036145</v>
          </cell>
          <cell r="L15">
            <v>1529.7640883289414</v>
          </cell>
          <cell r="M15">
            <v>1553.4383374916326</v>
          </cell>
          <cell r="N15">
            <v>1574.7409554195156</v>
          </cell>
          <cell r="O15">
            <v>1594.4329872137691</v>
          </cell>
          <cell r="P15">
            <v>1611.971675322329</v>
          </cell>
          <cell r="Q15">
            <v>1627.7964768584814</v>
          </cell>
          <cell r="R15">
            <v>1641.7482411589913</v>
          </cell>
          <cell r="S15">
            <v>1655.0522004035486</v>
          </cell>
          <cell r="T15">
            <v>1666.7046687972258</v>
          </cell>
          <cell r="U15">
            <v>1675.9112640999779</v>
          </cell>
          <cell r="V15">
            <v>1682.2343122150578</v>
          </cell>
          <cell r="W15">
            <v>1180.2870343350835</v>
          </cell>
          <cell r="X15">
            <v>1225.8691186180342</v>
          </cell>
          <cell r="Y15">
            <v>1185.4552706434827</v>
          </cell>
          <cell r="Z15">
            <v>0</v>
          </cell>
          <cell r="AA15">
            <v>0</v>
          </cell>
          <cell r="AB15">
            <v>0</v>
          </cell>
        </row>
        <row r="17">
          <cell r="F17">
            <v>831.7693031994977</v>
          </cell>
          <cell r="G17">
            <v>836.73227912245716</v>
          </cell>
          <cell r="H17">
            <v>844.79412739869781</v>
          </cell>
          <cell r="I17">
            <v>857.25024657175629</v>
          </cell>
          <cell r="J17">
            <v>870.63548610013231</v>
          </cell>
          <cell r="K17">
            <v>886.26745073644167</v>
          </cell>
          <cell r="L17">
            <v>902.81586577149778</v>
          </cell>
          <cell r="M17">
            <v>919.22131764100163</v>
          </cell>
          <cell r="N17">
            <v>933.33984585044243</v>
          </cell>
          <cell r="O17">
            <v>953.14136271494363</v>
          </cell>
          <cell r="P17">
            <v>970.82180860748883</v>
          </cell>
          <cell r="Q17">
            <v>985.96297284008949</v>
          </cell>
          <cell r="R17">
            <v>998.25620875491632</v>
          </cell>
          <cell r="S17">
            <v>1009.7138517527266</v>
          </cell>
          <cell r="T17">
            <v>1019.3280563192552</v>
          </cell>
          <cell r="U17">
            <v>1026.1434427580994</v>
          </cell>
          <cell r="V17">
            <v>1029.7556201388006</v>
          </cell>
          <cell r="W17">
            <v>695.0571660247308</v>
          </cell>
          <cell r="X17">
            <v>726.93968400806409</v>
          </cell>
          <cell r="Y17">
            <v>711.18557645474129</v>
          </cell>
          <cell r="Z17">
            <v>0</v>
          </cell>
          <cell r="AA17">
            <v>0</v>
          </cell>
          <cell r="AB17">
            <v>0</v>
          </cell>
        </row>
        <row r="18">
          <cell r="F18">
            <v>584.44588012198096</v>
          </cell>
          <cell r="G18">
            <v>578.23265049173972</v>
          </cell>
          <cell r="H18">
            <v>575.86301459480705</v>
          </cell>
          <cell r="I18">
            <v>578.69669038399559</v>
          </cell>
          <cell r="J18">
            <v>584.31818924229356</v>
          </cell>
          <cell r="K18">
            <v>593.00532151511493</v>
          </cell>
          <cell r="L18">
            <v>603.5888561232432</v>
          </cell>
          <cell r="M18">
            <v>614.27481595962297</v>
          </cell>
          <cell r="N18">
            <v>623.02576051216624</v>
          </cell>
          <cell r="O18">
            <v>627.25189642977455</v>
          </cell>
          <cell r="P18">
            <v>629.88609867909054</v>
          </cell>
          <cell r="Q18">
            <v>631.76121221788753</v>
          </cell>
          <cell r="R18">
            <v>633.57870027095521</v>
          </cell>
          <cell r="S18">
            <v>636.74261635269363</v>
          </cell>
          <cell r="T18">
            <v>640.85204481754272</v>
          </cell>
          <cell r="U18">
            <v>644.51191580765067</v>
          </cell>
          <cell r="V18">
            <v>648.1640589424569</v>
          </cell>
          <cell r="W18">
            <v>372.752890029144</v>
          </cell>
          <cell r="X18">
            <v>392.98733531668194</v>
          </cell>
          <cell r="Y18">
            <v>398.29087522641015</v>
          </cell>
          <cell r="Z18">
            <v>0</v>
          </cell>
          <cell r="AA18">
            <v>0</v>
          </cell>
          <cell r="AB18">
            <v>0</v>
          </cell>
        </row>
        <row r="19">
          <cell r="F19">
            <v>247.32342307751685</v>
          </cell>
          <cell r="G19">
            <v>258.49962863071767</v>
          </cell>
          <cell r="H19">
            <v>268.93111280389087</v>
          </cell>
          <cell r="I19">
            <v>278.55355618776065</v>
          </cell>
          <cell r="J19">
            <v>286.31729685783841</v>
          </cell>
          <cell r="K19">
            <v>293.26212922132697</v>
          </cell>
          <cell r="L19">
            <v>299.22700964825475</v>
          </cell>
          <cell r="M19">
            <v>304.94650168137895</v>
          </cell>
          <cell r="N19">
            <v>310.31408533827607</v>
          </cell>
          <cell r="O19">
            <v>314.40060190026099</v>
          </cell>
          <cell r="P19">
            <v>317.79356650418754</v>
          </cell>
          <cell r="Q19">
            <v>320.24876997900435</v>
          </cell>
          <cell r="R19">
            <v>320.76566916416243</v>
          </cell>
          <cell r="S19">
            <v>319.96221119007993</v>
          </cell>
          <cell r="T19">
            <v>317.24122324456999</v>
          </cell>
          <cell r="U19">
            <v>313.05223684043727</v>
          </cell>
          <cell r="V19">
            <v>306.55894868444784</v>
          </cell>
          <cell r="W19">
            <v>241.71950436502826</v>
          </cell>
          <cell r="X19">
            <v>248.72662129022578</v>
          </cell>
          <cell r="Y19">
            <v>237.88280907486421</v>
          </cell>
          <cell r="Z19">
            <v>0</v>
          </cell>
          <cell r="AA19">
            <v>0</v>
          </cell>
          <cell r="AB19">
            <v>0</v>
          </cell>
        </row>
        <row r="20">
          <cell r="F20">
            <v>211.38265905742932</v>
          </cell>
          <cell r="G20">
            <v>222.60382551288578</v>
          </cell>
          <cell r="H20">
            <v>234.04381507840858</v>
          </cell>
          <cell r="I20">
            <v>244.73467205022993</v>
          </cell>
          <cell r="J20">
            <v>253.61153536555696</v>
          </cell>
          <cell r="K20">
            <v>261.73857040958814</v>
          </cell>
          <cell r="L20">
            <v>268.95979021237429</v>
          </cell>
          <cell r="M20">
            <v>276.01612483326574</v>
          </cell>
          <cell r="N20">
            <v>282.80876747012712</v>
          </cell>
          <cell r="O20">
            <v>288.4154466821571</v>
          </cell>
          <cell r="P20">
            <v>292.82908757716052</v>
          </cell>
          <cell r="Q20">
            <v>295.90811842411989</v>
          </cell>
          <cell r="R20">
            <v>297.47576930454562</v>
          </cell>
          <cell r="S20">
            <v>297.37000984046102</v>
          </cell>
          <cell r="T20">
            <v>295.46501502832609</v>
          </cell>
          <cell r="U20">
            <v>291.60285766123093</v>
          </cell>
          <cell r="V20">
            <v>285.56796885363622</v>
          </cell>
          <cell r="W20">
            <v>241.71950436502826</v>
          </cell>
          <cell r="X20">
            <v>248.72662129022578</v>
          </cell>
          <cell r="Y20">
            <v>237.88280907486421</v>
          </cell>
          <cell r="Z20">
            <v>0</v>
          </cell>
          <cell r="AA20">
            <v>0</v>
          </cell>
          <cell r="AB20">
            <v>0</v>
          </cell>
        </row>
        <row r="21">
          <cell r="F21">
            <v>57.101721186739837</v>
          </cell>
          <cell r="G21">
            <v>69.909117226589089</v>
          </cell>
          <cell r="H21">
            <v>83.24740049067583</v>
          </cell>
          <cell r="I21">
            <v>96.201761974798359</v>
          </cell>
          <cell r="J21">
            <v>109.38419711922177</v>
          </cell>
          <cell r="K21">
            <v>122.28718353937289</v>
          </cell>
          <cell r="L21">
            <v>134.81226783769873</v>
          </cell>
          <cell r="M21">
            <v>146.92859649587197</v>
          </cell>
          <cell r="N21">
            <v>158.61512222813201</v>
          </cell>
          <cell r="O21">
            <v>169.84828725056246</v>
          </cell>
          <cell r="P21">
            <v>180.69420396158287</v>
          </cell>
          <cell r="Q21">
            <v>191.1282554717375</v>
          </cell>
          <cell r="R21">
            <v>201.03431771510429</v>
          </cell>
          <cell r="S21">
            <v>210.38197568102211</v>
          </cell>
          <cell r="T21">
            <v>219.16597936581618</v>
          </cell>
          <cell r="U21">
            <v>227.3523178763275</v>
          </cell>
          <cell r="V21">
            <v>234.87643477287281</v>
          </cell>
          <cell r="W21">
            <v>241.71950436502826</v>
          </cell>
          <cell r="X21">
            <v>248.72662129022578</v>
          </cell>
          <cell r="Y21">
            <v>237.88280907486421</v>
          </cell>
          <cell r="Z21">
            <v>0</v>
          </cell>
          <cell r="AA21">
            <v>0</v>
          </cell>
          <cell r="AB21">
            <v>0</v>
          </cell>
        </row>
        <row r="22">
          <cell r="F22">
            <v>55.964848573230192</v>
          </cell>
          <cell r="G22">
            <v>69.161816931395137</v>
          </cell>
          <cell r="H22">
            <v>82.879243884353997</v>
          </cell>
          <cell r="I22">
            <v>96.201761974798359</v>
          </cell>
          <cell r="J22">
            <v>109.38419711922177</v>
          </cell>
          <cell r="K22">
            <v>122.28718353937289</v>
          </cell>
          <cell r="L22">
            <v>134.81226783769873</v>
          </cell>
          <cell r="M22">
            <v>146.92859649587197</v>
          </cell>
          <cell r="N22">
            <v>158.61512222813201</v>
          </cell>
          <cell r="O22">
            <v>169.84828725056246</v>
          </cell>
          <cell r="P22">
            <v>180.69420396158287</v>
          </cell>
          <cell r="Q22">
            <v>191.1282554717375</v>
          </cell>
          <cell r="R22">
            <v>201.03431771510429</v>
          </cell>
          <cell r="S22">
            <v>210.38197568102211</v>
          </cell>
          <cell r="T22">
            <v>219.16597936581618</v>
          </cell>
          <cell r="U22">
            <v>227.3523178763275</v>
          </cell>
          <cell r="V22">
            <v>234.87643477287281</v>
          </cell>
          <cell r="W22">
            <v>241.71950436502826</v>
          </cell>
          <cell r="X22">
            <v>248.72662129022578</v>
          </cell>
          <cell r="Y22">
            <v>237.88280907486421</v>
          </cell>
          <cell r="Z22">
            <v>0</v>
          </cell>
          <cell r="AA22">
            <v>0</v>
          </cell>
          <cell r="AB22">
            <v>0</v>
          </cell>
        </row>
        <row r="23">
          <cell r="F23">
            <v>0</v>
          </cell>
          <cell r="G23">
            <v>0</v>
          </cell>
          <cell r="H23">
            <v>0</v>
          </cell>
          <cell r="I23">
            <v>0</v>
          </cell>
          <cell r="J23">
            <v>0</v>
          </cell>
          <cell r="K23">
            <v>0</v>
          </cell>
          <cell r="L23">
            <v>0</v>
          </cell>
          <cell r="M23">
            <v>0</v>
          </cell>
          <cell r="N23">
            <v>0</v>
          </cell>
          <cell r="O23">
            <v>11.488864384907931</v>
          </cell>
          <cell r="P23">
            <v>23.142143424210587</v>
          </cell>
          <cell r="Q23">
            <v>33.95299064319785</v>
          </cell>
          <cell r="R23">
            <v>43.911839319798673</v>
          </cell>
          <cell r="S23">
            <v>53.009024209952962</v>
          </cell>
          <cell r="T23">
            <v>61.234788257142824</v>
          </cell>
          <cell r="U23">
            <v>68.579290110011343</v>
          </cell>
          <cell r="V23">
            <v>75.032612511895636</v>
          </cell>
          <cell r="W23">
            <v>80.584771630558606</v>
          </cell>
          <cell r="X23">
            <v>85.225727401156334</v>
          </cell>
          <cell r="Y23">
            <v>75.011892153466917</v>
          </cell>
          <cell r="Z23">
            <v>0</v>
          </cell>
          <cell r="AA23">
            <v>0</v>
          </cell>
          <cell r="AB23">
            <v>0</v>
          </cell>
        </row>
        <row r="24">
          <cell r="F24">
            <v>930.5819459975778</v>
          </cell>
          <cell r="G24">
            <v>931.33472017192821</v>
          </cell>
          <cell r="H24">
            <v>935.1149317096465</v>
          </cell>
          <cell r="I24">
            <v>944.07220937522789</v>
          </cell>
          <cell r="J24">
            <v>953.92846452059575</v>
          </cell>
          <cell r="K24">
            <v>966.00264381257375</v>
          </cell>
          <cell r="L24">
            <v>979.59696101582426</v>
          </cell>
          <cell r="M24">
            <v>993.6099057066491</v>
          </cell>
          <cell r="N24">
            <v>1005.5122892978229</v>
          </cell>
          <cell r="O24">
            <v>1023.4479503275535</v>
          </cell>
          <cell r="P24">
            <v>1039.2952602011146</v>
          </cell>
          <cell r="Q24">
            <v>1053.4512543469702</v>
          </cell>
          <cell r="R24">
            <v>1065.7562473309997</v>
          </cell>
          <cell r="S24">
            <v>1077.4218086019255</v>
          </cell>
          <cell r="T24">
            <v>1087.4716669427585</v>
          </cell>
          <cell r="U24">
            <v>1095.0769736371328</v>
          </cell>
          <cell r="V24">
            <v>1099.7825215743449</v>
          </cell>
          <cell r="W24">
            <v>695.0571660247308</v>
          </cell>
          <cell r="X24">
            <v>726.93968400806409</v>
          </cell>
          <cell r="Y24">
            <v>711.18557645474129</v>
          </cell>
          <cell r="Z24">
            <v>0</v>
          </cell>
          <cell r="AA24">
            <v>0</v>
          </cell>
          <cell r="AB24">
            <v>0</v>
          </cell>
        </row>
        <row r="27">
          <cell r="F27">
            <v>200.71826511968203</v>
          </cell>
          <cell r="G27">
            <v>182.57486468743869</v>
          </cell>
          <cell r="H27">
            <v>168.30950472304659</v>
          </cell>
          <cell r="I27">
            <v>156.84796638230392</v>
          </cell>
          <cell r="J27">
            <v>147.38603418830488</v>
          </cell>
          <cell r="K27">
            <v>139.47281769837861</v>
          </cell>
          <cell r="L27">
            <v>132.24050579656895</v>
          </cell>
          <cell r="M27">
            <v>125.17537536551329</v>
          </cell>
          <cell r="N27">
            <v>118.00767034288464</v>
          </cell>
          <cell r="O27">
            <v>111.73186473910808</v>
          </cell>
          <cell r="P27">
            <v>105.34647014219706</v>
          </cell>
          <cell r="Q27">
            <v>98.864653278672051</v>
          </cell>
          <cell r="R27">
            <v>92.317399827778218</v>
          </cell>
          <cell r="S27">
            <v>85.936608829741672</v>
          </cell>
          <cell r="T27">
            <v>79.656319462235444</v>
          </cell>
          <cell r="U27">
            <v>73.936411830072345</v>
          </cell>
          <cell r="V27">
            <v>68.715886591242068</v>
          </cell>
          <cell r="W27">
            <v>0</v>
          </cell>
          <cell r="X27">
            <v>0</v>
          </cell>
          <cell r="Y27">
            <v>0</v>
          </cell>
          <cell r="Z27">
            <v>0</v>
          </cell>
          <cell r="AA27">
            <v>0</v>
          </cell>
          <cell r="AB27">
            <v>0</v>
          </cell>
        </row>
        <row r="28">
          <cell r="F28">
            <v>141.03545618140396</v>
          </cell>
          <cell r="G28">
            <v>126.17028236571468</v>
          </cell>
          <cell r="H28">
            <v>114.72998643257604</v>
          </cell>
          <cell r="I28">
            <v>105.88203316579832</v>
          </cell>
          <cell r="J28">
            <v>98.916644211545858</v>
          </cell>
          <cell r="K28">
            <v>93.321855646531887</v>
          </cell>
          <cell r="L28">
            <v>88.411046652022705</v>
          </cell>
          <cell r="M28">
            <v>83.649148675811404</v>
          </cell>
          <cell r="N28">
            <v>78.772827377420015</v>
          </cell>
          <cell r="O28">
            <v>73.52951701687995</v>
          </cell>
          <cell r="P28">
            <v>68.350624696679219</v>
          </cell>
          <cell r="Q28">
            <v>63.348071805293884</v>
          </cell>
          <cell r="R28">
            <v>58.59251130351636</v>
          </cell>
          <cell r="S28">
            <v>54.193077624657782</v>
          </cell>
          <cell r="T28">
            <v>50.079966791402356</v>
          </cell>
          <cell r="U28">
            <v>46.438827605291202</v>
          </cell>
          <cell r="V28">
            <v>43.252172744447449</v>
          </cell>
          <cell r="W28">
            <v>0</v>
          </cell>
          <cell r="X28">
            <v>0</v>
          </cell>
          <cell r="Y28">
            <v>0</v>
          </cell>
          <cell r="Z28">
            <v>0</v>
          </cell>
          <cell r="AA28">
            <v>0</v>
          </cell>
          <cell r="AB28">
            <v>0</v>
          </cell>
        </row>
        <row r="29">
          <cell r="F29">
            <v>14.942617080129539</v>
          </cell>
          <cell r="G29">
            <v>13.124484989993851</v>
          </cell>
          <cell r="H29">
            <v>11.621742112945947</v>
          </cell>
          <cell r="I29">
            <v>10.195778491464344</v>
          </cell>
          <cell r="J29">
            <v>9.5600347823437026</v>
          </cell>
          <cell r="K29">
            <v>8.7770512445807363</v>
          </cell>
          <cell r="L29">
            <v>8.246887874531998</v>
          </cell>
          <cell r="M29">
            <v>7.8803089488844043</v>
          </cell>
          <cell r="N29">
            <v>7.7665888787813611</v>
          </cell>
          <cell r="O29">
            <v>7.6239998116447456</v>
          </cell>
          <cell r="P29">
            <v>7.4685770311488726</v>
          </cell>
          <cell r="Q29">
            <v>7.3088007237404744</v>
          </cell>
          <cell r="R29">
            <v>7.1292856878000856</v>
          </cell>
          <cell r="S29">
            <v>6.7469842796090456</v>
          </cell>
          <cell r="T29">
            <v>6.4329388896379829</v>
          </cell>
          <cell r="U29">
            <v>6.279972636603202</v>
          </cell>
          <cell r="V29">
            <v>6.1328493340204409</v>
          </cell>
          <cell r="W29">
            <v>0</v>
          </cell>
          <cell r="X29">
            <v>0</v>
          </cell>
          <cell r="Y29">
            <v>0</v>
          </cell>
          <cell r="Z29">
            <v>0</v>
          </cell>
          <cell r="AA29">
            <v>0</v>
          </cell>
          <cell r="AB29">
            <v>0</v>
          </cell>
        </row>
        <row r="30">
          <cell r="F30">
            <v>10.87380787746674</v>
          </cell>
          <cell r="G30">
            <v>10.167914080427462</v>
          </cell>
          <cell r="H30">
            <v>8.6084854846625358</v>
          </cell>
          <cell r="I30">
            <v>7.1181141387609612</v>
          </cell>
          <cell r="J30">
            <v>6.264597811900499</v>
          </cell>
          <cell r="K30">
            <v>5.4707237010134611</v>
          </cell>
          <cell r="L30">
            <v>4.9343653243617096</v>
          </cell>
          <cell r="M30">
            <v>4.682497360937667</v>
          </cell>
          <cell r="N30">
            <v>4.6771238549136704</v>
          </cell>
          <cell r="O30">
            <v>4.4663556155328941</v>
          </cell>
          <cell r="P30">
            <v>4.33988301192666</v>
          </cell>
          <cell r="Q30">
            <v>4.1145371191629687</v>
          </cell>
          <cell r="R30">
            <v>3.8272104667429403</v>
          </cell>
          <cell r="S30">
            <v>3.4416351614685494</v>
          </cell>
          <cell r="T30">
            <v>3.120046494562644</v>
          </cell>
          <cell r="U30">
            <v>2.9708278785348159</v>
          </cell>
          <cell r="V30">
            <v>2.7985607730123845</v>
          </cell>
          <cell r="W30">
            <v>0</v>
          </cell>
          <cell r="X30">
            <v>0</v>
          </cell>
          <cell r="Y30">
            <v>0</v>
          </cell>
          <cell r="Z30">
            <v>0</v>
          </cell>
          <cell r="AA30">
            <v>0</v>
          </cell>
          <cell r="AB30">
            <v>0</v>
          </cell>
        </row>
        <row r="33">
          <cell r="F33">
            <v>150.56977272943297</v>
          </cell>
          <cell r="G33">
            <v>138.2949679519989</v>
          </cell>
          <cell r="H33">
            <v>127.35245197193466</v>
          </cell>
          <cell r="I33">
            <v>118.99069264392912</v>
          </cell>
          <cell r="J33">
            <v>111.24011527769886</v>
          </cell>
          <cell r="K33">
            <v>104.20292639555922</v>
          </cell>
          <cell r="L33">
            <v>97.650480557582625</v>
          </cell>
          <cell r="M33">
            <v>91.437670096042041</v>
          </cell>
          <cell r="N33">
            <v>85.358015655339045</v>
          </cell>
          <cell r="O33">
            <v>80.118111412301189</v>
          </cell>
          <cell r="P33">
            <v>74.98098941036487</v>
          </cell>
          <cell r="Q33">
            <v>69.948736064185468</v>
          </cell>
          <cell r="R33">
            <v>65.033680317515774</v>
          </cell>
          <cell r="S33">
            <v>60.386688710570368</v>
          </cell>
          <cell r="T33">
            <v>55.946535421955623</v>
          </cell>
          <cell r="U33">
            <v>51.671799446188558</v>
          </cell>
          <cell r="V33">
            <v>47.534625057323176</v>
          </cell>
          <cell r="W33">
            <v>0</v>
          </cell>
          <cell r="X33">
            <v>0</v>
          </cell>
          <cell r="Y33">
            <v>0</v>
          </cell>
          <cell r="Z33">
            <v>0</v>
          </cell>
          <cell r="AA33">
            <v>0</v>
          </cell>
          <cell r="AB33">
            <v>0</v>
          </cell>
        </row>
        <row r="34">
          <cell r="F34">
            <v>29.155934888704188</v>
          </cell>
          <cell r="G34">
            <v>26.872567903460659</v>
          </cell>
          <cell r="H34">
            <v>24.916118569570372</v>
          </cell>
          <cell r="I34">
            <v>23.439990235190749</v>
          </cell>
          <cell r="J34">
            <v>22.063691194048964</v>
          </cell>
          <cell r="K34">
            <v>20.809890345603943</v>
          </cell>
          <cell r="L34">
            <v>19.635325447164682</v>
          </cell>
          <cell r="M34">
            <v>18.512424334035014</v>
          </cell>
          <cell r="N34">
            <v>17.400324170889629</v>
          </cell>
          <cell r="O34">
            <v>16.444434672223263</v>
          </cell>
          <cell r="P34">
            <v>15.495829590349347</v>
          </cell>
          <cell r="Q34">
            <v>14.555228712709237</v>
          </cell>
          <cell r="R34">
            <v>13.625515501764843</v>
          </cell>
          <cell r="S34">
            <v>12.738875592613674</v>
          </cell>
          <cell r="T34">
            <v>11.883326875792042</v>
          </cell>
          <cell r="U34">
            <v>11.050780859173305</v>
          </cell>
          <cell r="V34">
            <v>10.241171012771279</v>
          </cell>
          <cell r="W34">
            <v>6.3817017318830382</v>
          </cell>
          <cell r="X34">
            <v>0</v>
          </cell>
          <cell r="Y34">
            <v>0</v>
          </cell>
          <cell r="Z34">
            <v>0</v>
          </cell>
          <cell r="AA34">
            <v>0</v>
          </cell>
          <cell r="AB34">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Submission Options"/>
      <sheetName val="Country List"/>
      <sheetName val="DMX_Series"/>
      <sheetName val="SaveAggregation"/>
      <sheetName val="DMX1"/>
      <sheetName val="DMX_Formulas"/>
      <sheetName val="Formula_Table21-22"/>
      <sheetName val="Formula_TTT"/>
      <sheetName val="FormulaReceipt"/>
      <sheetName val="GroupReceipt"/>
      <sheetName val="SaveAggregation(1)"/>
    </sheetNames>
    <sheetDataSet>
      <sheetData sheetId="0" refreshError="1"/>
      <sheetData sheetId="1" refreshError="1"/>
      <sheetData sheetId="2" refreshError="1">
        <row r="1">
          <cell r="B1" t="str">
            <v>CountryName</v>
          </cell>
        </row>
        <row r="2">
          <cell r="B2" t="str">
            <v>Zimbabwe</v>
          </cell>
        </row>
        <row r="3">
          <cell r="B3" t="str">
            <v>Country Code:</v>
          </cell>
        </row>
        <row r="4">
          <cell r="B4">
            <v>698</v>
          </cell>
        </row>
        <row r="6">
          <cell r="A6">
            <v>1</v>
          </cell>
          <cell r="B6" t="str">
            <v>BCA</v>
          </cell>
        </row>
        <row r="7">
          <cell r="B7" t="str">
            <v>BMG</v>
          </cell>
        </row>
        <row r="8">
          <cell r="B8" t="str">
            <v>BMS</v>
          </cell>
        </row>
        <row r="9">
          <cell r="B9" t="str">
            <v>BRASS</v>
          </cell>
        </row>
        <row r="10">
          <cell r="B10" t="str">
            <v>BTRG</v>
          </cell>
        </row>
        <row r="11">
          <cell r="B11" t="str">
            <v>BXG</v>
          </cell>
        </row>
        <row r="12">
          <cell r="B12" t="str">
            <v>BXS</v>
          </cell>
        </row>
        <row r="13">
          <cell r="B13" t="str">
            <v>D_G</v>
          </cell>
        </row>
        <row r="14">
          <cell r="B14" t="str">
            <v>ENDA</v>
          </cell>
        </row>
        <row r="15">
          <cell r="B15" t="str">
            <v>FMB</v>
          </cell>
        </row>
        <row r="16">
          <cell r="B16" t="str">
            <v>GCENL</v>
          </cell>
        </row>
        <row r="17">
          <cell r="B17" t="str">
            <v>GCRG</v>
          </cell>
        </row>
        <row r="18">
          <cell r="B18" t="str">
            <v>LP</v>
          </cell>
        </row>
        <row r="19">
          <cell r="B19" t="str">
            <v>NCG</v>
          </cell>
        </row>
        <row r="20">
          <cell r="B20" t="str">
            <v>NCP</v>
          </cell>
        </row>
        <row r="21">
          <cell r="B21" t="str">
            <v>NFI</v>
          </cell>
        </row>
        <row r="22">
          <cell r="B22" t="str">
            <v>NGDP</v>
          </cell>
        </row>
        <row r="23">
          <cell r="B23" t="str">
            <v>NGDPXO</v>
          </cell>
        </row>
        <row r="24">
          <cell r="B24" t="str">
            <v>NGDPXO_R</v>
          </cell>
        </row>
        <row r="25">
          <cell r="B25" t="str">
            <v>NGDP_R</v>
          </cell>
        </row>
        <row r="26">
          <cell r="B26" t="str">
            <v>NINV</v>
          </cell>
        </row>
        <row r="27">
          <cell r="B27" t="str">
            <v>PCPI</v>
          </cell>
        </row>
        <row r="28">
          <cell r="B28" t="str">
            <v>TMG_D</v>
          </cell>
        </row>
        <row r="29">
          <cell r="B29" t="str">
            <v>TXG_D</v>
          </cell>
        </row>
        <row r="30">
          <cell r="B30" t="str">
            <v>GCG</v>
          </cell>
        </row>
        <row r="31">
          <cell r="B31" t="str">
            <v>FSDCE</v>
          </cell>
        </row>
        <row r="32">
          <cell r="B32" t="str">
            <v>PPPWGT</v>
          </cell>
        </row>
        <row r="33">
          <cell r="B33" t="str">
            <v>NGDPD</v>
          </cell>
        </row>
        <row r="34">
          <cell r="B34" t="str">
            <v>Formula Series:</v>
          </cell>
        </row>
        <row r="35">
          <cell r="B35" t="str">
            <v>EREER</v>
          </cell>
        </row>
        <row r="36">
          <cell r="B36" t="str">
            <v>ENEER</v>
          </cell>
        </row>
        <row r="37">
          <cell r="B37" t="str">
            <v>TEST</v>
          </cell>
        </row>
      </sheetData>
      <sheetData sheetId="3" refreshError="1"/>
      <sheetData sheetId="4" refreshError="1"/>
      <sheetData sheetId="5" refreshError="1">
        <row r="1">
          <cell r="B1" t="str">
            <v>CountryName</v>
          </cell>
        </row>
        <row r="2">
          <cell r="B2" t="str">
            <v>Zimbabwe</v>
          </cell>
        </row>
        <row r="3">
          <cell r="B3" t="str">
            <v>Country Code:</v>
          </cell>
        </row>
        <row r="4">
          <cell r="B4">
            <v>698</v>
          </cell>
        </row>
        <row r="6">
          <cell r="A6" t="str">
            <v>Tables:</v>
          </cell>
          <cell r="B6" t="str">
            <v>Formula Series:</v>
          </cell>
        </row>
        <row r="7">
          <cell r="B7" t="str">
            <v>NGDP_R_PCH</v>
          </cell>
        </row>
        <row r="8">
          <cell r="B8" t="str">
            <v>NGDPXO_R_PCH</v>
          </cell>
        </row>
        <row r="9">
          <cell r="B9" t="str">
            <v>NGDPRPC_PCH</v>
          </cell>
        </row>
        <row r="10">
          <cell r="B10" t="str">
            <v>NGDPDPC_R</v>
          </cell>
        </row>
        <row r="11">
          <cell r="B11" t="str">
            <v>PCPI_PCH</v>
          </cell>
        </row>
        <row r="12">
          <cell r="B12" t="str">
            <v>NI_GDP</v>
          </cell>
        </row>
        <row r="13">
          <cell r="B13" t="str">
            <v>NSD_GDP</v>
          </cell>
        </row>
        <row r="14">
          <cell r="B14" t="str">
            <v>GGB_GDP</v>
          </cell>
        </row>
        <row r="15">
          <cell r="B15" t="str">
            <v>GGBXG_GDP</v>
          </cell>
        </row>
        <row r="16">
          <cell r="B16" t="str">
            <v>GGRGXG_GDP</v>
          </cell>
        </row>
        <row r="17">
          <cell r="B17" t="str">
            <v>GGENL_GDP</v>
          </cell>
        </row>
        <row r="18">
          <cell r="B18" t="str">
            <v>FMB_GDP</v>
          </cell>
        </row>
        <row r="19">
          <cell r="B19" t="str">
            <v>FMB_PCH</v>
          </cell>
        </row>
        <row r="20">
          <cell r="B20" t="str">
            <v>FSDCE_FMB</v>
          </cell>
        </row>
        <row r="21">
          <cell r="B21" t="str">
            <v>BX_GDP</v>
          </cell>
        </row>
        <row r="22">
          <cell r="B22" t="str">
            <v>BM_GDP</v>
          </cell>
        </row>
        <row r="23">
          <cell r="B23" t="str">
            <v>BT_GDP</v>
          </cell>
        </row>
        <row r="24">
          <cell r="B24" t="str">
            <v>BCA_GDP</v>
          </cell>
        </row>
        <row r="25">
          <cell r="B25" t="str">
            <v>BCAXRG_GDP</v>
          </cell>
        </row>
        <row r="26">
          <cell r="B26" t="str">
            <v>BTRG_GDP</v>
          </cell>
        </row>
        <row r="27">
          <cell r="B27" t="str">
            <v>EREER_PCH</v>
          </cell>
        </row>
        <row r="28">
          <cell r="B28" t="str">
            <v>ENEER_PCH</v>
          </cell>
        </row>
        <row r="29">
          <cell r="B29" t="str">
            <v>D_G_GDP</v>
          </cell>
        </row>
        <row r="30">
          <cell r="B30" t="str">
            <v>TTT_PCH</v>
          </cell>
        </row>
        <row r="31">
          <cell r="B31" t="str">
            <v>BFRAM</v>
          </cell>
        </row>
        <row r="32">
          <cell r="B32" t="str">
            <v>BM</v>
          </cell>
        </row>
        <row r="33">
          <cell r="B33" t="str">
            <v>Intermediate series for aggregation</v>
          </cell>
        </row>
        <row r="34">
          <cell r="B34" t="str">
            <v>NGDPD_R</v>
          </cell>
        </row>
      </sheetData>
      <sheetData sheetId="6" refreshError="1"/>
      <sheetData sheetId="7" refreshError="1"/>
      <sheetData sheetId="8" refreshError="1"/>
      <sheetData sheetId="9" refreshError="1"/>
      <sheetData sheetId="10" refreshError="1"/>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1"/>
      <sheetName val="2"/>
      <sheetName val="3"/>
      <sheetName val="4"/>
      <sheetName val="5 REV"/>
      <sheetName val="5 old"/>
      <sheetName val="7"/>
      <sheetName val="6"/>
      <sheetName val="8"/>
      <sheetName val="10"/>
      <sheetName val="11"/>
      <sheetName val="12"/>
      <sheetName val="13"/>
      <sheetName val="14"/>
      <sheetName val="15"/>
      <sheetName val="16"/>
      <sheetName val="17"/>
      <sheetName val="18"/>
      <sheetName val="27"/>
      <sheetName val="28"/>
      <sheetName val="29"/>
      <sheetName val="30"/>
      <sheetName val="31"/>
      <sheetName val="32"/>
      <sheetName val="33"/>
      <sheetName val="Blank"/>
      <sheetName val="9"/>
      <sheetName val="18(3)"/>
      <sheetName val="19"/>
      <sheetName val="20"/>
      <sheetName val="21"/>
      <sheetName val="22"/>
      <sheetName val="23"/>
      <sheetName val="24"/>
      <sheetName val="25"/>
      <sheetName val="26"/>
      <sheetName val="3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Balance Sheet"/>
      <sheetName val="Income"/>
      <sheetName val="Resources"/>
      <sheetName val="Flows"/>
    </sheetNames>
    <sheetDataSet>
      <sheetData sheetId="0" refreshError="1">
        <row r="1">
          <cell r="A1" t="str">
            <v>General Department</v>
          </cell>
        </row>
      </sheetData>
      <sheetData sheetId="1" refreshError="1"/>
      <sheetData sheetId="2" refreshError="1"/>
      <sheetData sheetId="3" refreshError="1"/>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Table 1"/>
      <sheetName val="Table 1 Def."/>
      <sheetName val="Table 2a"/>
      <sheetName val="Table 2b"/>
      <sheetName val="Table 2a&amp;BDef"/>
      <sheetName val="Table 3"/>
      <sheetName val="Table 3 def"/>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info"/>
      <sheetName val="Latest_CIRRs"/>
      <sheetName val="aux_chart"/>
      <sheetName val="6-mo, 10-yr CIRRs"/>
      <sheetName val="Max_Int_6mo"/>
      <sheetName val="Max_Int_10yrs"/>
      <sheetName val="GE-calcul"/>
      <sheetName val="GE for NPV"/>
      <sheetName val="DSA_CIRRs"/>
      <sheetName val="dsa_Aux_CIRRS"/>
      <sheetName val="current CIRR_SDR"/>
      <sheetName val="former CIRR_SDR"/>
      <sheetName val="Chart4"/>
      <sheetName val="Yen"/>
      <sheetName val="cirr_series"/>
    </sheetNames>
    <sheetDataSet>
      <sheetData sheetId="0"/>
      <sheetData sheetId="1"/>
      <sheetData sheetId="2"/>
      <sheetData sheetId="3"/>
      <sheetData sheetId="4" refreshError="1"/>
      <sheetData sheetId="5"/>
      <sheetData sheetId="6"/>
      <sheetData sheetId="7"/>
      <sheetData sheetId="8" refreshError="1"/>
      <sheetData sheetId="9" refreshError="1"/>
      <sheetData sheetId="10"/>
      <sheetData sheetId="11" refreshError="1"/>
      <sheetData sheetId="12" refreshError="1"/>
      <sheetData sheetId="13"/>
      <sheetData sheetId="14" refreshError="1">
        <row r="102">
          <cell r="N102">
            <v>3.1</v>
          </cell>
          <cell r="W102">
            <v>8.2200000000000006</v>
          </cell>
          <cell r="AA102">
            <v>7.52</v>
          </cell>
          <cell r="AI102">
            <v>6.63</v>
          </cell>
          <cell r="AJ102">
            <v>6.46</v>
          </cell>
        </row>
        <row r="103">
          <cell r="N103">
            <v>2.8</v>
          </cell>
          <cell r="W103">
            <v>8.2100000000000009</v>
          </cell>
          <cell r="AA103">
            <v>7.73</v>
          </cell>
          <cell r="AI103">
            <v>6.45</v>
          </cell>
          <cell r="AJ103">
            <v>6.18</v>
          </cell>
        </row>
        <row r="104">
          <cell r="N104">
            <v>2.5</v>
          </cell>
          <cell r="W104">
            <v>8.02</v>
          </cell>
          <cell r="AA104">
            <v>7.42</v>
          </cell>
          <cell r="AI104">
            <v>6.1</v>
          </cell>
          <cell r="AJ104">
            <v>6.1</v>
          </cell>
        </row>
        <row r="105">
          <cell r="N105">
            <v>2.5</v>
          </cell>
          <cell r="W105">
            <v>8.25</v>
          </cell>
          <cell r="AA105">
            <v>7.1</v>
          </cell>
          <cell r="AI105">
            <v>5.96</v>
          </cell>
          <cell r="AJ105">
            <v>5.92</v>
          </cell>
        </row>
        <row r="106">
          <cell r="N106">
            <v>2.2999999999999998</v>
          </cell>
          <cell r="W106">
            <v>8.2799999999999994</v>
          </cell>
          <cell r="AA106">
            <v>7.2</v>
          </cell>
          <cell r="AI106">
            <v>5.83</v>
          </cell>
          <cell r="AJ106">
            <v>5.9</v>
          </cell>
        </row>
        <row r="107">
          <cell r="N107">
            <v>2.2999999999999998</v>
          </cell>
          <cell r="W107">
            <v>8.23</v>
          </cell>
          <cell r="AA107">
            <v>7.47</v>
          </cell>
          <cell r="AI107">
            <v>5.78</v>
          </cell>
          <cell r="AJ107">
            <v>5.79</v>
          </cell>
        </row>
      </sheetData>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DOC"/>
      <sheetName val="OUT-HUB"/>
      <sheetName val="IN-HUB"/>
      <sheetName val="HIPC M breakdown"/>
      <sheetName val="Team Input"/>
      <sheetName val="Assumptions"/>
      <sheetName val="Reference"/>
      <sheetName val="newIMF"/>
      <sheetName val="newIDA"/>
      <sheetName val="newAFDF"/>
      <sheetName val="newBADEA"/>
      <sheetName val="newBOAD"/>
      <sheetName val="newECOWAS"/>
      <sheetName val="newEIB"/>
      <sheetName val="newFSID"/>
      <sheetName val="newIFAD"/>
      <sheetName val="newIsDB"/>
      <sheetName val="newOPEP"/>
      <sheetName val="newAFD"/>
      <sheetName val="newPC"/>
      <sheetName val="newNonPC"/>
      <sheetName val="newSAD"/>
      <sheetName val="SUMMARY"/>
      <sheetName val="Debt98"/>
      <sheetName val="N98rev"/>
      <sheetName val="Ass._Amen."/>
      <sheetName val="DEBT_01"/>
      <sheetName val="X_Rates"/>
      <sheetName val="NPV_Comp."/>
      <sheetName val="NPV"/>
      <sheetName val="Debt_Service"/>
      <sheetName val="Abdoul"/>
      <sheetName val="Debt_Ind."/>
      <sheetName val="Sensitivity"/>
      <sheetName val="MALI Orig."/>
      <sheetName val="MALI"/>
      <sheetName val="IMFRepNaples"/>
      <sheetName val="IDA_Del."/>
      <sheetName val="AssistDpt"/>
      <sheetName val="INPUT SHEETS=&gt;"/>
      <sheetName val="X_Rate01"/>
      <sheetName val="X_Rate99"/>
      <sheetName val="LyonUncCPtP"/>
      <sheetName val="NaplesCPtP"/>
      <sheetName val="LyonCPtP"/>
      <sheetName val="HIPCUnc00P"/>
      <sheetName val="HIPCDPtP"/>
      <sheetName val="BeyondUncCptP"/>
      <sheetName val="HIPCCPtP"/>
      <sheetName val="BeyondCPtP"/>
      <sheetName val="Legal"/>
      <sheetName val="LyonDPtP"/>
      <sheetName val="BeyondDPtP"/>
      <sheetName val="BefN98Rev"/>
      <sheetName val="IMF_Del"/>
      <sheetName val="Beyond"/>
      <sheetName val="Status"/>
      <sheetName val="MACRO"/>
      <sheetName val="Chart 1"/>
      <sheetName val="Fig1"/>
      <sheetName val="Panel1"/>
      <sheetName val="Panel2"/>
      <sheetName val="Panel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row r="5">
          <cell r="C5">
            <v>2633.782523942707</v>
          </cell>
          <cell r="D5">
            <v>2717.1932080015531</v>
          </cell>
          <cell r="E5">
            <v>2452.4524728361748</v>
          </cell>
          <cell r="F5">
            <v>2631.7086074474073</v>
          </cell>
          <cell r="G5">
            <v>3051.9032478854097</v>
          </cell>
          <cell r="H5">
            <v>3388.8356748184506</v>
          </cell>
          <cell r="I5">
            <v>3655.7194998703349</v>
          </cell>
          <cell r="J5">
            <v>3993.0361145388697</v>
          </cell>
          <cell r="K5">
            <v>4346.5494779372093</v>
          </cell>
          <cell r="L5">
            <v>4699.8312697702877</v>
          </cell>
          <cell r="M5">
            <v>5088.0012311773298</v>
          </cell>
          <cell r="N5">
            <v>5481.7458400856503</v>
          </cell>
          <cell r="O5">
            <v>5959.2554509460597</v>
          </cell>
          <cell r="P5">
            <v>6455.7647412894139</v>
          </cell>
          <cell r="Q5">
            <v>7019.8336484741039</v>
          </cell>
          <cell r="R5">
            <v>7614.1566779674904</v>
          </cell>
          <cell r="S5">
            <v>8298.0922817139181</v>
          </cell>
          <cell r="T5">
            <v>9011.5717323578647</v>
          </cell>
          <cell r="U5">
            <v>9790.3321604114572</v>
          </cell>
          <cell r="V5">
            <v>10607.05411740783</v>
          </cell>
          <cell r="W5">
            <v>11544.229169532175</v>
          </cell>
          <cell r="X5">
            <v>12516.401540591423</v>
          </cell>
          <cell r="Y5">
            <v>13618.682154824608</v>
          </cell>
          <cell r="Z5">
            <v>14818.948160538093</v>
          </cell>
        </row>
      </sheetData>
      <sheetData sheetId="58" refreshError="1"/>
      <sheetData sheetId="59" refreshError="1"/>
      <sheetData sheetId="60" refreshError="1"/>
      <sheetData sheetId="61" refreshError="1"/>
      <sheetData sheetId="62" refreshError="1"/>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A"/>
      <sheetName val="GAS_061301"/>
      <sheetName val="GEE_061301"/>
      <sheetName val="B(Assump)"/>
      <sheetName val="GEE0901"/>
      <sheetName val="X"/>
      <sheetName val="M"/>
      <sheetName val="T-T"/>
      <sheetName val="S"/>
      <sheetName val="Check Interest"/>
      <sheetName val="G(Disb.)"/>
      <sheetName val="H(Amort)"/>
      <sheetName val="Debt scenario"/>
      <sheetName val="I(Interest)"/>
      <sheetName val="N(Debt)"/>
      <sheetName val="J(Priv.Cap)"/>
      <sheetName val="J(Fin. account)"/>
      <sheetName val="O(Arrears)"/>
      <sheetName val="K(Reserves)"/>
      <sheetName val="BOP_output"/>
      <sheetName val="L(Links)"/>
      <sheetName val="P(IM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raw tab4a"/>
      <sheetName val="raw tab4b2"/>
      <sheetName val="new bil borr (Sce 2)"/>
      <sheetName val="new multi borr (Sce 2)"/>
      <sheetName val="Fig1"/>
      <sheetName val="Fig3"/>
      <sheetName val="Tab1"/>
      <sheetName val="Tab2"/>
      <sheetName val="Tab3"/>
      <sheetName val="Tab4a"/>
      <sheetName val="Tab4b"/>
      <sheetName val="data Fig1"/>
      <sheetName val="new multi borr"/>
      <sheetName val="macro figures"/>
      <sheetName val="new bil borr"/>
      <sheetName val="raw Tab4b1"/>
      <sheetName val="Tab5"/>
      <sheetName val="rawTab6"/>
      <sheetName val="Tab6"/>
      <sheetName val="Tab7"/>
      <sheetName val="Tab8"/>
      <sheetName val="Tab9"/>
      <sheetName val="Tab10"/>
      <sheetName val="Tab11"/>
      <sheetName val="Proj. NPV"/>
      <sheetName val="arrears"/>
    </sheetNames>
    <sheetDataSet>
      <sheetData sheetId="0" refreshError="1"/>
      <sheetData sheetId="1" refreshError="1"/>
      <sheetData sheetId="2" refreshError="1"/>
      <sheetData sheetId="3" refreshError="1">
        <row r="14">
          <cell r="C14">
            <v>10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Update Guide"/>
      <sheetName val="Liquidity Calculation"/>
      <sheetName val="Table 1"/>
      <sheetName val="Table 1 (CHECK)"/>
      <sheetName val="Table 2a"/>
      <sheetName val="Table 2a (CHECK)"/>
      <sheetName val="Table 2b"/>
      <sheetName val="Table 2b (CHECK)"/>
      <sheetName val="Table 3"/>
      <sheetName val="Table 5"/>
      <sheetName val="Table 1 Def."/>
      <sheetName val="Table 2a&amp;BDef"/>
      <sheetName val="Table 3 def"/>
      <sheetName val="STBY Arrangements"/>
      <sheetName val="EFF Arrangements"/>
      <sheetName val="PRGF Arrangements"/>
      <sheetName val="Position 11.30.01"/>
      <sheetName val="Position 12.31.01"/>
      <sheetName val="Budget Countries (RT)"/>
      <sheetName val="Budget Countries"/>
      <sheetName val="INPUT - Financial Assistance"/>
      <sheetName val="Formulas"/>
    </sheetNames>
    <sheetDataSet>
      <sheetData sheetId="0"/>
      <sheetData sheetId="1" refreshError="1"/>
      <sheetData sheetId="2"/>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Old Table"/>
    </sheetNames>
    <sheetDataSet>
      <sheetData sheetId="0" refreshError="1">
        <row r="3">
          <cell r="G3" t="str">
            <v xml:space="preserve">             Mali:  </v>
          </cell>
          <cell r="I3" t="str">
            <v>Debt Indicators, 1995-2014</v>
          </cell>
        </row>
        <row r="4">
          <cell r="H4" t="str">
            <v xml:space="preserve">      (In percent unless otherwise indicated)</v>
          </cell>
        </row>
        <row r="5">
          <cell r="A5" t="str">
            <v>-</v>
          </cell>
          <cell r="B5" t="str">
            <v>-</v>
          </cell>
          <cell r="C5" t="str">
            <v>-</v>
          </cell>
          <cell r="D5" t="str">
            <v>-</v>
          </cell>
          <cell r="E5" t="str">
            <v>-</v>
          </cell>
          <cell r="F5" t="str">
            <v>-</v>
          </cell>
          <cell r="G5" t="str">
            <v>-</v>
          </cell>
          <cell r="H5" t="str">
            <v>-</v>
          </cell>
          <cell r="I5" t="str">
            <v>-</v>
          </cell>
          <cell r="J5" t="str">
            <v>-</v>
          </cell>
          <cell r="K5" t="str">
            <v>-</v>
          </cell>
          <cell r="L5" t="str">
            <v>-</v>
          </cell>
          <cell r="M5" t="str">
            <v>-</v>
          </cell>
          <cell r="N5" t="str">
            <v>-</v>
          </cell>
          <cell r="O5" t="str">
            <v>-</v>
          </cell>
          <cell r="P5" t="str">
            <v>-</v>
          </cell>
          <cell r="Q5" t="str">
            <v>-</v>
          </cell>
          <cell r="R5" t="str">
            <v>-</v>
          </cell>
          <cell r="S5" t="str">
            <v>-</v>
          </cell>
          <cell r="T5" t="str">
            <v>-</v>
          </cell>
          <cell r="U5" t="str">
            <v>-</v>
          </cell>
          <cell r="V5" t="str">
            <v>-</v>
          </cell>
          <cell r="W5" t="str">
            <v>-</v>
          </cell>
          <cell r="X5" t="str">
            <v>-</v>
          </cell>
          <cell r="Y5" t="str">
            <v>-</v>
          </cell>
          <cell r="Z5" t="str">
            <v>-</v>
          </cell>
          <cell r="AA5" t="str">
            <v>-</v>
          </cell>
          <cell r="AB5" t="str">
            <v>-</v>
          </cell>
        </row>
        <row r="6">
          <cell r="AA6" t="str">
            <v xml:space="preserve">      A  v  e  r  a  g  e</v>
          </cell>
        </row>
        <row r="7">
          <cell r="D7" t="str">
            <v/>
          </cell>
          <cell r="AA7" t="str">
            <v>1995-</v>
          </cell>
          <cell r="AB7" t="str">
            <v>2005-</v>
          </cell>
        </row>
        <row r="8">
          <cell r="D8" t="str">
            <v/>
          </cell>
          <cell r="G8">
            <v>1995</v>
          </cell>
          <cell r="H8">
            <v>1996</v>
          </cell>
          <cell r="I8">
            <v>1997</v>
          </cell>
          <cell r="J8">
            <v>1998</v>
          </cell>
          <cell r="K8">
            <v>1999</v>
          </cell>
          <cell r="L8">
            <v>2000</v>
          </cell>
          <cell r="M8">
            <v>2001</v>
          </cell>
          <cell r="N8">
            <v>2002</v>
          </cell>
          <cell r="O8">
            <v>2003</v>
          </cell>
          <cell r="P8">
            <v>2004</v>
          </cell>
          <cell r="Q8">
            <v>2005</v>
          </cell>
          <cell r="R8">
            <v>2006</v>
          </cell>
          <cell r="S8">
            <v>2007</v>
          </cell>
          <cell r="T8">
            <v>2008</v>
          </cell>
          <cell r="U8">
            <v>2009</v>
          </cell>
          <cell r="V8">
            <v>2010</v>
          </cell>
          <cell r="W8">
            <v>2011</v>
          </cell>
          <cell r="X8">
            <v>2012</v>
          </cell>
          <cell r="Y8">
            <v>2013</v>
          </cell>
          <cell r="Z8">
            <v>2014</v>
          </cell>
          <cell r="AA8">
            <v>2004</v>
          </cell>
          <cell r="AB8">
            <v>2014</v>
          </cell>
        </row>
        <row r="9">
          <cell r="A9" t="str">
            <v>-</v>
          </cell>
          <cell r="B9" t="str">
            <v>-</v>
          </cell>
          <cell r="C9" t="str">
            <v>-</v>
          </cell>
          <cell r="D9" t="str">
            <v>-</v>
          </cell>
          <cell r="E9" t="str">
            <v>-</v>
          </cell>
          <cell r="F9" t="str">
            <v>-</v>
          </cell>
          <cell r="G9" t="str">
            <v>-</v>
          </cell>
          <cell r="H9" t="str">
            <v>-</v>
          </cell>
          <cell r="I9" t="str">
            <v>-</v>
          </cell>
          <cell r="J9" t="str">
            <v>-</v>
          </cell>
          <cell r="K9" t="str">
            <v>-</v>
          </cell>
          <cell r="L9" t="str">
            <v>-</v>
          </cell>
          <cell r="M9" t="str">
            <v>-</v>
          </cell>
          <cell r="N9" t="str">
            <v>-</v>
          </cell>
          <cell r="O9" t="str">
            <v>-</v>
          </cell>
          <cell r="P9" t="str">
            <v>-</v>
          </cell>
          <cell r="Q9" t="str">
            <v>-</v>
          </cell>
          <cell r="R9" t="str">
            <v>-</v>
          </cell>
          <cell r="S9" t="str">
            <v>-</v>
          </cell>
          <cell r="T9" t="str">
            <v>-</v>
          </cell>
          <cell r="U9" t="str">
            <v>-</v>
          </cell>
          <cell r="V9" t="str">
            <v>-</v>
          </cell>
          <cell r="W9" t="str">
            <v>-</v>
          </cell>
          <cell r="X9" t="str">
            <v>-</v>
          </cell>
          <cell r="Y9" t="str">
            <v>-</v>
          </cell>
          <cell r="Z9" t="str">
            <v>-</v>
          </cell>
          <cell r="AA9" t="str">
            <v>-</v>
          </cell>
          <cell r="AB9" t="str">
            <v>-</v>
          </cell>
        </row>
        <row r="10">
          <cell r="B10" t="str">
            <v>Debt and debt service indicators 1/</v>
          </cell>
        </row>
        <row r="11">
          <cell r="C11" t="str">
            <v>Debt-service ratio 2/</v>
          </cell>
          <cell r="G11">
            <v>14.417960088691796</v>
          </cell>
          <cell r="H11">
            <v>14.423908624282157</v>
          </cell>
          <cell r="I11">
            <v>15.386479591836734</v>
          </cell>
          <cell r="J11">
            <v>15.101641232363951</v>
          </cell>
          <cell r="K11">
            <v>14.770557029177718</v>
          </cell>
          <cell r="L11">
            <v>14.467793289248101</v>
          </cell>
          <cell r="M11">
            <v>15.240544280442805</v>
          </cell>
          <cell r="N11">
            <v>15.587442971974799</v>
          </cell>
          <cell r="O11">
            <v>15.049703415831459</v>
          </cell>
          <cell r="P11">
            <v>14.651771956856702</v>
          </cell>
          <cell r="Q11">
            <v>13.583968081247733</v>
          </cell>
          <cell r="R11">
            <v>12.580606475929416</v>
          </cell>
          <cell r="S11">
            <v>11.896456883999353</v>
          </cell>
          <cell r="T11">
            <v>11.060781918142945</v>
          </cell>
          <cell r="U11">
            <v>10.580328814537063</v>
          </cell>
          <cell r="V11">
            <v>10.790061266167461</v>
          </cell>
          <cell r="W11">
            <v>11.122186495176848</v>
          </cell>
          <cell r="X11">
            <v>11.055386857767521</v>
          </cell>
          <cell r="Y11">
            <v>11.057676871918359</v>
          </cell>
          <cell r="Z11">
            <v>12.287337662337663</v>
          </cell>
          <cell r="AA11">
            <v>14.909780248070621</v>
          </cell>
          <cell r="AB11">
            <v>11.601479132722435</v>
          </cell>
        </row>
        <row r="12">
          <cell r="D12" t="str">
            <v xml:space="preserve">before restructuring (scheduled) </v>
          </cell>
          <cell r="G12">
            <v>30.963414634146343</v>
          </cell>
          <cell r="H12">
            <v>29.222912537480308</v>
          </cell>
          <cell r="I12">
            <v>20.616071428571427</v>
          </cell>
          <cell r="J12">
            <v>21.033112582781456</v>
          </cell>
          <cell r="K12">
            <v>19.067639257294431</v>
          </cell>
          <cell r="L12">
            <v>17.700710262062209</v>
          </cell>
          <cell r="M12">
            <v>17.915821033210332</v>
          </cell>
          <cell r="N12">
            <v>16.782315880947209</v>
          </cell>
          <cell r="O12">
            <v>15.908774800572715</v>
          </cell>
          <cell r="P12">
            <v>15.133281972265022</v>
          </cell>
          <cell r="Q12">
            <v>14.001088139281828</v>
          </cell>
          <cell r="R12">
            <v>12.906116155559364</v>
          </cell>
          <cell r="S12">
            <v>12.155314674000971</v>
          </cell>
          <cell r="T12">
            <v>11.198228466707391</v>
          </cell>
          <cell r="U12">
            <v>10.580328814537063</v>
          </cell>
          <cell r="V12">
            <v>10.790061266167461</v>
          </cell>
          <cell r="W12">
            <v>11.122186495176848</v>
          </cell>
          <cell r="X12">
            <v>11.055386857767521</v>
          </cell>
          <cell r="Y12">
            <v>11.057676871918359</v>
          </cell>
          <cell r="Z12">
            <v>12.287337662337663</v>
          </cell>
          <cell r="AA12">
            <v>20.434405438933148</v>
          </cell>
          <cell r="AB12">
            <v>11.715372540345445</v>
          </cell>
        </row>
        <row r="13">
          <cell r="C13" t="str">
            <v>Multilateral debt-service ratio 2/</v>
          </cell>
          <cell r="G13">
            <v>8.5920177383592016</v>
          </cell>
          <cell r="H13">
            <v>9.1871601361996245</v>
          </cell>
          <cell r="I13">
            <v>8.9901147959183678</v>
          </cell>
          <cell r="J13">
            <v>9.2067376907572704</v>
          </cell>
          <cell r="K13">
            <v>8.8718832891246677</v>
          </cell>
          <cell r="L13">
            <v>9.0022042615723734</v>
          </cell>
          <cell r="M13">
            <v>10.388145756457565</v>
          </cell>
          <cell r="N13">
            <v>10.893330436671736</v>
          </cell>
          <cell r="O13">
            <v>10.790959296379627</v>
          </cell>
          <cell r="P13">
            <v>10.632318952234206</v>
          </cell>
          <cell r="Q13">
            <v>9.7997823721436337</v>
          </cell>
          <cell r="R13">
            <v>8.8172006167551817</v>
          </cell>
          <cell r="S13">
            <v>8.0396375990939983</v>
          </cell>
          <cell r="T13">
            <v>7.3298717165546732</v>
          </cell>
          <cell r="U13">
            <v>7.0220651860398036</v>
          </cell>
          <cell r="V13">
            <v>7.1541184479237581</v>
          </cell>
          <cell r="W13">
            <v>7.334019292604502</v>
          </cell>
          <cell r="X13">
            <v>7.3145876351269283</v>
          </cell>
          <cell r="Y13">
            <v>7.3861942437793831</v>
          </cell>
          <cell r="Z13">
            <v>7.4667748917748922</v>
          </cell>
          <cell r="AA13">
            <v>9.6554872353674632</v>
          </cell>
          <cell r="AB13">
            <v>7.7664252001796736</v>
          </cell>
        </row>
        <row r="14">
          <cell r="C14" t="str">
            <v>Public sector debt-service (scheduled)</v>
          </cell>
          <cell r="AA14" t="str">
            <v/>
          </cell>
          <cell r="AB14" t="str">
            <v/>
          </cell>
        </row>
        <row r="15">
          <cell r="D15" t="str">
            <v>as percent of revenues (excl.grants)</v>
          </cell>
          <cell r="G15">
            <v>31.066740823136819</v>
          </cell>
          <cell r="H15">
            <v>32.792657542058741</v>
          </cell>
          <cell r="I15">
            <v>23.492732558139537</v>
          </cell>
          <cell r="J15">
            <v>24.455306327418814</v>
          </cell>
          <cell r="K15">
            <v>22.415029622700342</v>
          </cell>
          <cell r="L15">
            <v>20.893899971089912</v>
          </cell>
          <cell r="M15">
            <v>21.040899241603466</v>
          </cell>
          <cell r="N15">
            <v>19.467993951612904</v>
          </cell>
          <cell r="O15">
            <v>18.2491787893008</v>
          </cell>
          <cell r="P15">
            <v>17.121813031161473</v>
          </cell>
          <cell r="Q15">
            <v>15.755510204081633</v>
          </cell>
          <cell r="R15">
            <v>14.534632452247733</v>
          </cell>
          <cell r="S15">
            <v>13.707717569786535</v>
          </cell>
          <cell r="T15">
            <v>12.673003802281368</v>
          </cell>
          <cell r="U15">
            <v>11.952427500814597</v>
          </cell>
          <cell r="V15">
            <v>12.190893708660207</v>
          </cell>
          <cell r="W15">
            <v>12.55808887598025</v>
          </cell>
          <cell r="X15">
            <v>12.478612558267068</v>
          </cell>
          <cell r="Y15">
            <v>12.48336569579288</v>
          </cell>
          <cell r="Z15">
            <v>13.862637362637363</v>
          </cell>
          <cell r="AA15">
            <v>23.09962518582228</v>
          </cell>
          <cell r="AB15">
            <v>13.219688973054966</v>
          </cell>
        </row>
        <row r="16">
          <cell r="D16" t="str">
            <v>as percent of expenditures</v>
          </cell>
          <cell r="G16">
            <v>27.301075268817204</v>
          </cell>
          <cell r="H16">
            <v>25.678526771759032</v>
          </cell>
          <cell r="I16">
            <v>18.987371512481644</v>
          </cell>
          <cell r="J16">
            <v>20.370329057445623</v>
          </cell>
          <cell r="K16">
            <v>19.057529162248144</v>
          </cell>
          <cell r="L16">
            <v>18.054459155633275</v>
          </cell>
          <cell r="M16">
            <v>18.35609640831758</v>
          </cell>
          <cell r="N16">
            <v>17.166444444444444</v>
          </cell>
          <cell r="O16">
            <v>16.333053338933222</v>
          </cell>
          <cell r="P16">
            <v>15.515797788309637</v>
          </cell>
          <cell r="Q16">
            <v>14.379214006332651</v>
          </cell>
          <cell r="R16">
            <v>13.293276866066702</v>
          </cell>
          <cell r="S16">
            <v>12.559679037111334</v>
          </cell>
          <cell r="T16">
            <v>11.613240418118467</v>
          </cell>
          <cell r="U16">
            <v>11.009003601440575</v>
          </cell>
          <cell r="V16">
            <v>11.312161004852983</v>
          </cell>
          <cell r="W16">
            <v>11.742938620315046</v>
          </cell>
          <cell r="X16">
            <v>11.758041596692934</v>
          </cell>
          <cell r="Y16">
            <v>11.855667568232112</v>
          </cell>
          <cell r="Z16">
            <v>13.426561021759698</v>
          </cell>
          <cell r="AA16">
            <v>19.682068290838977</v>
          </cell>
          <cell r="AB16">
            <v>12.294978374092249</v>
          </cell>
        </row>
        <row r="17">
          <cell r="C17" t="str">
            <v>NPV debt-exports ratio</v>
          </cell>
          <cell r="G17">
            <v>173.49615389828463</v>
          </cell>
          <cell r="H17">
            <v>174.48068306479746</v>
          </cell>
          <cell r="I17">
            <v>149.41463092628757</v>
          </cell>
          <cell r="J17">
            <v>148.24948366821656</v>
          </cell>
          <cell r="K17">
            <v>141.01329440357762</v>
          </cell>
          <cell r="L17">
            <v>134.60754076774805</v>
          </cell>
          <cell r="M17">
            <v>130.65596176471479</v>
          </cell>
          <cell r="N17">
            <v>127.07129955270182</v>
          </cell>
          <cell r="O17">
            <v>122.75945864561091</v>
          </cell>
          <cell r="P17">
            <v>119.47137859825432</v>
          </cell>
          <cell r="Q17">
            <v>114.40340116285819</v>
          </cell>
          <cell r="R17">
            <v>109.44101390922525</v>
          </cell>
          <cell r="S17">
            <v>105.99157282995125</v>
          </cell>
          <cell r="T17">
            <v>101.30147212802883</v>
          </cell>
          <cell r="U17">
            <v>98.001501407184392</v>
          </cell>
          <cell r="V17">
            <v>97.592151671575067</v>
          </cell>
          <cell r="W17">
            <v>97.399237473481634</v>
          </cell>
          <cell r="X17">
            <v>95.667602372030942</v>
          </cell>
          <cell r="Y17">
            <v>93.868522374757745</v>
          </cell>
          <cell r="Z17">
            <v>95.389107147806399</v>
          </cell>
          <cell r="AA17">
            <v>142.12198852901938</v>
          </cell>
          <cell r="AB17">
            <v>100.90555824768998</v>
          </cell>
        </row>
        <row r="18">
          <cell r="D18" t="str">
            <v>before restructuring</v>
          </cell>
          <cell r="G18">
            <v>201.50468588322246</v>
          </cell>
          <cell r="H18">
            <v>195.37286214077918</v>
          </cell>
          <cell r="I18">
            <v>162.60267002279093</v>
          </cell>
          <cell r="J18">
            <v>158.57361814132281</v>
          </cell>
          <cell r="K18">
            <v>148.26054597718291</v>
          </cell>
          <cell r="L18">
            <v>139.60288702462168</v>
          </cell>
          <cell r="M18">
            <v>133.96823332386887</v>
          </cell>
          <cell r="N18">
            <v>128.98528837393286</v>
          </cell>
          <cell r="O18">
            <v>124.05169660474679</v>
          </cell>
          <cell r="P18">
            <v>120.31610390237036</v>
          </cell>
          <cell r="Q18">
            <v>114.99818140288329</v>
          </cell>
          <cell r="R18">
            <v>109.81946948923952</v>
          </cell>
          <cell r="S18">
            <v>106.20021940590682</v>
          </cell>
          <cell r="T18">
            <v>101.37408513963544</v>
          </cell>
          <cell r="U18">
            <v>98.001501407184392</v>
          </cell>
          <cell r="V18">
            <v>97.592151671575067</v>
          </cell>
          <cell r="W18">
            <v>97.399237473481634</v>
          </cell>
          <cell r="X18">
            <v>95.667602372030942</v>
          </cell>
          <cell r="Y18">
            <v>93.868522374757745</v>
          </cell>
          <cell r="Z18">
            <v>95.389107147806399</v>
          </cell>
          <cell r="AA18">
            <v>151.32385913948389</v>
          </cell>
          <cell r="AB18">
            <v>101.03100778845013</v>
          </cell>
        </row>
        <row r="19">
          <cell r="C19" t="str">
            <v>Debt-GDP ratio</v>
          </cell>
          <cell r="G19">
            <v>113.61750589766534</v>
          </cell>
          <cell r="H19">
            <v>107.80453490982563</v>
          </cell>
          <cell r="I19">
            <v>88.041207839878112</v>
          </cell>
          <cell r="J19">
            <v>84.743486973947896</v>
          </cell>
          <cell r="K19">
            <v>81.144848814050334</v>
          </cell>
          <cell r="L19">
            <v>77.783850791683108</v>
          </cell>
          <cell r="M19">
            <v>74.268174644923718</v>
          </cell>
          <cell r="N19">
            <v>71.060210195462133</v>
          </cell>
          <cell r="O19">
            <v>68.058734525447036</v>
          </cell>
          <cell r="P19">
            <v>65.255083258422161</v>
          </cell>
          <cell r="Q19">
            <v>63.006585551941534</v>
          </cell>
          <cell r="R19">
            <v>60.975251440840772</v>
          </cell>
          <cell r="S19">
            <v>59.086328138803488</v>
          </cell>
          <cell r="T19">
            <v>57.367487652070146</v>
          </cell>
          <cell r="U19">
            <v>55.681727719385535</v>
          </cell>
          <cell r="V19">
            <v>53.847870478413071</v>
          </cell>
          <cell r="W19">
            <v>51.858030265714362</v>
          </cell>
          <cell r="X19">
            <v>49.824587975560917</v>
          </cell>
          <cell r="Y19">
            <v>47.736712823600243</v>
          </cell>
          <cell r="Z19">
            <v>45.346247684453083</v>
          </cell>
          <cell r="AA19">
            <v>83.177763785130537</v>
          </cell>
          <cell r="AB19">
            <v>54.47308297307832</v>
          </cell>
        </row>
        <row r="20">
          <cell r="C20" t="str">
            <v>Multilateral debt-GDP ratio</v>
          </cell>
          <cell r="G20">
            <v>61.632636459773856</v>
          </cell>
          <cell r="H20">
            <v>61.457756491805732</v>
          </cell>
          <cell r="I20">
            <v>60.769928665420046</v>
          </cell>
          <cell r="J20">
            <v>60.379080742129418</v>
          </cell>
          <cell r="K20">
            <v>59.213833061741809</v>
          </cell>
          <cell r="L20">
            <v>57.916831013692452</v>
          </cell>
          <cell r="M20">
            <v>56.17916885849553</v>
          </cell>
          <cell r="N20">
            <v>54.309743640113936</v>
          </cell>
          <cell r="O20">
            <v>52.447088491517654</v>
          </cell>
          <cell r="P20">
            <v>50.612045717221008</v>
          </cell>
          <cell r="Q20">
            <v>49.189053527687427</v>
          </cell>
          <cell r="R20">
            <v>47.949975515124116</v>
          </cell>
          <cell r="S20">
            <v>46.850772112088769</v>
          </cell>
          <cell r="T20">
            <v>45.862797096164684</v>
          </cell>
          <cell r="U20">
            <v>44.841874494682507</v>
          </cell>
          <cell r="V20">
            <v>43.70026254375729</v>
          </cell>
          <cell r="W20">
            <v>42.440029554223791</v>
          </cell>
          <cell r="X20">
            <v>41.123710016943058</v>
          </cell>
          <cell r="Y20">
            <v>39.734689945815774</v>
          </cell>
          <cell r="Z20">
            <v>38.281412370668235</v>
          </cell>
          <cell r="AA20">
            <v>57.491811314191146</v>
          </cell>
          <cell r="AB20">
            <v>43.997457717715562</v>
          </cell>
        </row>
        <row r="21">
          <cell r="G21" t="str">
            <v/>
          </cell>
          <cell r="H21" t="str">
            <v/>
          </cell>
          <cell r="I21" t="str">
            <v/>
          </cell>
          <cell r="J21" t="str">
            <v/>
          </cell>
          <cell r="K21" t="str">
            <v/>
          </cell>
          <cell r="L21" t="str">
            <v/>
          </cell>
          <cell r="M21" t="str">
            <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row>
        <row r="22">
          <cell r="B22" t="str">
            <v>Key Assumptions/Projections 1/</v>
          </cell>
          <cell r="G22" t="str">
            <v/>
          </cell>
          <cell r="H22" t="str">
            <v/>
          </cell>
          <cell r="I22" t="str">
            <v/>
          </cell>
          <cell r="J22" t="str">
            <v/>
          </cell>
          <cell r="K22" t="str">
            <v/>
          </cell>
          <cell r="L22" t="str">
            <v/>
          </cell>
          <cell r="M22" t="str">
            <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row>
        <row r="23">
          <cell r="C23" t="str">
            <v>Real GDP growth</v>
          </cell>
          <cell r="G23">
            <v>6</v>
          </cell>
          <cell r="H23">
            <v>4</v>
          </cell>
          <cell r="I23">
            <v>4.9000000000000004</v>
          </cell>
          <cell r="J23">
            <v>4.5</v>
          </cell>
          <cell r="K23">
            <v>4.5</v>
          </cell>
          <cell r="L23">
            <v>4.5</v>
          </cell>
          <cell r="M23">
            <v>4.5</v>
          </cell>
          <cell r="N23">
            <v>4.5</v>
          </cell>
          <cell r="O23">
            <v>4.5</v>
          </cell>
          <cell r="P23">
            <v>4.5</v>
          </cell>
          <cell r="Q23">
            <v>4</v>
          </cell>
          <cell r="R23">
            <v>4</v>
          </cell>
          <cell r="S23">
            <v>4</v>
          </cell>
          <cell r="T23">
            <v>4</v>
          </cell>
          <cell r="U23">
            <v>4</v>
          </cell>
          <cell r="V23">
            <v>4</v>
          </cell>
          <cell r="W23">
            <v>4</v>
          </cell>
          <cell r="X23">
            <v>4</v>
          </cell>
          <cell r="Y23">
            <v>4</v>
          </cell>
          <cell r="Z23">
            <v>4</v>
          </cell>
          <cell r="AA23">
            <v>4.6388294135262464</v>
          </cell>
          <cell r="AB23">
            <v>4.0000000000000036</v>
          </cell>
        </row>
        <row r="24">
          <cell r="C24" t="str">
            <v>Export volume growth 3/</v>
          </cell>
          <cell r="G24">
            <v>23.1</v>
          </cell>
          <cell r="H24">
            <v>4.5999999999999996</v>
          </cell>
          <cell r="I24">
            <v>10.4</v>
          </cell>
          <cell r="J24">
            <v>6.4</v>
          </cell>
          <cell r="K24">
            <v>4.5999999999999996</v>
          </cell>
          <cell r="L24">
            <v>4.5</v>
          </cell>
          <cell r="M24">
            <v>4.5</v>
          </cell>
          <cell r="N24">
            <v>4.5</v>
          </cell>
          <cell r="O24">
            <v>4.5</v>
          </cell>
          <cell r="P24">
            <v>4.5</v>
          </cell>
          <cell r="Q24">
            <v>4.5</v>
          </cell>
          <cell r="R24">
            <v>4.5</v>
          </cell>
          <cell r="S24">
            <v>4.5</v>
          </cell>
          <cell r="T24">
            <v>4.5</v>
          </cell>
          <cell r="U24">
            <v>4.5</v>
          </cell>
          <cell r="V24">
            <v>4.5</v>
          </cell>
          <cell r="W24">
            <v>4.5</v>
          </cell>
          <cell r="X24">
            <v>4.5</v>
          </cell>
          <cell r="Y24">
            <v>4.5</v>
          </cell>
          <cell r="Z24">
            <v>4.5999999999999996</v>
          </cell>
          <cell r="AA24">
            <v>7.0240440988886599</v>
          </cell>
          <cell r="AB24">
            <v>4.5099956963879251</v>
          </cell>
        </row>
        <row r="25">
          <cell r="C25" t="str">
            <v>Import volume growth 3/</v>
          </cell>
          <cell r="G25">
            <v>6.2</v>
          </cell>
          <cell r="H25">
            <v>4</v>
          </cell>
          <cell r="I25">
            <v>4.3</v>
          </cell>
          <cell r="J25">
            <v>3.9</v>
          </cell>
          <cell r="K25">
            <v>3.7</v>
          </cell>
          <cell r="L25">
            <v>3.5</v>
          </cell>
          <cell r="M25">
            <v>3.5</v>
          </cell>
          <cell r="N25">
            <v>3.5</v>
          </cell>
          <cell r="O25">
            <v>3.5</v>
          </cell>
          <cell r="P25">
            <v>3.5</v>
          </cell>
          <cell r="Q25">
            <v>3.5</v>
          </cell>
          <cell r="R25">
            <v>3.2</v>
          </cell>
          <cell r="S25">
            <v>3.2</v>
          </cell>
          <cell r="T25">
            <v>3.2</v>
          </cell>
          <cell r="U25">
            <v>3.2</v>
          </cell>
          <cell r="V25">
            <v>3.2</v>
          </cell>
          <cell r="W25">
            <v>3</v>
          </cell>
          <cell r="X25">
            <v>3</v>
          </cell>
          <cell r="Y25">
            <v>3</v>
          </cell>
          <cell r="Z25">
            <v>3</v>
          </cell>
          <cell r="AA25">
            <v>3.9570200198591143</v>
          </cell>
          <cell r="AB25">
            <v>3.1498910291861915</v>
          </cell>
        </row>
        <row r="26">
          <cell r="C26" t="str">
            <v>Terms of trade (% change)</v>
          </cell>
          <cell r="G26">
            <v>2.4</v>
          </cell>
          <cell r="H26">
            <v>-2.1</v>
          </cell>
          <cell r="I26">
            <v>0.3</v>
          </cell>
          <cell r="J26">
            <v>1.6</v>
          </cell>
          <cell r="K26">
            <v>0.7</v>
          </cell>
          <cell r="L26">
            <v>0.7</v>
          </cell>
          <cell r="M26">
            <v>0.3</v>
          </cell>
          <cell r="N26">
            <v>0.3</v>
          </cell>
          <cell r="O26">
            <v>0.3</v>
          </cell>
          <cell r="P26">
            <v>0.3</v>
          </cell>
          <cell r="Q26">
            <v>0.3</v>
          </cell>
          <cell r="R26">
            <v>0</v>
          </cell>
          <cell r="S26">
            <v>0</v>
          </cell>
          <cell r="T26">
            <v>0</v>
          </cell>
          <cell r="U26">
            <v>0</v>
          </cell>
          <cell r="V26">
            <v>0</v>
          </cell>
          <cell r="W26">
            <v>0</v>
          </cell>
          <cell r="X26">
            <v>0</v>
          </cell>
          <cell r="Y26">
            <v>0</v>
          </cell>
          <cell r="Z26">
            <v>0</v>
          </cell>
          <cell r="AA26">
            <v>0.47407029126280698</v>
          </cell>
          <cell r="AB26">
            <v>2.9959576783022968E-2</v>
          </cell>
        </row>
        <row r="27">
          <cell r="C27" t="str">
            <v>Non-interest current account (% of GDP)</v>
          </cell>
          <cell r="G27">
            <v>-3.8950978677463319</v>
          </cell>
          <cell r="H27">
            <v>-4.6253624316208004</v>
          </cell>
          <cell r="I27">
            <v>-3.3205803919841692</v>
          </cell>
          <cell r="J27">
            <v>-2.589461659050746</v>
          </cell>
          <cell r="K27">
            <v>-2.4497711642130162</v>
          </cell>
          <cell r="L27">
            <v>-2.2753388156935284</v>
          </cell>
          <cell r="M27">
            <v>-2.1425140621481997</v>
          </cell>
          <cell r="N27">
            <v>-2.0183453902199671</v>
          </cell>
          <cell r="O27">
            <v>-1.8732800329214183</v>
          </cell>
          <cell r="P27">
            <v>-1.7231009452846109</v>
          </cell>
          <cell r="Q27">
            <v>-1.581666309763254</v>
          </cell>
          <cell r="R27">
            <v>-1.4256535675006556</v>
          </cell>
          <cell r="S27">
            <v>-1.2610386417440418</v>
          </cell>
          <cell r="T27">
            <v>-1.0872455842927193</v>
          </cell>
          <cell r="U27">
            <v>-0.91821429411359645</v>
          </cell>
          <cell r="V27">
            <v>-0.7420545374231291</v>
          </cell>
          <cell r="W27">
            <v>-0.53249402365452181</v>
          </cell>
          <cell r="X27">
            <v>-0.31910932982936874</v>
          </cell>
          <cell r="Y27">
            <v>-9.0305955225210621E-2</v>
          </cell>
          <cell r="Z27">
            <v>0.1406621383283698</v>
          </cell>
          <cell r="AA27">
            <v>-2.6912852760882791</v>
          </cell>
          <cell r="AB27">
            <v>-0.78171201052181272</v>
          </cell>
        </row>
        <row r="28">
          <cell r="D28" t="str">
            <v>excluding official transfers</v>
          </cell>
          <cell r="G28">
            <v>-13.868253322069931</v>
          </cell>
          <cell r="H28">
            <v>-11.809377996987859</v>
          </cell>
          <cell r="I28">
            <v>-10.142382455839007</v>
          </cell>
          <cell r="J28">
            <v>-9.1186490661229556</v>
          </cell>
          <cell r="K28">
            <v>-8.5454920888312795</v>
          </cell>
          <cell r="L28">
            <v>-7.966441537280275</v>
          </cell>
          <cell r="M28">
            <v>-7.45550722364215</v>
          </cell>
          <cell r="N28">
            <v>-6.9785654078999588</v>
          </cell>
          <cell r="O28">
            <v>-6.5041832883088553</v>
          </cell>
          <cell r="P28">
            <v>-6.0465460032872649</v>
          </cell>
          <cell r="Q28">
            <v>-5.6374025664391567</v>
          </cell>
          <cell r="R28">
            <v>-5.2302265889343396</v>
          </cell>
          <cell r="S28">
            <v>-4.8300693495429039</v>
          </cell>
          <cell r="T28">
            <v>-4.4352748878363268</v>
          </cell>
          <cell r="U28">
            <v>-4.0589568776075948</v>
          </cell>
          <cell r="V28">
            <v>-3.6883789248210288</v>
          </cell>
          <cell r="W28">
            <v>-3.2963612485676377</v>
          </cell>
          <cell r="X28">
            <v>-2.9119110960151264</v>
          </cell>
          <cell r="Y28">
            <v>-2.5225756722631396</v>
          </cell>
          <cell r="Z28">
            <v>-2.1409987300582025</v>
          </cell>
          <cell r="AA28">
            <v>-8.8435398390269526</v>
          </cell>
          <cell r="AB28">
            <v>-3.8752155942085453</v>
          </cell>
        </row>
        <row r="29">
          <cell r="C29" t="str">
            <v>Net official transfers (% change in dollar terms)</v>
          </cell>
          <cell r="G29">
            <v>-3.2075763343500201</v>
          </cell>
          <cell r="H29">
            <v>-21.743612726789276</v>
          </cell>
          <cell r="I29">
            <v>0.74817308952680561</v>
          </cell>
          <cell r="J29">
            <v>1.0284055485517949</v>
          </cell>
          <cell r="K29">
            <v>-1.2246460007654039</v>
          </cell>
          <cell r="L29">
            <v>-1.0789324247586598</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-2.7929143654800925</v>
          </cell>
          <cell r="AB29">
            <v>0</v>
          </cell>
        </row>
        <row r="30">
          <cell r="C30" t="str">
            <v>Gross official reserves (in months of imports)</v>
          </cell>
          <cell r="G30">
            <v>8.1320117020255474</v>
          </cell>
          <cell r="H30">
            <v>8.8384052838400695</v>
          </cell>
          <cell r="I30">
            <v>8.9937466809841808</v>
          </cell>
          <cell r="J30">
            <v>9.0998670407396087</v>
          </cell>
          <cell r="K30">
            <v>8.4288632381947508</v>
          </cell>
          <cell r="L30">
            <v>7.7958532703022083</v>
          </cell>
          <cell r="M30">
            <v>7.2196665163553826</v>
          </cell>
          <cell r="N30">
            <v>6.5955282140613996</v>
          </cell>
          <cell r="O30">
            <v>6.0167421951495461</v>
          </cell>
          <cell r="P30">
            <v>5.4840728320137879</v>
          </cell>
          <cell r="Q30">
            <v>5.0638458359607954</v>
          </cell>
          <cell r="R30">
            <v>4.7752056559644656</v>
          </cell>
          <cell r="S30">
            <v>4.5755453799481378</v>
          </cell>
          <cell r="T30">
            <v>4.4832300512023444</v>
          </cell>
          <cell r="U30">
            <v>4.4296889764815663</v>
          </cell>
          <cell r="V30">
            <v>4.3439931454841689</v>
          </cell>
          <cell r="W30">
            <v>4.2461716200207933</v>
          </cell>
          <cell r="X30">
            <v>4.183976083362543</v>
          </cell>
          <cell r="Y30">
            <v>4.1647088638167693</v>
          </cell>
          <cell r="Z30">
            <v>4.0474792336586853</v>
          </cell>
          <cell r="AA30">
            <v>7.6604756973666497</v>
          </cell>
          <cell r="AB30">
            <v>4.4313844845900272</v>
          </cell>
        </row>
        <row r="31">
          <cell r="C31" t="str">
            <v xml:space="preserve">Financing gap (% of GDP) </v>
          </cell>
          <cell r="G31">
            <v>0</v>
          </cell>
          <cell r="H31">
            <v>3.210356955773404</v>
          </cell>
          <cell r="I31">
            <v>1.0319274187963154</v>
          </cell>
          <cell r="J31">
            <v>0.78867412243842527</v>
          </cell>
          <cell r="K31">
            <v>0.11467197778984851</v>
          </cell>
          <cell r="L31">
            <v>0.10142559305798163</v>
          </cell>
          <cell r="M31">
            <v>9.4687006838506046E-2</v>
          </cell>
          <cell r="N31">
            <v>5.4022198212356348E-2</v>
          </cell>
          <cell r="O31">
            <v>9.170105456212746E-3</v>
          </cell>
          <cell r="P31">
            <v>0</v>
          </cell>
          <cell r="Q31">
            <v>0</v>
          </cell>
          <cell r="R31">
            <v>0</v>
          </cell>
          <cell r="S31">
            <v>0</v>
          </cell>
          <cell r="T31">
            <v>0</v>
          </cell>
          <cell r="U31">
            <v>0</v>
          </cell>
          <cell r="V31">
            <v>0</v>
          </cell>
          <cell r="W31">
            <v>0</v>
          </cell>
          <cell r="X31">
            <v>0</v>
          </cell>
          <cell r="Y31">
            <v>0</v>
          </cell>
          <cell r="Z31">
            <v>0</v>
          </cell>
          <cell r="AA31">
            <v>0.54049353783630494</v>
          </cell>
          <cell r="AB31">
            <v>0</v>
          </cell>
        </row>
        <row r="32">
          <cell r="G32" t="str">
            <v/>
          </cell>
          <cell r="H32" t="str">
            <v/>
          </cell>
          <cell r="I32" t="str">
            <v/>
          </cell>
          <cell r="J32" t="str">
            <v/>
          </cell>
          <cell r="K32" t="str">
            <v/>
          </cell>
          <cell r="L32" t="str">
            <v/>
          </cell>
          <cell r="M32" t="str">
            <v/>
          </cell>
          <cell r="N32" t="str">
            <v/>
          </cell>
          <cell r="O32" t="str">
            <v/>
          </cell>
          <cell r="P32" t="str">
            <v/>
          </cell>
          <cell r="Q32" t="str">
            <v/>
          </cell>
          <cell r="R32" t="str">
            <v/>
          </cell>
          <cell r="S32" t="str">
            <v/>
          </cell>
          <cell r="T32" t="str">
            <v/>
          </cell>
          <cell r="U32" t="str">
            <v/>
          </cell>
          <cell r="V32" t="str">
            <v/>
          </cell>
          <cell r="W32" t="str">
            <v/>
          </cell>
          <cell r="X32" t="str">
            <v/>
          </cell>
          <cell r="Y32" t="str">
            <v/>
          </cell>
          <cell r="Z32" t="str">
            <v/>
          </cell>
        </row>
        <row r="33">
          <cell r="B33" t="str">
            <v>Sensitivity Analysis 1/</v>
          </cell>
          <cell r="G33" t="str">
            <v/>
          </cell>
          <cell r="H33" t="str">
            <v/>
          </cell>
          <cell r="I33" t="str">
            <v/>
          </cell>
          <cell r="J33" t="str">
            <v/>
          </cell>
          <cell r="K33" t="str">
            <v/>
          </cell>
          <cell r="L33" t="str">
            <v/>
          </cell>
          <cell r="M33" t="str">
            <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row>
        <row r="34">
          <cell r="B34" t="str">
            <v xml:space="preserve">Debt-service ratio in the event of: </v>
          </cell>
          <cell r="G34" t="str">
            <v/>
          </cell>
          <cell r="H34" t="str">
            <v/>
          </cell>
          <cell r="I34" t="str">
            <v/>
          </cell>
          <cell r="J34" t="str">
            <v/>
          </cell>
          <cell r="K34" t="str">
            <v/>
          </cell>
          <cell r="L34" t="str">
            <v/>
          </cell>
          <cell r="M34" t="str">
            <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row>
        <row r="35">
          <cell r="C35" t="str">
            <v>Lower export growth</v>
          </cell>
          <cell r="G35" t="str">
            <v>...</v>
          </cell>
          <cell r="H35" t="str">
            <v>...</v>
          </cell>
          <cell r="I35" t="str">
            <v>...</v>
          </cell>
          <cell r="J35" t="str">
            <v>...</v>
          </cell>
          <cell r="K35" t="str">
            <v>...</v>
          </cell>
          <cell r="L35" t="str">
            <v>...</v>
          </cell>
          <cell r="M35" t="str">
            <v>...</v>
          </cell>
          <cell r="N35" t="str">
            <v>...</v>
          </cell>
          <cell r="O35" t="str">
            <v>...</v>
          </cell>
          <cell r="P35" t="str">
            <v>...</v>
          </cell>
          <cell r="Q35" t="str">
            <v>...</v>
          </cell>
          <cell r="R35" t="str">
            <v>...</v>
          </cell>
          <cell r="S35" t="str">
            <v>...</v>
          </cell>
          <cell r="T35" t="str">
            <v>...</v>
          </cell>
          <cell r="U35" t="str">
            <v>...</v>
          </cell>
          <cell r="V35" t="str">
            <v>...</v>
          </cell>
          <cell r="W35" t="str">
            <v>...</v>
          </cell>
          <cell r="X35" t="str">
            <v>...</v>
          </cell>
          <cell r="Y35" t="str">
            <v>...</v>
          </cell>
          <cell r="Z35" t="str">
            <v>...</v>
          </cell>
          <cell r="AA35">
            <v>0</v>
          </cell>
          <cell r="AB35">
            <v>0</v>
          </cell>
        </row>
        <row r="36">
          <cell r="C36" t="str">
            <v>Less favorable financing</v>
          </cell>
          <cell r="G36" t="str">
            <v>...</v>
          </cell>
          <cell r="H36" t="str">
            <v>...</v>
          </cell>
          <cell r="I36" t="str">
            <v>...</v>
          </cell>
          <cell r="J36" t="str">
            <v>...</v>
          </cell>
          <cell r="K36" t="str">
            <v>...</v>
          </cell>
          <cell r="L36" t="str">
            <v>...</v>
          </cell>
          <cell r="M36" t="str">
            <v>...</v>
          </cell>
          <cell r="N36" t="str">
            <v>...</v>
          </cell>
          <cell r="O36" t="str">
            <v>...</v>
          </cell>
          <cell r="P36" t="str">
            <v>...</v>
          </cell>
          <cell r="Q36" t="str">
            <v>...</v>
          </cell>
          <cell r="R36" t="str">
            <v>...</v>
          </cell>
          <cell r="S36" t="str">
            <v>...</v>
          </cell>
          <cell r="T36" t="str">
            <v>...</v>
          </cell>
          <cell r="U36" t="str">
            <v>...</v>
          </cell>
          <cell r="V36" t="str">
            <v>...</v>
          </cell>
          <cell r="W36" t="str">
            <v>...</v>
          </cell>
          <cell r="X36" t="str">
            <v>...</v>
          </cell>
          <cell r="Y36" t="str">
            <v>...</v>
          </cell>
          <cell r="Z36" t="str">
            <v>...</v>
          </cell>
          <cell r="AA36">
            <v>0</v>
          </cell>
          <cell r="AB36">
            <v>0</v>
          </cell>
        </row>
        <row r="37">
          <cell r="C37" t="str">
            <v>Weaker terms of trade 4/</v>
          </cell>
          <cell r="G37">
            <v>14.416658719568815</v>
          </cell>
          <cell r="H37">
            <v>15.455200032460944</v>
          </cell>
          <cell r="I37">
            <v>16.670905280899657</v>
          </cell>
          <cell r="J37">
            <v>16.297739608629549</v>
          </cell>
          <cell r="K37">
            <v>15.957710387908621</v>
          </cell>
          <cell r="L37">
            <v>15.562552522160448</v>
          </cell>
          <cell r="M37">
            <v>16.367629188189124</v>
          </cell>
          <cell r="N37">
            <v>16.488681416513174</v>
          </cell>
          <cell r="O37">
            <v>15.788137989842486</v>
          </cell>
          <cell r="P37">
            <v>15.28867336028981</v>
          </cell>
          <cell r="Q37">
            <v>14.191279999085211</v>
          </cell>
          <cell r="R37">
            <v>13.157008228184502</v>
          </cell>
          <cell r="S37">
            <v>12.414314667081879</v>
          </cell>
          <cell r="T37">
            <v>11.550532207097657</v>
          </cell>
          <cell r="U37">
            <v>11.019451683182313</v>
          </cell>
          <cell r="V37">
            <v>11.233916245474955</v>
          </cell>
          <cell r="W37">
            <v>11.5838814783069</v>
          </cell>
          <cell r="X37">
            <v>11.502665721329759</v>
          </cell>
          <cell r="Y37">
            <v>11.496402722488329</v>
          </cell>
          <cell r="Z37">
            <v>12.767519966928282</v>
          </cell>
          <cell r="AA37">
            <v>15.829388850646263</v>
          </cell>
          <cell r="AB37">
            <v>12.091697291915979</v>
          </cell>
        </row>
        <row r="39">
          <cell r="B39" t="str">
            <v>Memorandum Items</v>
          </cell>
          <cell r="G39" t="str">
            <v>(in millions of U.S. dollars)</v>
          </cell>
        </row>
        <row r="40">
          <cell r="C40" t="str">
            <v>Debt service payments</v>
          </cell>
          <cell r="G40">
            <v>70.955720296533755</v>
          </cell>
          <cell r="H40">
            <v>75.724572496036842</v>
          </cell>
          <cell r="I40">
            <v>91.08012376512977</v>
          </cell>
          <cell r="J40">
            <v>93.081190286964741</v>
          </cell>
          <cell r="K40">
            <v>97.609053814797164</v>
          </cell>
          <cell r="L40">
            <v>96.12071726765133</v>
          </cell>
          <cell r="M40">
            <v>103.77661554930134</v>
          </cell>
          <cell r="N40">
            <v>106.56987868008366</v>
          </cell>
          <cell r="O40">
            <v>107.25958146247208</v>
          </cell>
          <cell r="P40">
            <v>110.30858537771721</v>
          </cell>
          <cell r="Q40">
            <v>116.97434337882453</v>
          </cell>
          <cell r="R40">
            <v>122.46829452962332</v>
          </cell>
          <cell r="S40">
            <v>128.52545901949651</v>
          </cell>
          <cell r="T40">
            <v>132.6897596062843</v>
          </cell>
          <cell r="U40">
            <v>138.7469240961575</v>
          </cell>
          <cell r="V40">
            <v>149.91482112436117</v>
          </cell>
          <cell r="W40">
            <v>163.73272761688435</v>
          </cell>
          <cell r="X40">
            <v>172.25061518076851</v>
          </cell>
          <cell r="Y40">
            <v>182.4720802574295</v>
          </cell>
          <cell r="Z40">
            <v>214.8400530001893</v>
          </cell>
          <cell r="AA40">
            <v>95.24860389966878</v>
          </cell>
          <cell r="AB40">
            <v>152.26150778100191</v>
          </cell>
        </row>
        <row r="41">
          <cell r="C41" t="str">
            <v>NPV of debt</v>
          </cell>
          <cell r="G41">
            <v>1112.7993469387754</v>
          </cell>
          <cell r="H41">
            <v>1099.7058780090713</v>
          </cell>
          <cell r="I41">
            <v>1002.5992394641611</v>
          </cell>
          <cell r="J41">
            <v>1066.8852688973541</v>
          </cell>
          <cell r="K41">
            <v>1069.5412520742052</v>
          </cell>
          <cell r="L41">
            <v>1078.9297515077235</v>
          </cell>
          <cell r="M41">
            <v>1099.5386327698191</v>
          </cell>
          <cell r="N41">
            <v>1123.829798192718</v>
          </cell>
          <cell r="O41">
            <v>1148.0006524713365</v>
          </cell>
          <cell r="P41">
            <v>1182.4365161103669</v>
          </cell>
          <cell r="Q41">
            <v>1200.2649484298665</v>
          </cell>
          <cell r="R41">
            <v>1213.3565084396955</v>
          </cell>
          <cell r="S41">
            <v>1242.5204545673103</v>
          </cell>
          <cell r="T41">
            <v>1256.4783446797896</v>
          </cell>
          <cell r="U41">
            <v>1286.2812999383241</v>
          </cell>
          <cell r="V41">
            <v>1356.8320159525249</v>
          </cell>
          <cell r="W41">
            <v>1433.4262187323864</v>
          </cell>
          <cell r="X41">
            <v>1490.8789898332968</v>
          </cell>
          <cell r="Y41">
            <v>1549.5502245509413</v>
          </cell>
          <cell r="Z41">
            <v>1668.3614424488569</v>
          </cell>
          <cell r="AA41">
            <v>1098.4266336435533</v>
          </cell>
          <cell r="AB41">
            <v>1369.7950447572991</v>
          </cell>
        </row>
        <row r="42">
          <cell r="C42" t="str">
            <v>Exports of goods and nonfactor services</v>
          </cell>
          <cell r="G42">
            <v>552.24489795918362</v>
          </cell>
          <cell r="H42">
            <v>562.87545054064879</v>
          </cell>
          <cell r="I42">
            <v>616.59457333857654</v>
          </cell>
          <cell r="J42">
            <v>672.80123982952341</v>
          </cell>
          <cell r="K42">
            <v>721.3930348258707</v>
          </cell>
          <cell r="L42">
            <v>772.8563316297558</v>
          </cell>
          <cell r="M42">
            <v>820.74578837781564</v>
          </cell>
          <cell r="N42">
            <v>871.285254590195</v>
          </cell>
          <cell r="O42">
            <v>925.42116221843651</v>
          </cell>
          <cell r="P42">
            <v>982.77493848192319</v>
          </cell>
          <cell r="Q42">
            <v>1043.725156161272</v>
          </cell>
          <cell r="R42">
            <v>1104.8646602309293</v>
          </cell>
          <cell r="S42">
            <v>1169.979178497066</v>
          </cell>
          <cell r="T42">
            <v>1239.4472837402991</v>
          </cell>
          <cell r="U42">
            <v>1312.5118303993943</v>
          </cell>
          <cell r="V42">
            <v>1390.3085368162028</v>
          </cell>
          <cell r="W42">
            <v>1471.7016846488737</v>
          </cell>
          <cell r="X42">
            <v>1558.3948514101837</v>
          </cell>
          <cell r="Y42">
            <v>1650.7666098807497</v>
          </cell>
          <cell r="Z42">
            <v>1749.0062464508801</v>
          </cell>
          <cell r="AA42">
            <v>749.89926717919309</v>
          </cell>
          <cell r="AB42">
            <v>1369.0706038235851</v>
          </cell>
        </row>
        <row r="43">
          <cell r="C43" t="str">
            <v>GDP</v>
          </cell>
          <cell r="G43">
            <v>2508.7755102040815</v>
          </cell>
          <cell r="H43">
            <v>2675.8109731678014</v>
          </cell>
          <cell r="I43">
            <v>2838.9697208022021</v>
          </cell>
          <cell r="J43">
            <v>2996.7067028283609</v>
          </cell>
          <cell r="K43">
            <v>3170.4936854190587</v>
          </cell>
          <cell r="L43">
            <v>3359.2655688056029</v>
          </cell>
          <cell r="M43">
            <v>3598.3342797652849</v>
          </cell>
          <cell r="N43">
            <v>3854.2494794624267</v>
          </cell>
          <cell r="O43">
            <v>4128.3361726291878</v>
          </cell>
          <cell r="P43">
            <v>4421.9193639977284</v>
          </cell>
          <cell r="Q43">
            <v>4713.798977853492</v>
          </cell>
          <cell r="R43">
            <v>5024.9858035207271</v>
          </cell>
          <cell r="S43">
            <v>5356.6155593412832</v>
          </cell>
          <cell r="T43">
            <v>5710.2025364376304</v>
          </cell>
          <cell r="U43">
            <v>6087.0717395419269</v>
          </cell>
          <cell r="V43">
            <v>6488.737459776642</v>
          </cell>
          <cell r="W43">
            <v>6917.0925610448612</v>
          </cell>
          <cell r="X43">
            <v>7373.4620480787435</v>
          </cell>
          <cell r="Y43">
            <v>7860.1173575619914</v>
          </cell>
          <cell r="Z43">
            <v>8378.9513533976915</v>
          </cell>
          <cell r="AA43">
            <v>3355.2861457081731</v>
          </cell>
          <cell r="AB43">
            <v>6391.1035396554989</v>
          </cell>
        </row>
        <row r="44">
          <cell r="A44" t="str">
            <v>-</v>
          </cell>
          <cell r="B44" t="str">
            <v>-</v>
          </cell>
          <cell r="C44" t="str">
            <v>-</v>
          </cell>
          <cell r="D44" t="str">
            <v>-</v>
          </cell>
          <cell r="E44" t="str">
            <v>-</v>
          </cell>
          <cell r="F44" t="str">
            <v>-</v>
          </cell>
          <cell r="G44" t="str">
            <v>-</v>
          </cell>
          <cell r="H44" t="str">
            <v>-</v>
          </cell>
          <cell r="I44" t="str">
            <v>-</v>
          </cell>
          <cell r="J44" t="str">
            <v>-</v>
          </cell>
          <cell r="K44" t="str">
            <v>-</v>
          </cell>
          <cell r="L44" t="str">
            <v>-</v>
          </cell>
          <cell r="M44" t="str">
            <v>-</v>
          </cell>
          <cell r="N44" t="str">
            <v>-</v>
          </cell>
          <cell r="O44" t="str">
            <v>-</v>
          </cell>
          <cell r="P44" t="str">
            <v>-</v>
          </cell>
          <cell r="Q44" t="str">
            <v>-</v>
          </cell>
          <cell r="R44" t="str">
            <v>-</v>
          </cell>
          <cell r="S44" t="str">
            <v>-</v>
          </cell>
          <cell r="T44" t="str">
            <v>-</v>
          </cell>
          <cell r="U44" t="str">
            <v>-</v>
          </cell>
          <cell r="V44" t="str">
            <v>-</v>
          </cell>
          <cell r="W44" t="str">
            <v>-</v>
          </cell>
          <cell r="X44" t="str">
            <v>-</v>
          </cell>
          <cell r="Y44" t="str">
            <v>-</v>
          </cell>
          <cell r="Z44" t="str">
            <v>-</v>
          </cell>
          <cell r="AA44" t="str">
            <v>-</v>
          </cell>
          <cell r="AB44" t="str">
            <v>-</v>
          </cell>
        </row>
        <row r="45">
          <cell r="A45" t="str">
            <v>1/  Assumes Paris Club stock-of-debt operation in 1996, and stock of debt operations under Naples terms for debt due to the Russian Federation and the People's Republic of China in 1997.  This scenario is consistent with that included</v>
          </cell>
        </row>
        <row r="46">
          <cell r="A46" t="str">
            <v>in EBS/96/49.  It does not reflect the topping up of debt previously rescheduled under London terms that was provided in the stock-of-debt reduction that Mali received from the Paris Club in May 1996.  This topping up will</v>
          </cell>
        </row>
        <row r="47">
          <cell r="A47" t="str">
            <v>have limited impact and is expected to reduce the debt service ratio by less than 0.1 percent.</v>
          </cell>
        </row>
        <row r="48">
          <cell r="A48" t="str">
            <v>2/  Debt service paid (scheduled from 1996 onward) in percent of exports of goods and nonfactor services.</v>
          </cell>
        </row>
        <row r="49">
          <cell r="A49" t="str">
            <v>3/ Volume growth rates based on the export and import of goods.</v>
          </cell>
        </row>
        <row r="50">
          <cell r="A50" t="str">
            <v>4/ Assumes that the world market price of cotton is 10 percent lower than in the baseline scenario.</v>
          </cell>
        </row>
        <row r="53">
          <cell r="C53" t="str">
            <v>-</v>
          </cell>
          <cell r="D53" t="str">
            <v>-</v>
          </cell>
          <cell r="E53" t="str">
            <v>-</v>
          </cell>
          <cell r="F53" t="str">
            <v>-</v>
          </cell>
          <cell r="G53" t="str">
            <v>-</v>
          </cell>
          <cell r="H53" t="str">
            <v>-</v>
          </cell>
          <cell r="I53" t="str">
            <v>-</v>
          </cell>
          <cell r="J53" t="str">
            <v>-</v>
          </cell>
          <cell r="K53" t="str">
            <v>-</v>
          </cell>
          <cell r="L53" t="str">
            <v>-</v>
          </cell>
        </row>
        <row r="54">
          <cell r="L54" t="str">
            <v>Average</v>
          </cell>
        </row>
        <row r="55">
          <cell r="G55">
            <v>1990</v>
          </cell>
          <cell r="H55">
            <v>1991</v>
          </cell>
          <cell r="I55">
            <v>1992</v>
          </cell>
          <cell r="J55">
            <v>1993</v>
          </cell>
          <cell r="K55">
            <v>1994</v>
          </cell>
          <cell r="L55" t="str">
            <v>1990-94</v>
          </cell>
        </row>
        <row r="56">
          <cell r="C56" t="str">
            <v>-</v>
          </cell>
          <cell r="D56" t="str">
            <v>-</v>
          </cell>
          <cell r="E56" t="str">
            <v>-</v>
          </cell>
          <cell r="F56" t="str">
            <v>-</v>
          </cell>
          <cell r="G56" t="str">
            <v>-</v>
          </cell>
          <cell r="H56" t="str">
            <v>-</v>
          </cell>
          <cell r="I56" t="str">
            <v>-</v>
          </cell>
          <cell r="J56" t="str">
            <v>-</v>
          </cell>
          <cell r="K56" t="str">
            <v>-</v>
          </cell>
          <cell r="L56" t="str">
            <v>-</v>
          </cell>
        </row>
        <row r="58">
          <cell r="C58" t="str">
            <v>Export volume growth</v>
          </cell>
          <cell r="G58">
            <v>2.7</v>
          </cell>
          <cell r="H58">
            <v>21.3</v>
          </cell>
          <cell r="I58">
            <v>4.5</v>
          </cell>
          <cell r="J58">
            <v>2.2999999999999998</v>
          </cell>
          <cell r="K58">
            <v>1.7</v>
          </cell>
          <cell r="L58">
            <v>6.2548651135571731</v>
          </cell>
        </row>
        <row r="59">
          <cell r="C59" t="str">
            <v>Import volume growth</v>
          </cell>
          <cell r="G59">
            <v>2.6</v>
          </cell>
          <cell r="H59">
            <v>11.3</v>
          </cell>
          <cell r="I59">
            <v>4</v>
          </cell>
          <cell r="J59">
            <v>-0.8</v>
          </cell>
          <cell r="K59">
            <v>-1.6</v>
          </cell>
          <cell r="L59">
            <v>2.9998345277570948</v>
          </cell>
        </row>
        <row r="60">
          <cell r="C60" t="str">
            <v>Real GDP growth</v>
          </cell>
          <cell r="G60">
            <v>0.4</v>
          </cell>
          <cell r="H60">
            <v>-0.9</v>
          </cell>
          <cell r="I60">
            <v>8.4</v>
          </cell>
          <cell r="J60">
            <v>-2.4</v>
          </cell>
          <cell r="K60">
            <v>2.2999999999999998</v>
          </cell>
          <cell r="L60">
            <v>1.4921424089628266</v>
          </cell>
        </row>
      </sheetData>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A"/>
      <sheetName val="GAS_061301"/>
      <sheetName val="GEE_061301"/>
      <sheetName val="B(Assump)"/>
      <sheetName val="GEE0901"/>
      <sheetName val="X"/>
      <sheetName val="M"/>
      <sheetName val="T-T"/>
      <sheetName val="S"/>
      <sheetName val="Check Interest"/>
      <sheetName val="G(Disb.)"/>
      <sheetName val="H(Amort)"/>
      <sheetName val="Debt scenario"/>
      <sheetName val="I(Interest)"/>
      <sheetName val="N(Debt)"/>
      <sheetName val="J(Priv.Cap)"/>
      <sheetName val="J(Fin. account)"/>
      <sheetName val="O(Arrears)"/>
      <sheetName val="K(Reserves)"/>
      <sheetName val="BOP_output"/>
      <sheetName val="L(Links)"/>
      <sheetName val="P(IM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TOC"/>
      <sheetName val="tab 1"/>
      <sheetName val="tab 2"/>
      <sheetName val="tab 3"/>
      <sheetName val="tab 4"/>
      <sheetName val="tab 5"/>
      <sheetName val="tab 6"/>
      <sheetName val="tab 7"/>
      <sheetName val="tab 8"/>
      <sheetName val="tab 9"/>
      <sheetName val="tab 10"/>
      <sheetName val="tab 11"/>
      <sheetName val="tab 12"/>
      <sheetName val="tab 13"/>
      <sheetName val="tab old 14"/>
      <sheetName val="tab 14"/>
      <sheetName val="tmoverpt"/>
      <sheetName val="tab 15"/>
      <sheetName val="tab 16"/>
      <sheetName val="Fig 1"/>
      <sheetName val="Fig 2"/>
      <sheetName val="Fig 3"/>
      <sheetName val="Fig 4"/>
    </sheetNames>
    <sheetDataSet>
      <sheetData sheetId="0" refreshError="1"/>
      <sheetData sheetId="1" refreshError="1"/>
      <sheetData sheetId="2" refreshError="1"/>
      <sheetData sheetId="3" refreshError="1">
        <row r="63">
          <cell r="F63">
            <v>398.92469362284851</v>
          </cell>
          <cell r="G63">
            <v>390.3445880054187</v>
          </cell>
          <cell r="H63">
            <v>369.94483896491067</v>
          </cell>
          <cell r="I63">
            <v>416.18840851382629</v>
          </cell>
          <cell r="J63">
            <v>457.05600991675692</v>
          </cell>
          <cell r="K63">
            <v>501.64190103334414</v>
          </cell>
          <cell r="L63">
            <v>547.08893475800187</v>
          </cell>
          <cell r="M63">
            <v>590.91473885820994</v>
          </cell>
          <cell r="N63">
            <v>634.1496193907401</v>
          </cell>
          <cell r="O63">
            <v>681.25860567022914</v>
          </cell>
          <cell r="P63">
            <v>732.71430819749457</v>
          </cell>
          <cell r="Q63">
            <v>789.06737650136802</v>
          </cell>
          <cell r="R63">
            <v>850.96199324643817</v>
          </cell>
          <cell r="S63">
            <v>919.15470439392197</v>
          </cell>
          <cell r="T63">
            <v>994.53732625926273</v>
          </cell>
          <cell r="U63">
            <v>1078.1648367176033</v>
          </cell>
          <cell r="V63">
            <v>1171.2893617536934</v>
          </cell>
          <cell r="W63">
            <v>1275.401618517642</v>
          </cell>
          <cell r="X63">
            <v>1392.2814824314346</v>
          </cell>
          <cell r="Y63">
            <v>1495.9356791310786</v>
          </cell>
          <cell r="Z63">
            <v>1607.4926570315072</v>
          </cell>
        </row>
        <row r="64">
          <cell r="F64">
            <v>388.70685103639443</v>
          </cell>
          <cell r="G64">
            <v>378.08559173457797</v>
          </cell>
          <cell r="H64">
            <v>386.40470686439267</v>
          </cell>
          <cell r="I64">
            <v>392.15927849471854</v>
          </cell>
          <cell r="J64">
            <v>414.39641913183124</v>
          </cell>
          <cell r="K64">
            <v>458.29543982130912</v>
          </cell>
          <cell r="L64">
            <v>501.92894856936761</v>
          </cell>
          <cell r="M64">
            <v>546.54852488318522</v>
          </cell>
          <cell r="N64">
            <v>590.71776433565071</v>
          </cell>
          <cell r="O64">
            <v>635.4409879730598</v>
          </cell>
          <cell r="P64">
            <v>682.70751108615457</v>
          </cell>
          <cell r="Q64">
            <v>734.34676345636399</v>
          </cell>
          <cell r="R64">
            <v>790.91455931510029</v>
          </cell>
          <cell r="S64">
            <v>853.06135804724272</v>
          </cell>
          <cell r="T64">
            <v>921.55134129987437</v>
          </cell>
          <cell r="U64">
            <v>997.28562245692922</v>
          </cell>
          <cell r="V64">
            <v>1081.3305082435197</v>
          </cell>
          <cell r="W64">
            <v>1174.9519389963129</v>
          </cell>
          <cell r="X64">
            <v>1279.6574875675899</v>
          </cell>
          <cell r="Y64">
            <v>1387.8729266933851</v>
          </cell>
          <cell r="Z64">
            <v>1498.5699395313402</v>
          </cell>
        </row>
        <row r="65">
          <cell r="F65">
            <v>375.67465338515461</v>
          </cell>
          <cell r="G65">
            <v>369.74278459770113</v>
          </cell>
          <cell r="H65">
            <v>414.54759116296265</v>
          </cell>
          <cell r="I65">
            <v>502.14824780430001</v>
          </cell>
          <cell r="J65">
            <v>552.41453056726687</v>
          </cell>
          <cell r="K65">
            <v>605.03450813400559</v>
          </cell>
          <cell r="L65">
            <v>663.35128559980114</v>
          </cell>
          <cell r="M65">
            <v>720.43470587822742</v>
          </cell>
          <cell r="N65">
            <v>782.66323612366398</v>
          </cell>
          <cell r="O65">
            <v>850.5206920697492</v>
          </cell>
          <cell r="P65">
            <v>924.5380674180343</v>
          </cell>
          <cell r="Q65">
            <v>1005.298272227948</v>
          </cell>
          <cell r="R65">
            <v>1093.4413583594865</v>
          </cell>
          <cell r="S65">
            <v>1189.670282927563</v>
          </cell>
          <cell r="T65">
            <v>1294.757266130832</v>
          </cell>
          <cell r="U65">
            <v>1409.5508058006405</v>
          </cell>
          <cell r="V65">
            <v>1534.9834176400625</v>
          </cell>
          <cell r="W65">
            <v>1672.0801774580191</v>
          </cell>
          <cell r="X65">
            <v>1821.9681498261834</v>
          </cell>
          <cell r="Y65">
            <v>1985.8867965818254</v>
          </cell>
          <cell r="Z65">
            <v>2166.3274274215751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6">
          <cell r="B6">
            <v>9.7895239624497723</v>
          </cell>
          <cell r="C6">
            <v>10.536580419328409</v>
          </cell>
          <cell r="D6">
            <v>12.322014895338034</v>
          </cell>
          <cell r="E6">
            <v>13.931538384991702</v>
          </cell>
          <cell r="F6">
            <v>14.951369510916095</v>
          </cell>
          <cell r="G6">
            <v>15.80741952254721</v>
          </cell>
          <cell r="H6">
            <v>16.824232097421074</v>
          </cell>
          <cell r="I6">
            <v>16.940962529254382</v>
          </cell>
          <cell r="J6">
            <v>17.651757257403741</v>
          </cell>
          <cell r="K6">
            <v>18.0825900496698</v>
          </cell>
          <cell r="L6">
            <v>19.163894967224586</v>
          </cell>
          <cell r="M6">
            <v>19.719354958531532</v>
          </cell>
          <cell r="N6">
            <v>20.406499556282899</v>
          </cell>
          <cell r="O6">
            <v>21.473736747677414</v>
          </cell>
          <cell r="P6">
            <v>21.735440614596104</v>
          </cell>
          <cell r="Q6">
            <v>21.861286384274504</v>
          </cell>
          <cell r="R6">
            <v>22.023679406049009</v>
          </cell>
          <cell r="S6">
            <v>22.093449810988211</v>
          </cell>
          <cell r="T6">
            <v>22.09040657523715</v>
          </cell>
          <cell r="U6">
            <v>21.941000813779468</v>
          </cell>
        </row>
        <row r="7">
          <cell r="B7">
            <v>0</v>
          </cell>
        </row>
        <row r="8">
          <cell r="B8">
            <v>5.7197956309893003</v>
          </cell>
          <cell r="C8">
            <v>6.3459703190224372</v>
          </cell>
          <cell r="D8">
            <v>8.183251093027085</v>
          </cell>
          <cell r="E8">
            <v>9.8573178090795608</v>
          </cell>
          <cell r="F8">
            <v>10.953956577798291</v>
          </cell>
          <cell r="G8">
            <v>11.895350559923006</v>
          </cell>
          <cell r="H8">
            <v>13.002897573446859</v>
          </cell>
          <cell r="I8">
            <v>13.219785008545541</v>
          </cell>
          <cell r="J8">
            <v>14.031852184421894</v>
          </cell>
          <cell r="K8">
            <v>14.571273332766769</v>
          </cell>
          <cell r="L8">
            <v>15.764243565242634</v>
          </cell>
          <cell r="M8">
            <v>16.440573920215503</v>
          </cell>
          <cell r="N8">
            <v>17.25438267586685</v>
          </cell>
          <cell r="O8">
            <v>18.45289360312438</v>
          </cell>
          <cell r="P8">
            <v>18.854611088061823</v>
          </cell>
          <cell r="Q8">
            <v>19.123555347028557</v>
          </cell>
          <cell r="R8">
            <v>19.430894343356339</v>
          </cell>
          <cell r="S8">
            <v>19.64778177845503</v>
          </cell>
          <cell r="T8">
            <v>19.793209551552135</v>
          </cell>
          <cell r="U8">
            <v>19.793209551552131</v>
          </cell>
        </row>
        <row r="9">
          <cell r="B9">
            <v>4.0697283314604711</v>
          </cell>
          <cell r="C9">
            <v>4.1906101003059719</v>
          </cell>
          <cell r="D9">
            <v>4.1387638023109483</v>
          </cell>
          <cell r="E9">
            <v>4.0742205759121415</v>
          </cell>
          <cell r="F9">
            <v>3.9974129331178037</v>
          </cell>
          <cell r="G9">
            <v>3.912068962624204</v>
          </cell>
          <cell r="H9">
            <v>3.8213345239742158</v>
          </cell>
          <cell r="I9">
            <v>3.72117752070884</v>
          </cell>
          <cell r="J9">
            <v>3.6199050729818465</v>
          </cell>
          <cell r="K9">
            <v>3.5113167169030328</v>
          </cell>
          <cell r="L9">
            <v>3.3996514019819526</v>
          </cell>
          <cell r="M9">
            <v>3.2787810383160307</v>
          </cell>
          <cell r="N9">
            <v>3.1521168804160498</v>
          </cell>
          <cell r="O9">
            <v>3.0208431445530355</v>
          </cell>
          <cell r="P9">
            <v>2.8808295265342831</v>
          </cell>
          <cell r="Q9">
            <v>2.7377310372459482</v>
          </cell>
          <cell r="R9">
            <v>2.5927850626926685</v>
          </cell>
          <cell r="S9">
            <v>2.4456680325331823</v>
          </cell>
          <cell r="T9">
            <v>2.2971970236850145</v>
          </cell>
          <cell r="U9">
            <v>2.1477912622273365</v>
          </cell>
        </row>
        <row r="11">
          <cell r="B11">
            <v>9.7895239624497705</v>
          </cell>
          <cell r="C11">
            <v>6.5509060187601946</v>
          </cell>
          <cell r="D11">
            <v>6.1129759254928917</v>
          </cell>
          <cell r="E11">
            <v>6.9114637075106451</v>
          </cell>
          <cell r="F11">
            <v>7.4174039432429346</v>
          </cell>
          <cell r="G11">
            <v>7.8420920447074769</v>
          </cell>
          <cell r="H11">
            <v>8.3465347713019789</v>
          </cell>
          <cell r="I11">
            <v>8.4044449690764811</v>
          </cell>
          <cell r="J11">
            <v>8.7570716375272895</v>
          </cell>
          <cell r="K11">
            <v>8.9708086366630191</v>
          </cell>
          <cell r="L11">
            <v>9.5072461418335674</v>
          </cell>
          <cell r="M11">
            <v>9.7828109405515544</v>
          </cell>
          <cell r="N11">
            <v>10.123704732603034</v>
          </cell>
          <cell r="O11">
            <v>10.653163211041788</v>
          </cell>
          <cell r="P11">
            <v>10.782995016283934</v>
          </cell>
          <cell r="Q11">
            <v>17.472441170832887</v>
          </cell>
          <cell r="R11">
            <v>22.023679406049009</v>
          </cell>
          <cell r="S11">
            <v>22.093449810988211</v>
          </cell>
          <cell r="T11">
            <v>22.09040657523715</v>
          </cell>
          <cell r="U11">
            <v>21.941000813779468</v>
          </cell>
        </row>
        <row r="12">
          <cell r="B12">
            <v>0</v>
          </cell>
        </row>
        <row r="13">
          <cell r="B13">
            <v>5.7197956309893003</v>
          </cell>
          <cell r="C13">
            <v>3.94547884639098</v>
          </cell>
          <cell r="D13">
            <v>4.0597270291293244</v>
          </cell>
          <cell r="E13">
            <v>4.8902348332360646</v>
          </cell>
          <cell r="F13">
            <v>5.4342794922533226</v>
          </cell>
          <cell r="G13">
            <v>5.9013069060336401</v>
          </cell>
          <cell r="H13">
            <v>6.4507631668424477</v>
          </cell>
          <cell r="I13">
            <v>6.5583614517464666</v>
          </cell>
          <cell r="J13">
            <v>6.9612295815271974</v>
          </cell>
          <cell r="K13">
            <v>7.228837478575068</v>
          </cell>
          <cell r="L13">
            <v>7.8206723670163845</v>
          </cell>
          <cell r="M13">
            <v>8.1562011918673782</v>
          </cell>
          <cell r="N13">
            <v>8.5599333228140946</v>
          </cell>
          <cell r="O13">
            <v>9.1545169608794392</v>
          </cell>
          <cell r="P13">
            <v>9.3538097985468589</v>
          </cell>
          <cell r="Q13">
            <v>15.284333680312468</v>
          </cell>
          <cell r="R13">
            <v>19.430894343356339</v>
          </cell>
          <cell r="S13">
            <v>19.64778177845503</v>
          </cell>
          <cell r="T13">
            <v>19.793209551552135</v>
          </cell>
          <cell r="U13">
            <v>19.793209551552131</v>
          </cell>
        </row>
        <row r="14">
          <cell r="B14">
            <v>4.0697283314604711</v>
          </cell>
          <cell r="C14">
            <v>2.6054271723692151</v>
          </cell>
          <cell r="D14">
            <v>2.0532488963635669</v>
          </cell>
          <cell r="E14">
            <v>2.0212288742745801</v>
          </cell>
          <cell r="F14">
            <v>1.983124450989612</v>
          </cell>
          <cell r="G14">
            <v>1.9407851386738368</v>
          </cell>
          <cell r="H14">
            <v>1.8957716044595307</v>
          </cell>
          <cell r="I14">
            <v>1.8460835173300143</v>
          </cell>
          <cell r="J14">
            <v>1.7958420560000923</v>
          </cell>
          <cell r="K14">
            <v>1.7419711580879511</v>
          </cell>
          <cell r="L14">
            <v>1.6865737748171836</v>
          </cell>
          <cell r="M14">
            <v>1.6266097486841768</v>
          </cell>
          <cell r="N14">
            <v>1.5637714097889395</v>
          </cell>
          <cell r="O14">
            <v>1.4986462501623485</v>
          </cell>
          <cell r="P14">
            <v>1.4291852177370741</v>
          </cell>
          <cell r="Q14">
            <v>2.1881074905204212</v>
          </cell>
          <cell r="R14">
            <v>2.5927850626926685</v>
          </cell>
          <cell r="S14">
            <v>2.4456680325331823</v>
          </cell>
          <cell r="T14">
            <v>2.2971970236850145</v>
          </cell>
          <cell r="U14">
            <v>2.1477912622273365</v>
          </cell>
        </row>
        <row r="16">
          <cell r="B16">
            <v>0</v>
          </cell>
          <cell r="C16">
            <v>3.9856744005682141</v>
          </cell>
          <cell r="D16">
            <v>6.2090389698451425</v>
          </cell>
          <cell r="E16">
            <v>7.0200746774810572</v>
          </cell>
          <cell r="F16">
            <v>7.5339655676731603</v>
          </cell>
          <cell r="G16">
            <v>7.9653274778397334</v>
          </cell>
          <cell r="H16">
            <v>8.4776973261190953</v>
          </cell>
          <cell r="I16">
            <v>8.5365175601779004</v>
          </cell>
          <cell r="J16">
            <v>8.8946856198764497</v>
          </cell>
          <cell r="K16">
            <v>9.1117814130067813</v>
          </cell>
          <cell r="L16">
            <v>9.6566488253910183</v>
          </cell>
          <cell r="M16">
            <v>9.936544017979978</v>
          </cell>
          <cell r="N16">
            <v>10.282794823679867</v>
          </cell>
          <cell r="O16">
            <v>10.820573536635628</v>
          </cell>
          <cell r="P16">
            <v>10.952445598312174</v>
          </cell>
          <cell r="Q16">
            <v>4.3888452134416163</v>
          </cell>
          <cell r="R16">
            <v>0</v>
          </cell>
          <cell r="S16">
            <v>0</v>
          </cell>
          <cell r="T16">
            <v>0</v>
          </cell>
          <cell r="U16">
            <v>0</v>
          </cell>
        </row>
        <row r="17">
          <cell r="B17">
            <v>0</v>
          </cell>
          <cell r="C17">
            <v>2.4004914726314572</v>
          </cell>
          <cell r="D17">
            <v>4.1235240638977606</v>
          </cell>
          <cell r="E17">
            <v>4.9670829758434962</v>
          </cell>
          <cell r="F17">
            <v>5.5196770855449682</v>
          </cell>
          <cell r="G17">
            <v>5.9940436538893662</v>
          </cell>
          <cell r="H17">
            <v>6.5521344066044112</v>
          </cell>
          <cell r="I17">
            <v>6.6614235567990745</v>
          </cell>
          <cell r="J17">
            <v>7.0706226028946961</v>
          </cell>
          <cell r="K17">
            <v>7.3424358541917005</v>
          </cell>
          <cell r="L17">
            <v>7.9435711982262491</v>
          </cell>
          <cell r="M17">
            <v>8.2843727283481243</v>
          </cell>
          <cell r="N17">
            <v>8.6944493530527556</v>
          </cell>
          <cell r="O17">
            <v>9.298376642244941</v>
          </cell>
          <cell r="P17">
            <v>9.5008012895149641</v>
          </cell>
          <cell r="Q17">
            <v>3.8392216667160888</v>
          </cell>
          <cell r="R17">
            <v>0</v>
          </cell>
          <cell r="S17">
            <v>0</v>
          </cell>
          <cell r="T17">
            <v>0</v>
          </cell>
          <cell r="U17">
            <v>0</v>
          </cell>
        </row>
        <row r="18">
          <cell r="B18">
            <v>0</v>
          </cell>
          <cell r="C18">
            <v>1.5851829279367569</v>
          </cell>
          <cell r="D18">
            <v>2.0855149059473814</v>
          </cell>
          <cell r="E18">
            <v>2.0529917016375614</v>
          </cell>
          <cell r="F18">
            <v>2.0142884821281917</v>
          </cell>
          <cell r="G18">
            <v>1.9712838239503672</v>
          </cell>
          <cell r="H18">
            <v>1.9255629195146851</v>
          </cell>
          <cell r="I18">
            <v>1.8750940033788257</v>
          </cell>
          <cell r="J18">
            <v>1.8240630169817542</v>
          </cell>
          <cell r="K18">
            <v>1.7693455588150817</v>
          </cell>
          <cell r="L18">
            <v>1.713077627164769</v>
          </cell>
          <cell r="M18">
            <v>1.6521712896318539</v>
          </cell>
          <cell r="N18">
            <v>1.5883454706271103</v>
          </cell>
          <cell r="O18">
            <v>1.5221968943906869</v>
          </cell>
          <cell r="P18">
            <v>1.4516443087972091</v>
          </cell>
          <cell r="Q18">
            <v>0.54962354672552705</v>
          </cell>
          <cell r="R18">
            <v>0</v>
          </cell>
          <cell r="S18">
            <v>0</v>
          </cell>
          <cell r="T18">
            <v>0</v>
          </cell>
          <cell r="U18">
            <v>0</v>
          </cell>
        </row>
        <row r="22">
          <cell r="B22">
            <v>0</v>
          </cell>
          <cell r="C22">
            <v>37.827020171144447</v>
          </cell>
          <cell r="D22">
            <v>50.389802500517163</v>
          </cell>
          <cell r="E22">
            <v>50.389802500517163</v>
          </cell>
          <cell r="F22">
            <v>50.389802500517163</v>
          </cell>
          <cell r="G22">
            <v>50.389802500517163</v>
          </cell>
          <cell r="H22">
            <v>50.389802500517163</v>
          </cell>
          <cell r="I22">
            <v>50.389802500517163</v>
          </cell>
          <cell r="J22">
            <v>50.389802500517163</v>
          </cell>
          <cell r="K22">
            <v>50.389802500517163</v>
          </cell>
          <cell r="L22">
            <v>50.389802500517163</v>
          </cell>
          <cell r="M22">
            <v>50.389802500517163</v>
          </cell>
          <cell r="N22">
            <v>50.389802500517163</v>
          </cell>
          <cell r="O22">
            <v>50.389802500517163</v>
          </cell>
          <cell r="P22">
            <v>50.389802500517163</v>
          </cell>
          <cell r="Q22">
            <v>20.075878135875143</v>
          </cell>
          <cell r="R22">
            <v>0</v>
          </cell>
          <cell r="S22">
            <v>0</v>
          </cell>
          <cell r="T22">
            <v>0</v>
          </cell>
          <cell r="U22">
            <v>0</v>
          </cell>
        </row>
        <row r="24">
          <cell r="C24">
            <v>5.6218892883624401</v>
          </cell>
        </row>
        <row r="25">
          <cell r="C25">
            <v>6.6599015428275399</v>
          </cell>
        </row>
      </sheetData>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ch-impact"/>
      <sheetName val="Impact"/>
      <sheetName val="chart"/>
      <sheetName val="ch-data"/>
      <sheetName val="ALL_SH_FN"/>
      <sheetName val="Uganda"/>
      <sheetName val="Bolivia"/>
      <sheetName val="Burkina Faso"/>
      <sheetName val="Guyana"/>
      <sheetName val="Cote D'Ivoire"/>
      <sheetName val="Mozambique"/>
      <sheetName val="Mali"/>
      <sheetName val="Guy"/>
    </sheetNames>
    <sheetDataSet>
      <sheetData sheetId="0" refreshError="1"/>
      <sheetData sheetId="1" refreshError="1">
        <row r="60">
          <cell r="C60">
            <v>1999</v>
          </cell>
          <cell r="I60">
            <v>2005</v>
          </cell>
          <cell r="N60">
            <v>2010</v>
          </cell>
          <cell r="S60">
            <v>2015</v>
          </cell>
          <cell r="X60">
            <v>2020</v>
          </cell>
          <cell r="AC60">
            <v>2025</v>
          </cell>
          <cell r="AH60">
            <v>2030</v>
          </cell>
          <cell r="AM60">
            <v>2035</v>
          </cell>
        </row>
        <row r="61">
          <cell r="A61" t="str">
            <v>Bolivia</v>
          </cell>
          <cell r="B61" t="str">
            <v>Bilat</v>
          </cell>
          <cell r="C61">
            <v>27.495395437443506</v>
          </cell>
          <cell r="D61">
            <v>28.03300277454931</v>
          </cell>
          <cell r="E61">
            <v>28.536139568533013</v>
          </cell>
          <cell r="F61">
            <v>28.998733967806388</v>
          </cell>
          <cell r="G61">
            <v>29.414109592545845</v>
          </cell>
          <cell r="H61">
            <v>29.774934849969934</v>
          </cell>
          <cell r="I61">
            <v>30.07316834375175</v>
          </cell>
          <cell r="J61">
            <v>30.300000091327494</v>
          </cell>
          <cell r="K61">
            <v>30.445788242574807</v>
          </cell>
          <cell r="L61">
            <v>30.49999097164303</v>
          </cell>
          <cell r="M61">
            <v>30.451093190526169</v>
          </cell>
          <cell r="N61">
            <v>30.286527708177374</v>
          </cell>
          <cell r="O61">
            <v>29.992590432460823</v>
          </cell>
          <cell r="P61">
            <v>29.554349183908851</v>
          </cell>
          <cell r="Q61">
            <v>28.955545659973779</v>
          </cell>
          <cell r="R61">
            <v>28.178490056104433</v>
          </cell>
          <cell r="S61">
            <v>27.203947815394848</v>
          </cell>
          <cell r="T61">
            <v>26.011017941598144</v>
          </cell>
          <cell r="U61">
            <v>24.577002270810411</v>
          </cell>
          <cell r="V61">
            <v>22.877265054938402</v>
          </cell>
          <cell r="W61">
            <v>20.885082164986827</v>
          </cell>
          <cell r="X61">
            <v>18.57147917404329</v>
          </cell>
          <cell r="Y61">
            <v>15.905057528392572</v>
          </cell>
          <cell r="Z61">
            <v>12.851807960237213</v>
          </cell>
          <cell r="AA61">
            <v>9.3749102368009964</v>
          </cell>
          <cell r="AB61">
            <v>15.527195079701642</v>
          </cell>
          <cell r="AC61">
            <v>16.45882678448374</v>
          </cell>
          <cell r="AD61">
            <v>0</v>
          </cell>
          <cell r="AE61">
            <v>0</v>
          </cell>
          <cell r="AF61">
            <v>0</v>
          </cell>
          <cell r="AG61">
            <v>0</v>
          </cell>
          <cell r="AH61">
            <v>0</v>
          </cell>
          <cell r="AI61">
            <v>0</v>
          </cell>
        </row>
        <row r="62">
          <cell r="A62" t="str">
            <v>Bolivia</v>
          </cell>
          <cell r="B62" t="str">
            <v>Multi</v>
          </cell>
          <cell r="C62">
            <v>80.184717533805355</v>
          </cell>
          <cell r="D62">
            <v>81.378380427282679</v>
          </cell>
          <cell r="E62">
            <v>79.698724687277632</v>
          </cell>
          <cell r="F62">
            <v>77.848703776362655</v>
          </cell>
          <cell r="G62">
            <v>77.599118039960715</v>
          </cell>
          <cell r="H62">
            <v>47.606524695648687</v>
          </cell>
          <cell r="I62">
            <v>48.600089338639862</v>
          </cell>
          <cell r="J62">
            <v>49.541498249885649</v>
          </cell>
          <cell r="K62">
            <v>50.420915908861772</v>
          </cell>
          <cell r="L62">
            <v>51.227514293215492</v>
          </cell>
          <cell r="M62">
            <v>51.949389186419765</v>
          </cell>
          <cell r="N62">
            <v>52.573470015352939</v>
          </cell>
          <cell r="O62">
            <v>53.085422742687008</v>
          </cell>
          <cell r="P62">
            <v>53.469545305245902</v>
          </cell>
          <cell r="Q62">
            <v>53.70865505343815</v>
          </cell>
          <cell r="R62">
            <v>53.78396760831464</v>
          </cell>
          <cell r="S62">
            <v>53.674966511583882</v>
          </cell>
          <cell r="T62">
            <v>53.359262999855517</v>
          </cell>
          <cell r="U62">
            <v>52.812445187278044</v>
          </cell>
          <cell r="V62">
            <v>52.007915890391786</v>
          </cell>
          <cell r="W62">
            <v>50.916718275205</v>
          </cell>
          <cell r="X62">
            <v>49.507348448990371</v>
          </cell>
          <cell r="Y62">
            <v>47.745554057839257</v>
          </cell>
          <cell r="Z62">
            <v>45.594117885333645</v>
          </cell>
          <cell r="AA62">
            <v>43.012625377519115</v>
          </cell>
          <cell r="AB62">
            <v>39.762530419638551</v>
          </cell>
          <cell r="AC62">
            <v>36.173944211678823</v>
          </cell>
          <cell r="AD62">
            <v>32.011582549253234</v>
          </cell>
          <cell r="AE62">
            <v>27.219511288174523</v>
          </cell>
          <cell r="AF62">
            <v>21.737149778589057</v>
          </cell>
          <cell r="AG62">
            <v>15.498914647215901</v>
          </cell>
          <cell r="AH62">
            <v>8.4338375608750518</v>
          </cell>
          <cell r="AI62">
            <v>5.4416253515310498</v>
          </cell>
          <cell r="AJ62">
            <v>0</v>
          </cell>
          <cell r="AK62">
            <v>0</v>
          </cell>
          <cell r="AL62">
            <v>0</v>
          </cell>
          <cell r="AM62">
            <v>0</v>
          </cell>
          <cell r="AN62">
            <v>0</v>
          </cell>
          <cell r="AO62">
            <v>0</v>
          </cell>
          <cell r="AP62">
            <v>0</v>
          </cell>
          <cell r="AQ62">
            <v>0</v>
          </cell>
        </row>
        <row r="63">
          <cell r="A63" t="str">
            <v>Burkina Faso</v>
          </cell>
          <cell r="B63" t="str">
            <v>Bilat</v>
          </cell>
          <cell r="C63">
            <v>6.3294182617139336</v>
          </cell>
          <cell r="D63">
            <v>6.4531750450942891</v>
          </cell>
          <cell r="E63">
            <v>6.5689967367381152</v>
          </cell>
          <cell r="F63">
            <v>6.6754856012168622</v>
          </cell>
          <cell r="G63">
            <v>6.7711047411808005</v>
          </cell>
          <cell r="H63">
            <v>6.8541664297760319</v>
          </cell>
          <cell r="I63">
            <v>6.9228195439344393</v>
          </cell>
          <cell r="J63">
            <v>6.9750360326446623</v>
          </cell>
          <cell r="K63">
            <v>7.0085963496419463</v>
          </cell>
          <cell r="L63">
            <v>7.0210737749613861</v>
          </cell>
          <cell r="M63">
            <v>7.0098175444604456</v>
          </cell>
          <cell r="N63">
            <v>6.9719347007095323</v>
          </cell>
          <cell r="O63">
            <v>6.9042705725484526</v>
          </cell>
          <cell r="P63">
            <v>6.8033877840854879</v>
          </cell>
          <cell r="Q63">
            <v>6.6655436869457914</v>
          </cell>
          <cell r="R63">
            <v>6.4866661021266268</v>
          </cell>
          <cell r="S63">
            <v>6.2623272498561544</v>
          </cell>
          <cell r="T63">
            <v>5.9877157373455709</v>
          </cell>
          <cell r="U63">
            <v>5.6576064652342337</v>
          </cell>
          <cell r="V63">
            <v>5.2663283038150945</v>
          </cell>
          <cell r="W63">
            <v>4.8077293797508132</v>
          </cell>
          <cell r="X63">
            <v>4.2751398029050849</v>
          </cell>
          <cell r="Y63">
            <v>3.6613316510707663</v>
          </cell>
          <cell r="Z63">
            <v>2.9584760177258707</v>
          </cell>
          <cell r="AA63">
            <v>2.158096914435732</v>
          </cell>
          <cell r="AB63">
            <v>3.5743480145341788</v>
          </cell>
          <cell r="AC63">
            <v>3.78880889540623</v>
          </cell>
          <cell r="AD63">
            <v>0</v>
          </cell>
          <cell r="AE63">
            <v>0</v>
          </cell>
          <cell r="AF63">
            <v>0</v>
          </cell>
          <cell r="AG63">
            <v>0</v>
          </cell>
          <cell r="AH63">
            <v>0</v>
          </cell>
          <cell r="AI63">
            <v>0</v>
          </cell>
        </row>
        <row r="64">
          <cell r="A64" t="str">
            <v>Burkina Faso</v>
          </cell>
          <cell r="B64" t="str">
            <v>Multi</v>
          </cell>
          <cell r="C64">
            <v>38.311387516088679</v>
          </cell>
          <cell r="D64">
            <v>38.979465891775398</v>
          </cell>
          <cell r="E64">
            <v>38.735530292037751</v>
          </cell>
          <cell r="F64">
            <v>38.321996343121185</v>
          </cell>
          <cell r="G64">
            <v>38.640600960519848</v>
          </cell>
          <cell r="H64">
            <v>15.481741115113767</v>
          </cell>
          <cell r="I64">
            <v>15.846258300099249</v>
          </cell>
          <cell r="J64">
            <v>16.198783279268582</v>
          </cell>
          <cell r="K64">
            <v>16.536564726057875</v>
          </cell>
          <cell r="L64">
            <v>16.856564326656514</v>
          </cell>
          <cell r="M64">
            <v>17.155432246313186</v>
          </cell>
          <cell r="N64">
            <v>17.429480684752701</v>
          </cell>
          <cell r="O64">
            <v>17.674655379718221</v>
          </cell>
          <cell r="P64">
            <v>17.886504907614501</v>
          </cell>
          <cell r="Q64">
            <v>18.060147619491342</v>
          </cell>
          <cell r="R64">
            <v>18.190236039125999</v>
          </cell>
          <cell r="S64">
            <v>18.270918537686633</v>
          </cell>
          <cell r="T64">
            <v>18.295798086333701</v>
          </cell>
          <cell r="U64">
            <v>18.257887874082737</v>
          </cell>
          <cell r="V64">
            <v>18.149563563250869</v>
          </cell>
          <cell r="W64">
            <v>17.962511938772462</v>
          </cell>
          <cell r="X64">
            <v>17.687675690528959</v>
          </cell>
          <cell r="Y64">
            <v>17.315194049516645</v>
          </cell>
          <cell r="Z64">
            <v>16.834338979096955</v>
          </cell>
          <cell r="AA64">
            <v>16.233446601648637</v>
          </cell>
          <cell r="AB64">
            <v>15.499843518581772</v>
          </cell>
          <cell r="AC64">
            <v>14.619767657780947</v>
          </cell>
          <cell r="AD64">
            <v>13.578283257017134</v>
          </cell>
          <cell r="AE64">
            <v>12.359189564593649</v>
          </cell>
          <cell r="AF64">
            <v>10.944922809354081</v>
          </cell>
          <cell r="AG64">
            <v>9.3164509610532278</v>
          </cell>
          <cell r="AH64">
            <v>7.4531607688425989</v>
          </cell>
          <cell r="AI64">
            <v>5.3327365301068985</v>
          </cell>
          <cell r="AJ64">
            <v>-8.462905397381796</v>
          </cell>
          <cell r="AK64">
            <v>-5.8168649195518816</v>
          </cell>
          <cell r="AL64">
            <v>-7.6236678063050967</v>
          </cell>
          <cell r="AM64">
            <v>-9.6263463257583108</v>
          </cell>
          <cell r="AN64">
            <v>-11.841901063443212</v>
          </cell>
          <cell r="AO64">
            <v>-15.05105031205713</v>
          </cell>
          <cell r="AP64">
            <v>2.7853340404976881</v>
          </cell>
          <cell r="AQ64">
            <v>-0.85661330192215035</v>
          </cell>
        </row>
        <row r="65">
          <cell r="A65" t="str">
            <v>Cote d'Ivoire</v>
          </cell>
          <cell r="B65" t="str">
            <v>Bilat</v>
          </cell>
          <cell r="C65">
            <v>105.93079582448817</v>
          </cell>
          <cell r="D65">
            <v>108.00202164810909</v>
          </cell>
          <cell r="E65">
            <v>109.94044370559635</v>
          </cell>
          <cell r="F65">
            <v>111.72266913204892</v>
          </cell>
          <cell r="G65">
            <v>113.32297601233563</v>
          </cell>
          <cell r="H65">
            <v>114.71311810938137</v>
          </cell>
          <cell r="I65">
            <v>115.8621145444282</v>
          </cell>
          <cell r="J65">
            <v>116.73602332648686</v>
          </cell>
          <cell r="K65">
            <v>117.29769755003259</v>
          </cell>
          <cell r="L65">
            <v>117.5065229964285</v>
          </cell>
          <cell r="M65">
            <v>117.31813578521179</v>
          </cell>
          <cell r="N65">
            <v>116.68411862586194</v>
          </cell>
          <cell r="O65">
            <v>115.55167411856334</v>
          </cell>
          <cell r="P65">
            <v>113.86327344333579</v>
          </cell>
          <cell r="Q65">
            <v>111.55627866025411</v>
          </cell>
          <cell r="R65">
            <v>108.56253671880663</v>
          </cell>
          <cell r="S65">
            <v>104.8079431412085</v>
          </cell>
          <cell r="T65">
            <v>100.21197320211093</v>
          </cell>
          <cell r="U65">
            <v>94.687178275013267</v>
          </cell>
          <cell r="V65">
            <v>88.138644853136313</v>
          </cell>
          <cell r="W65">
            <v>80.463413578844069</v>
          </cell>
          <cell r="X65">
            <v>71.549855430165465</v>
          </cell>
          <cell r="Y65">
            <v>61.277002014761585</v>
          </cell>
          <cell r="Z65">
            <v>49.51382670996064</v>
          </cell>
          <cell r="AA65">
            <v>36.118473161330428</v>
          </cell>
          <cell r="AB65">
            <v>59.821221173453495</v>
          </cell>
          <cell r="AC65">
            <v>63.410494443860713</v>
          </cell>
          <cell r="AD65">
            <v>0</v>
          </cell>
          <cell r="AE65">
            <v>0</v>
          </cell>
          <cell r="AF65">
            <v>0</v>
          </cell>
          <cell r="AG65">
            <v>0</v>
          </cell>
          <cell r="AH65">
            <v>0</v>
          </cell>
          <cell r="AI65">
            <v>0</v>
          </cell>
        </row>
        <row r="66">
          <cell r="A66" t="str">
            <v>Cote d'Ivoire</v>
          </cell>
          <cell r="B66" t="str">
            <v>Multi</v>
          </cell>
          <cell r="C66">
            <v>123.7508902215763</v>
          </cell>
          <cell r="D66">
            <v>123.89231883831988</v>
          </cell>
          <cell r="E66">
            <v>119.19988679010257</v>
          </cell>
          <cell r="F66">
            <v>113.49835054828118</v>
          </cell>
          <cell r="G66">
            <v>111.53717080645436</v>
          </cell>
          <cell r="H66">
            <v>38.532235244610163</v>
          </cell>
          <cell r="I66">
            <v>39.439475704073161</v>
          </cell>
          <cell r="J66">
            <v>40.316868971791209</v>
          </cell>
          <cell r="K66">
            <v>41.157567319100693</v>
          </cell>
          <cell r="L66">
            <v>41.954008739788904</v>
          </cell>
          <cell r="M66">
            <v>42.697855888610931</v>
          </cell>
          <cell r="N66">
            <v>43.379930263828356</v>
          </cell>
          <cell r="O66">
            <v>43.990141282872884</v>
          </cell>
          <cell r="P66">
            <v>44.517409875252966</v>
          </cell>
          <cell r="Q66">
            <v>44.949586190100334</v>
          </cell>
          <cell r="R66">
            <v>45.273360987178449</v>
          </cell>
          <cell r="S66">
            <v>45.474170249621565</v>
          </cell>
          <cell r="T66">
            <v>45.536092524004033</v>
          </cell>
          <cell r="U66">
            <v>45.441738458413781</v>
          </cell>
          <cell r="V66">
            <v>45.17213197186625</v>
          </cell>
          <cell r="W66">
            <v>44.706582448482749</v>
          </cell>
          <cell r="X66">
            <v>44.022547307194486</v>
          </cell>
          <cell r="Y66">
            <v>43.095484252137119</v>
          </cell>
          <cell r="Z66">
            <v>41.89869246016697</v>
          </cell>
          <cell r="AA66">
            <v>40.403141909852678</v>
          </cell>
          <cell r="AB66">
            <v>38.577290000644069</v>
          </cell>
          <cell r="AC66">
            <v>36.386884551454969</v>
          </cell>
          <cell r="AD66">
            <v>33.794752204360876</v>
          </cell>
          <cell r="AE66">
            <v>30.760571191230234</v>
          </cell>
          <cell r="AF66">
            <v>27.240627348588216</v>
          </cell>
          <cell r="AG66">
            <v>23.187552188540725</v>
          </cell>
          <cell r="AH66">
            <v>18.550041750832619</v>
          </cell>
          <cell r="AI66">
            <v>13.272554872720789</v>
          </cell>
          <cell r="AJ66">
            <v>0</v>
          </cell>
          <cell r="AK66">
            <v>0</v>
          </cell>
          <cell r="AL66">
            <v>0</v>
          </cell>
          <cell r="AM66">
            <v>0</v>
          </cell>
          <cell r="AN66">
            <v>0</v>
          </cell>
          <cell r="AO66">
            <v>0</v>
          </cell>
          <cell r="AP66">
            <v>0</v>
          </cell>
          <cell r="AQ66">
            <v>0</v>
          </cell>
        </row>
        <row r="67">
          <cell r="A67" t="str">
            <v>Guyana</v>
          </cell>
          <cell r="B67" t="str">
            <v>Bilat</v>
          </cell>
          <cell r="C67">
            <v>11.613174407157333</v>
          </cell>
          <cell r="D67">
            <v>11.840242527802539</v>
          </cell>
          <cell r="E67">
            <v>12.052751395059408</v>
          </cell>
          <cell r="F67">
            <v>12.24813645328701</v>
          </cell>
          <cell r="G67">
            <v>12.423577813479712</v>
          </cell>
          <cell r="H67">
            <v>12.575978845663702</v>
          </cell>
          <cell r="I67">
            <v>12.701943121581246</v>
          </cell>
          <cell r="J67">
            <v>12.797749586764505</v>
          </cell>
          <cell r="K67">
            <v>12.859325832532059</v>
          </cell>
          <cell r="L67">
            <v>12.882219329279371</v>
          </cell>
          <cell r="M67">
            <v>12.861566472639245</v>
          </cell>
          <cell r="N67">
            <v>12.792059283616899</v>
          </cell>
          <cell r="O67">
            <v>12.667909592610368</v>
          </cell>
          <cell r="P67">
            <v>12.482810525262032</v>
          </cell>
          <cell r="Q67">
            <v>12.229895095298499</v>
          </cell>
          <cell r="R67">
            <v>11.901691695848402</v>
          </cell>
          <cell r="S67">
            <v>11.490076266121211</v>
          </cell>
          <cell r="T67">
            <v>10.986220894721708</v>
          </cell>
          <cell r="U67">
            <v>10.380538604196227</v>
          </cell>
          <cell r="V67">
            <v>9.6626240435866908</v>
          </cell>
          <cell r="W67">
            <v>8.8211897967289019</v>
          </cell>
          <cell r="X67">
            <v>7.8439979936912696</v>
          </cell>
          <cell r="Y67">
            <v>6.7177868910208947</v>
          </cell>
          <cell r="Z67">
            <v>5.4281920632527854</v>
          </cell>
          <cell r="AA67">
            <v>3.959661823344828</v>
          </cell>
          <cell r="AB67">
            <v>6.558189894914868</v>
          </cell>
          <cell r="AC67">
            <v>6.9516812886097608</v>
          </cell>
          <cell r="AD67">
            <v>0</v>
          </cell>
          <cell r="AE67">
            <v>0</v>
          </cell>
          <cell r="AF67">
            <v>0</v>
          </cell>
          <cell r="AG67">
            <v>0</v>
          </cell>
          <cell r="AH67">
            <v>0</v>
          </cell>
          <cell r="AI67">
            <v>0</v>
          </cell>
        </row>
        <row r="68">
          <cell r="A68" t="str">
            <v>Guyana</v>
          </cell>
          <cell r="B68" t="str">
            <v>Multi</v>
          </cell>
          <cell r="C68">
            <v>32.827680766721578</v>
          </cell>
          <cell r="D68">
            <v>32.709629963714832</v>
          </cell>
          <cell r="E68">
            <v>31.027397001356761</v>
          </cell>
          <cell r="F68">
            <v>29.082680859071793</v>
          </cell>
          <cell r="G68">
            <v>28.223689246418175</v>
          </cell>
          <cell r="H68">
            <v>12.221444315871633</v>
          </cell>
          <cell r="I68">
            <v>12.486753284538805</v>
          </cell>
          <cell r="J68">
            <v>12.739902129908904</v>
          </cell>
          <cell r="K68">
            <v>12.978476524899071</v>
          </cell>
          <cell r="L68">
            <v>13.199816199620388</v>
          </cell>
          <cell r="M68">
            <v>13.400994119818625</v>
          </cell>
          <cell r="N68">
            <v>13.578794052122019</v>
          </cell>
          <cell r="O68">
            <v>13.72968639747047</v>
          </cell>
          <cell r="P68">
            <v>13.849802165673101</v>
          </cell>
          <cell r="Q68">
            <v>13.93490495502915</v>
          </cell>
          <cell r="R68">
            <v>13.980360791311504</v>
          </cell>
          <cell r="S68">
            <v>13.981105670109631</v>
          </cell>
          <cell r="T68">
            <v>13.931610635514815</v>
          </cell>
          <cell r="U68">
            <v>13.825844216356229</v>
          </cell>
          <cell r="V68">
            <v>13.657232028610752</v>
          </cell>
          <cell r="W68">
            <v>13.418613339156941</v>
          </cell>
          <cell r="X68">
            <v>13.102194371665673</v>
          </cell>
          <cell r="Y68">
            <v>12.699498120054484</v>
          </cell>
          <cell r="Z68">
            <v>12.201310418511961</v>
          </cell>
          <cell r="AA68">
            <v>11.597621999552139</v>
          </cell>
          <cell r="AB68">
            <v>10.843248899086149</v>
          </cell>
          <cell r="AC68">
            <v>9.9929759823136575</v>
          </cell>
          <cell r="AD68">
            <v>9.0016346194917602</v>
          </cell>
          <cell r="AE68">
            <v>7.8553575795949016</v>
          </cell>
          <cell r="AF68">
            <v>6.5391214102802495</v>
          </cell>
          <cell r="AG68">
            <v>5.0366576133612977</v>
          </cell>
          <cell r="AH68">
            <v>3.3303573237350621</v>
          </cell>
          <cell r="AI68">
            <v>2.2783794269088888</v>
          </cell>
          <cell r="AJ68">
            <v>0</v>
          </cell>
          <cell r="AK68">
            <v>0</v>
          </cell>
          <cell r="AL68">
            <v>0</v>
          </cell>
          <cell r="AM68">
            <v>0</v>
          </cell>
          <cell r="AN68">
            <v>0</v>
          </cell>
          <cell r="AO68">
            <v>0</v>
          </cell>
          <cell r="AP68">
            <v>0</v>
          </cell>
          <cell r="AQ68">
            <v>0</v>
          </cell>
        </row>
        <row r="69">
          <cell r="A69" t="str">
            <v>Mali</v>
          </cell>
          <cell r="B69" t="str">
            <v>Bilat</v>
          </cell>
          <cell r="C69">
            <v>9.1377255493728118</v>
          </cell>
          <cell r="D69">
            <v>9.3163921305092341</v>
          </cell>
          <cell r="E69">
            <v>9.4836028894042848</v>
          </cell>
          <cell r="F69">
            <v>9.6373399276969067</v>
          </cell>
          <cell r="G69">
            <v>9.7753844401827887</v>
          </cell>
          <cell r="H69">
            <v>9.8952998704272677</v>
          </cell>
          <cell r="I69">
            <v>9.9944137683164271</v>
          </cell>
          <cell r="J69">
            <v>10.069798254418746</v>
          </cell>
          <cell r="K69">
            <v>10.118248989287403</v>
          </cell>
          <cell r="L69">
            <v>10.136262538624392</v>
          </cell>
          <cell r="M69">
            <v>10.120012017520386</v>
          </cell>
          <cell r="N69">
            <v>10.065320888744852</v>
          </cell>
          <cell r="O69">
            <v>9.9676347812531798</v>
          </cell>
          <cell r="P69">
            <v>9.8219911856630233</v>
          </cell>
          <cell r="Q69">
            <v>9.6229868733895376</v>
          </cell>
          <cell r="R69">
            <v>9.3647428753748496</v>
          </cell>
          <cell r="S69">
            <v>9.0408668448541913</v>
          </cell>
          <cell r="T69">
            <v>8.644412616319709</v>
          </cell>
          <cell r="U69">
            <v>8.1678367597196093</v>
          </cell>
          <cell r="V69">
            <v>7.6029519149087514</v>
          </cell>
          <cell r="W69">
            <v>6.9408766763855958</v>
          </cell>
          <cell r="X69">
            <v>6.171981782345993</v>
          </cell>
          <cell r="Y69">
            <v>5.2858323449866482</v>
          </cell>
          <cell r="Z69">
            <v>4.2711258407277368</v>
          </cell>
          <cell r="AA69">
            <v>3.1156255595158036</v>
          </cell>
          <cell r="AB69">
            <v>5.1602548329480467</v>
          </cell>
          <cell r="AC69">
            <v>5.4698701229249291</v>
          </cell>
          <cell r="AD69">
            <v>0</v>
          </cell>
          <cell r="AE69">
            <v>0</v>
          </cell>
          <cell r="AF69">
            <v>0</v>
          </cell>
          <cell r="AG69">
            <v>0</v>
          </cell>
          <cell r="AH69">
            <v>0</v>
          </cell>
          <cell r="AI69">
            <v>0</v>
          </cell>
        </row>
        <row r="70">
          <cell r="A70" t="str">
            <v>Mali</v>
          </cell>
          <cell r="B70" t="str">
            <v>Multi</v>
          </cell>
          <cell r="C70">
            <v>32.829308374394238</v>
          </cell>
          <cell r="D70">
            <v>33.130178739657616</v>
          </cell>
          <cell r="E70">
            <v>32.395250639092282</v>
          </cell>
          <cell r="F70">
            <v>31.452862522996327</v>
          </cell>
          <cell r="G70">
            <v>31.32310971087751</v>
          </cell>
          <cell r="H70">
            <v>11.720727374269108</v>
          </cell>
          <cell r="I70">
            <v>11.99669159022412</v>
          </cell>
          <cell r="J70">
            <v>12.263576893546368</v>
          </cell>
          <cell r="K70">
            <v>12.519300343542477</v>
          </cell>
          <cell r="L70">
            <v>12.761561730721349</v>
          </cell>
          <cell r="M70">
            <v>12.987825003124938</v>
          </cell>
          <cell r="N70">
            <v>13.195298245986363</v>
          </cell>
          <cell r="O70">
            <v>13.380912107979904</v>
          </cell>
          <cell r="P70">
            <v>13.541296559727122</v>
          </cell>
          <cell r="Q70">
            <v>13.672755862095277</v>
          </cell>
          <cell r="R70">
            <v>13.771241613132593</v>
          </cell>
          <cell r="S70">
            <v>13.832323733190842</v>
          </cell>
          <cell r="T70">
            <v>13.851159237848808</v>
          </cell>
          <cell r="U70">
            <v>13.822458637626237</v>
          </cell>
          <cell r="V70">
            <v>13.74044979212071</v>
          </cell>
          <cell r="W70">
            <v>13.598839034059058</v>
          </cell>
          <cell r="X70">
            <v>13.390769365778381</v>
          </cell>
          <cell r="Y70">
            <v>13.108775516781403</v>
          </cell>
          <cell r="Z70">
            <v>12.744735636187986</v>
          </cell>
          <cell r="AA70">
            <v>12.289819378062942</v>
          </cell>
          <cell r="AB70">
            <v>11.73443212067262</v>
          </cell>
          <cell r="AC70">
            <v>11.068155042634439</v>
          </cell>
          <cell r="AD70">
            <v>10.279680759597245</v>
          </cell>
          <cell r="AE70">
            <v>9.3567442044421085</v>
          </cell>
          <cell r="AF70">
            <v>8.2860484119338036</v>
          </cell>
          <cell r="AG70">
            <v>7.0531848451885111</v>
          </cell>
          <cell r="AH70">
            <v>5.6425478761508217</v>
          </cell>
          <cell r="AI70">
            <v>4.0372430053859274</v>
          </cell>
          <cell r="AJ70">
            <v>0</v>
          </cell>
          <cell r="AK70">
            <v>0</v>
          </cell>
          <cell r="AL70">
            <v>0</v>
          </cell>
          <cell r="AM70">
            <v>0</v>
          </cell>
          <cell r="AN70">
            <v>0</v>
          </cell>
          <cell r="AO70">
            <v>0</v>
          </cell>
          <cell r="AP70">
            <v>0</v>
          </cell>
          <cell r="AQ70">
            <v>0</v>
          </cell>
        </row>
        <row r="71">
          <cell r="A71" t="str">
            <v>Mozambique</v>
          </cell>
          <cell r="B71" t="str">
            <v>Bilat</v>
          </cell>
          <cell r="C71">
            <v>96.794109217660719</v>
          </cell>
          <cell r="D71">
            <v>98.686688774206047</v>
          </cell>
          <cell r="E71">
            <v>100.45791908435324</v>
          </cell>
          <cell r="F71">
            <v>102.08642495213094</v>
          </cell>
          <cell r="G71">
            <v>103.54870301533828</v>
          </cell>
          <cell r="H71">
            <v>104.81894331630284</v>
          </cell>
          <cell r="I71">
            <v>105.86883712252792</v>
          </cell>
          <cell r="J71">
            <v>106.66736998956134</v>
          </cell>
          <cell r="K71">
            <v>107.18059898699764</v>
          </cell>
          <cell r="L71">
            <v>107.37141293216389</v>
          </cell>
          <cell r="M71">
            <v>107.19927439439691</v>
          </cell>
          <cell r="N71">
            <v>106.6199421455421</v>
          </cell>
          <cell r="O71">
            <v>105.58517263900487</v>
          </cell>
          <cell r="P71">
            <v>104.04239899995922</v>
          </cell>
          <cell r="Q71">
            <v>101.93438590272767</v>
          </cell>
          <cell r="R71">
            <v>99.198858597428512</v>
          </cell>
          <cell r="S71">
            <v>95.76810422624358</v>
          </cell>
          <cell r="T71">
            <v>91.568543439565744</v>
          </cell>
          <cell r="U71">
            <v>86.520270183272089</v>
          </cell>
          <cell r="V71">
            <v>80.536557379840758</v>
          </cell>
          <cell r="W71">
            <v>73.523326067337877</v>
          </cell>
          <cell r="X71">
            <v>65.378575390767239</v>
          </cell>
          <cell r="Y71">
            <v>55.991770659165695</v>
          </cell>
          <cell r="Z71">
            <v>45.243186488365211</v>
          </cell>
          <cell r="AA71">
            <v>33.00320184269566</v>
          </cell>
          <cell r="AB71">
            <v>54.661553051964653</v>
          </cell>
          <cell r="AC71">
            <v>57.941246235082538</v>
          </cell>
          <cell r="AD71">
            <v>0</v>
          </cell>
          <cell r="AE71">
            <v>0</v>
          </cell>
          <cell r="AF71">
            <v>0</v>
          </cell>
          <cell r="AG71">
            <v>0</v>
          </cell>
          <cell r="AH71">
            <v>0</v>
          </cell>
          <cell r="AI71">
            <v>0</v>
          </cell>
        </row>
        <row r="72">
          <cell r="A72" t="str">
            <v>Mozambique</v>
          </cell>
          <cell r="B72" t="str">
            <v>Multi</v>
          </cell>
          <cell r="C72">
            <v>76.120370565453157</v>
          </cell>
          <cell r="D72">
            <v>76.493005260263359</v>
          </cell>
          <cell r="E72">
            <v>74.159707337474842</v>
          </cell>
          <cell r="F72">
            <v>71.271038845014729</v>
          </cell>
          <cell r="G72">
            <v>70.488270057210116</v>
          </cell>
          <cell r="H72">
            <v>25.327081373926774</v>
          </cell>
          <cell r="I72">
            <v>25.923406834847285</v>
          </cell>
          <cell r="J72">
            <v>26.500113858132096</v>
          </cell>
          <cell r="K72">
            <v>27.052701459605657</v>
          </cell>
          <cell r="L72">
            <v>27.576199163366752</v>
          </cell>
          <cell r="M72">
            <v>28.065126866324604</v>
          </cell>
          <cell r="N72">
            <v>28.513451576649288</v>
          </cell>
          <cell r="O72">
            <v>28.914540795494162</v>
          </cell>
          <cell r="P72">
            <v>29.261112294924473</v>
          </cell>
          <cell r="Q72">
            <v>29.54518002742266</v>
          </cell>
          <cell r="R72">
            <v>29.757995883558891</v>
          </cell>
          <cell r="S72">
            <v>29.88998699433273</v>
          </cell>
          <cell r="T72">
            <v>29.930688253218634</v>
          </cell>
          <cell r="U72">
            <v>29.868669709991252</v>
          </cell>
          <cell r="V72">
            <v>29.69145846386499</v>
          </cell>
          <cell r="W72">
            <v>29.385454657247607</v>
          </cell>
          <cell r="X72">
            <v>28.935841143366233</v>
          </cell>
          <cell r="Y72">
            <v>28.326486371052994</v>
          </cell>
          <cell r="Z72">
            <v>27.539839997946061</v>
          </cell>
          <cell r="AA72">
            <v>26.556820709130491</v>
          </cell>
          <cell r="AB72">
            <v>25.356695681664455</v>
          </cell>
          <cell r="AC72">
            <v>23.916951096349614</v>
          </cell>
          <cell r="AD72">
            <v>22.213153056343007</v>
          </cell>
          <cell r="AE72">
            <v>20.218798227588746</v>
          </cell>
          <cell r="AF72">
            <v>17.90515346838114</v>
          </cell>
          <cell r="AG72">
            <v>15.241083664449299</v>
          </cell>
          <cell r="AH72">
            <v>12.192866931559465</v>
          </cell>
          <cell r="AI72">
            <v>8.7239962895308292</v>
          </cell>
          <cell r="AJ72">
            <v>0</v>
          </cell>
          <cell r="AK72">
            <v>0</v>
          </cell>
          <cell r="AL72">
            <v>0</v>
          </cell>
          <cell r="AM72">
            <v>0</v>
          </cell>
          <cell r="AN72">
            <v>0</v>
          </cell>
          <cell r="AO72">
            <v>0</v>
          </cell>
          <cell r="AP72">
            <v>0</v>
          </cell>
          <cell r="AQ72">
            <v>0</v>
          </cell>
        </row>
        <row r="73">
          <cell r="A73" t="str">
            <v>Uganda</v>
          </cell>
          <cell r="B73" t="str">
            <v>Bilat</v>
          </cell>
          <cell r="C73">
            <v>15.536149325437156</v>
          </cell>
          <cell r="D73">
            <v>15.839921929352942</v>
          </cell>
          <cell r="E73">
            <v>16.124217108167048</v>
          </cell>
          <cell r="F73">
            <v>16.385603989493177</v>
          </cell>
          <cell r="G73">
            <v>16.620310114989039</v>
          </cell>
          <cell r="H73">
            <v>16.824192801182228</v>
          </cell>
          <cell r="I73">
            <v>16.992708293304638</v>
          </cell>
          <cell r="J73">
            <v>17.120878550397485</v>
          </cell>
          <cell r="K73">
            <v>17.203255488485571</v>
          </cell>
          <cell r="L73">
            <v>17.233882496362799</v>
          </cell>
          <cell r="M73">
            <v>17.206253025426751</v>
          </cell>
          <cell r="N73">
            <v>17.113266040991469</v>
          </cell>
          <cell r="O73">
            <v>16.947178107532412</v>
          </cell>
          <cell r="P73">
            <v>16.699551864310703</v>
          </cell>
          <cell r="Q73">
            <v>16.361200630715267</v>
          </cell>
          <cell r="R73">
            <v>15.922128862376869</v>
          </cell>
          <cell r="S73">
            <v>15.371468159567279</v>
          </cell>
          <cell r="T73">
            <v>14.697408508515984</v>
          </cell>
          <cell r="U73">
            <v>13.887124413964093</v>
          </cell>
          <cell r="V73">
            <v>12.926695557435318</v>
          </cell>
          <cell r="W73">
            <v>11.801021590232816</v>
          </cell>
          <cell r="X73">
            <v>10.49373064295925</v>
          </cell>
          <cell r="Y73">
            <v>8.9870811042880163</v>
          </cell>
          <cell r="Z73">
            <v>7.2618561906615797</v>
          </cell>
          <cell r="AA73">
            <v>5.2972507954245325</v>
          </cell>
          <cell r="AB73">
            <v>8.7735716299218804</v>
          </cell>
          <cell r="AC73">
            <v>9.2999859277171932</v>
          </cell>
          <cell r="AD73">
            <v>0</v>
          </cell>
          <cell r="AE73">
            <v>0</v>
          </cell>
          <cell r="AF73">
            <v>0</v>
          </cell>
          <cell r="AG73">
            <v>0</v>
          </cell>
          <cell r="AH73">
            <v>0</v>
          </cell>
          <cell r="AI73">
            <v>0</v>
          </cell>
        </row>
        <row r="74">
          <cell r="A74" t="str">
            <v>Uganda</v>
          </cell>
          <cell r="B74" t="str">
            <v>Multi</v>
          </cell>
          <cell r="C74">
            <v>91.105578324120842</v>
          </cell>
          <cell r="D74">
            <v>90.57958719480304</v>
          </cell>
          <cell r="E74">
            <v>85.904979722028287</v>
          </cell>
          <cell r="F74">
            <v>80.343332838619276</v>
          </cell>
          <cell r="G74">
            <v>77.965127928273233</v>
          </cell>
          <cell r="H74">
            <v>24.781633836432739</v>
          </cell>
          <cell r="I74">
            <v>25.365116749512765</v>
          </cell>
          <cell r="J74">
            <v>25.92940373035124</v>
          </cell>
          <cell r="K74">
            <v>26.470090728592087</v>
          </cell>
          <cell r="L74">
            <v>26.982314313192571</v>
          </cell>
          <cell r="M74">
            <v>27.460712401322187</v>
          </cell>
          <cell r="N74">
            <v>27.899381928499864</v>
          </cell>
          <cell r="O74">
            <v>28.291833234294099</v>
          </cell>
          <cell r="P74">
            <v>28.630940921841042</v>
          </cell>
          <cell r="Q74">
            <v>28.908890932250152</v>
          </cell>
          <cell r="R74">
            <v>29.117123556589743</v>
          </cell>
          <cell r="S74">
            <v>29.24627208849396</v>
          </cell>
          <cell r="T74">
            <v>29.286096799422992</v>
          </cell>
          <cell r="U74">
            <v>29.2254138961449</v>
          </cell>
          <cell r="V74">
            <v>29.05201909599554</v>
          </cell>
          <cell r="W74">
            <v>28.752605429802109</v>
          </cell>
          <cell r="X74">
            <v>28.312674854919905</v>
          </cell>
          <cell r="Y74">
            <v>27.716443231504535</v>
          </cell>
          <cell r="Z74">
            <v>26.946738183801624</v>
          </cell>
          <cell r="AA74">
            <v>25.984889334740927</v>
          </cell>
          <cell r="AB74">
            <v>24.810610366331268</v>
          </cell>
          <cell r="AC74">
            <v>23.401872320107387</v>
          </cell>
          <cell r="AD74">
            <v>21.734767511017846</v>
          </cell>
          <cell r="AE74">
            <v>19.78336338448517</v>
          </cell>
          <cell r="AF74">
            <v>17.519545599728907</v>
          </cell>
          <cell r="AG74">
            <v>14.912849572617747</v>
          </cell>
          <cell r="AH74">
            <v>11.930279658094225</v>
          </cell>
          <cell r="AI74">
            <v>8.5361150953664477</v>
          </cell>
          <cell r="AJ74">
            <v>0</v>
          </cell>
          <cell r="AK74">
            <v>0</v>
          </cell>
          <cell r="AL74">
            <v>0</v>
          </cell>
          <cell r="AM74">
            <v>0</v>
          </cell>
          <cell r="AN74">
            <v>0</v>
          </cell>
          <cell r="AO74">
            <v>0</v>
          </cell>
          <cell r="AP74">
            <v>0</v>
          </cell>
          <cell r="AQ74">
            <v>0</v>
          </cell>
        </row>
        <row r="75">
          <cell r="A75" t="str">
            <v>Bolivia</v>
          </cell>
          <cell r="B75" t="str">
            <v>Tot. Assist.  R-7</v>
          </cell>
          <cell r="C75">
            <v>107.68011297124886</v>
          </cell>
          <cell r="D75">
            <v>109.41138320183198</v>
          </cell>
          <cell r="E75">
            <v>108.23486425581065</v>
          </cell>
          <cell r="F75">
            <v>106.84743774416904</v>
          </cell>
          <cell r="G75">
            <v>107.01322763250656</v>
          </cell>
          <cell r="H75">
            <v>77.381459545618625</v>
          </cell>
          <cell r="I75">
            <v>78.673257682391608</v>
          </cell>
          <cell r="J75">
            <v>79.841498341213139</v>
          </cell>
          <cell r="K75">
            <v>80.866704151436579</v>
          </cell>
          <cell r="L75">
            <v>81.727505264858522</v>
          </cell>
          <cell r="M75">
            <v>82.400482376945931</v>
          </cell>
          <cell r="N75">
            <v>82.859997723530313</v>
          </cell>
          <cell r="O75">
            <v>83.078013175147831</v>
          </cell>
          <cell r="P75">
            <v>83.023894489154756</v>
          </cell>
          <cell r="Q75">
            <v>82.66420071341193</v>
          </cell>
          <cell r="R75">
            <v>81.962457664419077</v>
          </cell>
          <cell r="S75">
            <v>80.87891432697873</v>
          </cell>
          <cell r="T75">
            <v>79.370280941453657</v>
          </cell>
          <cell r="U75">
            <v>77.389447458088455</v>
          </cell>
          <cell r="V75">
            <v>74.885180945330191</v>
          </cell>
          <cell r="W75">
            <v>71.801800440191826</v>
          </cell>
          <cell r="X75">
            <v>68.078827623033661</v>
          </cell>
          <cell r="Y75">
            <v>63.650611586231832</v>
          </cell>
          <cell r="Z75">
            <v>58.445925845570855</v>
          </cell>
          <cell r="AA75">
            <v>52.387535614320115</v>
          </cell>
          <cell r="AB75">
            <v>55.289725499340193</v>
          </cell>
          <cell r="AC75">
            <v>52.632770996162563</v>
          </cell>
          <cell r="AD75">
            <v>32.011582549253234</v>
          </cell>
          <cell r="AE75">
            <v>27.219511288174523</v>
          </cell>
          <cell r="AF75">
            <v>21.737149778589057</v>
          </cell>
          <cell r="AG75">
            <v>15.498914647215901</v>
          </cell>
          <cell r="AH75">
            <v>8.4338375608750518</v>
          </cell>
          <cell r="AI75">
            <v>5.4416253515310498</v>
          </cell>
        </row>
        <row r="76">
          <cell r="A76" t="str">
            <v>Burkina Faso</v>
          </cell>
          <cell r="B76" t="str">
            <v>Tot. Assist.  R-7</v>
          </cell>
          <cell r="C76">
            <v>44.640805777802612</v>
          </cell>
          <cell r="D76">
            <v>45.432640936869689</v>
          </cell>
          <cell r="E76">
            <v>45.304527028775865</v>
          </cell>
          <cell r="F76">
            <v>44.997481944338048</v>
          </cell>
          <cell r="G76">
            <v>45.411705701700647</v>
          </cell>
          <cell r="H76">
            <v>22.3359075448898</v>
          </cell>
          <cell r="I76">
            <v>22.769077844033689</v>
          </cell>
          <cell r="J76">
            <v>23.173819311913245</v>
          </cell>
          <cell r="K76">
            <v>23.545161075699824</v>
          </cell>
          <cell r="L76">
            <v>23.877638101617901</v>
          </cell>
          <cell r="M76">
            <v>24.165249790773633</v>
          </cell>
          <cell r="N76">
            <v>24.401415385462233</v>
          </cell>
          <cell r="O76">
            <v>24.578925952266673</v>
          </cell>
          <cell r="P76">
            <v>24.689892691699988</v>
          </cell>
          <cell r="Q76">
            <v>24.725691306437135</v>
          </cell>
          <cell r="R76">
            <v>24.676902141252626</v>
          </cell>
          <cell r="S76">
            <v>24.533245787542789</v>
          </cell>
          <cell r="T76">
            <v>24.283513823679272</v>
          </cell>
          <cell r="U76">
            <v>23.915494339316972</v>
          </cell>
          <cell r="V76">
            <v>23.415891867065962</v>
          </cell>
          <cell r="W76">
            <v>22.770241318523276</v>
          </cell>
          <cell r="X76">
            <v>21.962815493434043</v>
          </cell>
          <cell r="Y76">
            <v>20.976525700587413</v>
          </cell>
          <cell r="Z76">
            <v>19.792814996822827</v>
          </cell>
          <cell r="AA76">
            <v>18.391543516084369</v>
          </cell>
          <cell r="AB76">
            <v>19.07419153311595</v>
          </cell>
          <cell r="AC76">
            <v>18.408576553187178</v>
          </cell>
          <cell r="AD76">
            <v>13.578283257017134</v>
          </cell>
          <cell r="AE76">
            <v>12.359189564593649</v>
          </cell>
          <cell r="AF76">
            <v>10.944922809354081</v>
          </cell>
          <cell r="AG76">
            <v>9.3164509610532278</v>
          </cell>
          <cell r="AH76">
            <v>7.4531607688425989</v>
          </cell>
          <cell r="AI76">
            <v>5.3327365301068985</v>
          </cell>
          <cell r="AJ76">
            <v>-8.462905397381796</v>
          </cell>
          <cell r="AK76">
            <v>-5.8168649195518816</v>
          </cell>
          <cell r="AL76">
            <v>-7.6236678063050967</v>
          </cell>
          <cell r="AM76">
            <v>-9.6263463257583108</v>
          </cell>
          <cell r="AN76">
            <v>-11.841901063443212</v>
          </cell>
          <cell r="AO76">
            <v>-15.05105031205713</v>
          </cell>
          <cell r="AP76">
            <v>2.7853340404976881</v>
          </cell>
          <cell r="AQ76">
            <v>-0.85661330192215035</v>
          </cell>
        </row>
        <row r="77">
          <cell r="A77" t="str">
            <v>Cote d'Ivoire</v>
          </cell>
          <cell r="B77" t="str">
            <v>Tot. Assist.  R-7</v>
          </cell>
          <cell r="C77">
            <v>229.68168604606447</v>
          </cell>
          <cell r="D77">
            <v>231.89434048642897</v>
          </cell>
          <cell r="E77">
            <v>229.14033049569892</v>
          </cell>
          <cell r="F77">
            <v>225.2210196803301</v>
          </cell>
          <cell r="G77">
            <v>224.86014681878999</v>
          </cell>
          <cell r="H77">
            <v>153.24535335399153</v>
          </cell>
          <cell r="I77">
            <v>155.30159024850136</v>
          </cell>
          <cell r="J77">
            <v>157.05289229827807</v>
          </cell>
          <cell r="K77">
            <v>158.45526486913329</v>
          </cell>
          <cell r="L77">
            <v>159.4605317362174</v>
          </cell>
          <cell r="M77">
            <v>160.01599167382273</v>
          </cell>
          <cell r="N77">
            <v>160.0640488896903</v>
          </cell>
          <cell r="O77">
            <v>159.54181540143622</v>
          </cell>
          <cell r="P77">
            <v>158.38068331858875</v>
          </cell>
          <cell r="Q77">
            <v>156.50586485035444</v>
          </cell>
          <cell r="R77">
            <v>153.83589770598508</v>
          </cell>
          <cell r="S77">
            <v>150.28211339083006</v>
          </cell>
          <cell r="T77">
            <v>145.74806572611496</v>
          </cell>
          <cell r="U77">
            <v>140.12891673342705</v>
          </cell>
          <cell r="V77">
            <v>133.31077682500256</v>
          </cell>
          <cell r="W77">
            <v>125.16999602732682</v>
          </cell>
          <cell r="X77">
            <v>115.57240273735995</v>
          </cell>
          <cell r="Y77">
            <v>104.3724862668987</v>
          </cell>
          <cell r="Z77">
            <v>91.412519170127609</v>
          </cell>
          <cell r="AA77">
            <v>76.521615071183106</v>
          </cell>
          <cell r="AB77">
            <v>98.398511174097564</v>
          </cell>
          <cell r="AC77">
            <v>99.797378995315682</v>
          </cell>
          <cell r="AD77">
            <v>33.794752204360876</v>
          </cell>
          <cell r="AE77">
            <v>30.760571191230234</v>
          </cell>
          <cell r="AF77">
            <v>27.240627348588216</v>
          </cell>
          <cell r="AG77">
            <v>23.187552188540725</v>
          </cell>
          <cell r="AH77">
            <v>18.550041750832619</v>
          </cell>
          <cell r="AI77">
            <v>13.272554872720789</v>
          </cell>
        </row>
        <row r="78">
          <cell r="A78" t="str">
            <v>Guyana</v>
          </cell>
          <cell r="B78" t="str">
            <v>Tot. Assist.  R-7</v>
          </cell>
          <cell r="C78">
            <v>44.440855173878909</v>
          </cell>
          <cell r="D78">
            <v>44.54987249151737</v>
          </cell>
          <cell r="E78">
            <v>43.08014839641617</v>
          </cell>
          <cell r="F78">
            <v>41.330817312358803</v>
          </cell>
          <cell r="G78">
            <v>40.647267059897885</v>
          </cell>
          <cell r="H78">
            <v>24.797423161535335</v>
          </cell>
          <cell r="I78">
            <v>25.188696406120052</v>
          </cell>
          <cell r="J78">
            <v>25.537651716673409</v>
          </cell>
          <cell r="K78">
            <v>25.83780235743113</v>
          </cell>
          <cell r="L78">
            <v>26.082035528899759</v>
          </cell>
          <cell r="M78">
            <v>26.26256059245787</v>
          </cell>
          <cell r="N78">
            <v>26.370853335738918</v>
          </cell>
          <cell r="O78">
            <v>26.397595990080838</v>
          </cell>
          <cell r="P78">
            <v>26.332612690935132</v>
          </cell>
          <cell r="Q78">
            <v>26.164800050327649</v>
          </cell>
          <cell r="R78">
            <v>25.882052487159907</v>
          </cell>
          <cell r="S78">
            <v>25.471181936230842</v>
          </cell>
          <cell r="T78">
            <v>24.917831530236523</v>
          </cell>
          <cell r="U78">
            <v>24.206382820552456</v>
          </cell>
          <cell r="V78">
            <v>23.319856072197442</v>
          </cell>
          <cell r="W78">
            <v>22.239803135885843</v>
          </cell>
          <cell r="X78">
            <v>20.946192365356943</v>
          </cell>
          <cell r="Y78">
            <v>19.417285011075379</v>
          </cell>
          <cell r="Z78">
            <v>17.629502481764746</v>
          </cell>
          <cell r="AA78">
            <v>15.557283822896967</v>
          </cell>
          <cell r="AB78">
            <v>17.401438794001017</v>
          </cell>
          <cell r="AC78">
            <v>16.944657270923418</v>
          </cell>
          <cell r="AD78">
            <v>9.0016346194917602</v>
          </cell>
          <cell r="AE78">
            <v>7.8553575795949016</v>
          </cell>
          <cell r="AF78">
            <v>6.5391214102802495</v>
          </cell>
          <cell r="AG78">
            <v>5.0366576133612977</v>
          </cell>
          <cell r="AH78">
            <v>3.3303573237350621</v>
          </cell>
          <cell r="AI78">
            <v>2.2783794269088888</v>
          </cell>
        </row>
        <row r="79">
          <cell r="A79" t="str">
            <v>Mali</v>
          </cell>
          <cell r="B79" t="str">
            <v>Tot. Assist.  R-7</v>
          </cell>
          <cell r="C79">
            <v>41.967033923767048</v>
          </cell>
          <cell r="D79">
            <v>42.446570870166852</v>
          </cell>
          <cell r="E79">
            <v>41.878853528496563</v>
          </cell>
          <cell r="F79">
            <v>41.090202450693234</v>
          </cell>
          <cell r="G79">
            <v>41.098494151060301</v>
          </cell>
          <cell r="H79">
            <v>21.616027244696376</v>
          </cell>
          <cell r="I79">
            <v>21.991105358540548</v>
          </cell>
          <cell r="J79">
            <v>22.333375147965114</v>
          </cell>
          <cell r="K79">
            <v>22.637549332829881</v>
          </cell>
          <cell r="L79">
            <v>22.89782426934574</v>
          </cell>
          <cell r="M79">
            <v>23.107837020645324</v>
          </cell>
          <cell r="N79">
            <v>23.260619134731215</v>
          </cell>
          <cell r="O79">
            <v>23.348546889233084</v>
          </cell>
          <cell r="P79">
            <v>23.363287745390146</v>
          </cell>
          <cell r="Q79">
            <v>23.295742735484815</v>
          </cell>
          <cell r="R79">
            <v>23.135984488507443</v>
          </cell>
          <cell r="S79">
            <v>22.873190578045033</v>
          </cell>
          <cell r="T79">
            <v>22.495571854168517</v>
          </cell>
          <cell r="U79">
            <v>21.990295397345847</v>
          </cell>
          <cell r="V79">
            <v>21.343401707029461</v>
          </cell>
          <cell r="W79">
            <v>20.539715710444653</v>
          </cell>
          <cell r="X79">
            <v>19.562751148124374</v>
          </cell>
          <cell r="Y79">
            <v>18.394607861768051</v>
          </cell>
          <cell r="Z79">
            <v>17.015861476915724</v>
          </cell>
          <cell r="AA79">
            <v>15.405444937578746</v>
          </cell>
          <cell r="AB79">
            <v>16.894686953620667</v>
          </cell>
          <cell r="AC79">
            <v>16.538025165559368</v>
          </cell>
          <cell r="AD79">
            <v>10.279680759597245</v>
          </cell>
          <cell r="AE79">
            <v>9.3567442044421085</v>
          </cell>
          <cell r="AF79">
            <v>8.2860484119338036</v>
          </cell>
          <cell r="AG79">
            <v>7.0531848451885111</v>
          </cell>
          <cell r="AH79">
            <v>5.6425478761508217</v>
          </cell>
          <cell r="AI79">
            <v>4.0372430053859274</v>
          </cell>
        </row>
        <row r="80">
          <cell r="A80" t="str">
            <v>Mozambique</v>
          </cell>
          <cell r="B80" t="str">
            <v>Tot. Assist.  R-7</v>
          </cell>
          <cell r="C80">
            <v>172.91447978311388</v>
          </cell>
          <cell r="D80">
            <v>175.17969403446941</v>
          </cell>
          <cell r="E80">
            <v>174.61762642182808</v>
          </cell>
          <cell r="F80">
            <v>173.35746379714567</v>
          </cell>
          <cell r="G80">
            <v>174.03697307254839</v>
          </cell>
          <cell r="H80">
            <v>130.14602469022961</v>
          </cell>
          <cell r="I80">
            <v>131.79224395737521</v>
          </cell>
          <cell r="J80">
            <v>133.16748384769343</v>
          </cell>
          <cell r="K80">
            <v>134.23330044660329</v>
          </cell>
          <cell r="L80">
            <v>134.94761209553064</v>
          </cell>
          <cell r="M80">
            <v>135.26440126072151</v>
          </cell>
          <cell r="N80">
            <v>135.13339372219139</v>
          </cell>
          <cell r="O80">
            <v>134.49971343449903</v>
          </cell>
          <cell r="P80">
            <v>133.30351129488369</v>
          </cell>
          <cell r="Q80">
            <v>131.47956593015033</v>
          </cell>
          <cell r="R80">
            <v>128.9568544809874</v>
          </cell>
          <cell r="S80">
            <v>125.65809122057631</v>
          </cell>
          <cell r="T80">
            <v>121.49923169278438</v>
          </cell>
          <cell r="U80">
            <v>116.38893989326334</v>
          </cell>
          <cell r="V80">
            <v>110.22801584370575</v>
          </cell>
          <cell r="W80">
            <v>102.90878072458548</v>
          </cell>
          <cell r="X80">
            <v>94.314416534133471</v>
          </cell>
          <cell r="Y80">
            <v>84.318257030218689</v>
          </cell>
          <cell r="Z80">
            <v>72.783026486311272</v>
          </cell>
          <cell r="AA80">
            <v>59.560022551826151</v>
          </cell>
          <cell r="AB80">
            <v>80.018248733629108</v>
          </cell>
          <cell r="AC80">
            <v>81.858197331432152</v>
          </cell>
          <cell r="AD80">
            <v>22.213153056343007</v>
          </cell>
          <cell r="AE80">
            <v>20.218798227588746</v>
          </cell>
          <cell r="AF80">
            <v>17.90515346838114</v>
          </cell>
          <cell r="AG80">
            <v>15.241083664449299</v>
          </cell>
          <cell r="AH80">
            <v>12.192866931559465</v>
          </cell>
          <cell r="AI80">
            <v>8.7239962895308292</v>
          </cell>
        </row>
        <row r="81">
          <cell r="A81" t="str">
            <v>Uganda</v>
          </cell>
          <cell r="B81" t="str">
            <v>Tot. Assist.  R-7</v>
          </cell>
          <cell r="C81">
            <v>106.64172764955799</v>
          </cell>
          <cell r="D81">
            <v>106.41950912415598</v>
          </cell>
          <cell r="E81">
            <v>102.02919683019533</v>
          </cell>
          <cell r="F81">
            <v>96.728936828112452</v>
          </cell>
          <cell r="G81">
            <v>94.585438043262272</v>
          </cell>
          <cell r="H81">
            <v>41.605826637614967</v>
          </cell>
          <cell r="I81">
            <v>42.357825042817403</v>
          </cell>
          <cell r="J81">
            <v>43.050282280748725</v>
          </cell>
          <cell r="K81">
            <v>43.673346217077658</v>
          </cell>
          <cell r="L81">
            <v>44.21619680955537</v>
          </cell>
          <cell r="M81">
            <v>44.666965426748938</v>
          </cell>
          <cell r="N81">
            <v>45.012647969491333</v>
          </cell>
          <cell r="O81">
            <v>45.239011341826512</v>
          </cell>
          <cell r="P81">
            <v>45.330492786151744</v>
          </cell>
          <cell r="Q81">
            <v>45.270091562965419</v>
          </cell>
          <cell r="R81">
            <v>45.039252418966612</v>
          </cell>
          <cell r="S81">
            <v>44.617740248061239</v>
          </cell>
          <cell r="T81">
            <v>43.983505307938977</v>
          </cell>
          <cell r="U81">
            <v>43.112538310108995</v>
          </cell>
          <cell r="V81">
            <v>41.978714653430856</v>
          </cell>
          <cell r="W81">
            <v>40.553627020034924</v>
          </cell>
          <cell r="X81">
            <v>38.806405497879155</v>
          </cell>
          <cell r="Y81">
            <v>36.703524335792551</v>
          </cell>
          <cell r="Z81">
            <v>34.208594374463203</v>
          </cell>
          <cell r="AA81">
            <v>31.282140130165459</v>
          </cell>
          <cell r="AB81">
            <v>33.58418199625315</v>
          </cell>
          <cell r="AC81">
            <v>32.701858247824582</v>
          </cell>
          <cell r="AD81">
            <v>21.734767511017846</v>
          </cell>
          <cell r="AE81">
            <v>19.78336338448517</v>
          </cell>
          <cell r="AF81">
            <v>17.519545599728907</v>
          </cell>
          <cell r="AG81">
            <v>14.912849572617747</v>
          </cell>
          <cell r="AH81">
            <v>11.930279658094225</v>
          </cell>
          <cell r="AI81">
            <v>8.5361150953664477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debt service"/>
      <sheetName val="Sheet1"/>
      <sheetName val="Sheet4"/>
      <sheetName val="Buyback-yk"/>
      <sheetName val="Buyback-ad"/>
      <sheetName val="Sheet2"/>
      <sheetName val="BUR.IDA"/>
      <sheetName val="BUR.IDA (2)"/>
    </sheetNames>
    <sheetDataSet>
      <sheetData sheetId="0" refreshError="1"/>
      <sheetData sheetId="1" refreshError="1"/>
      <sheetData sheetId="2" refreshError="1">
        <row r="3">
          <cell r="C3">
            <v>10970</v>
          </cell>
          <cell r="D3" t="str">
            <v>XDR</v>
          </cell>
          <cell r="E3" t="str">
            <v xml:space="preserve">2ND BOUGOURIBA AGRICUL DEV    </v>
          </cell>
          <cell r="F3" t="str">
            <v>Sum of prp</v>
          </cell>
          <cell r="G3">
            <v>47558</v>
          </cell>
        </row>
        <row r="4">
          <cell r="C4">
            <v>16070</v>
          </cell>
          <cell r="D4" t="str">
            <v>XDR</v>
          </cell>
          <cell r="E4" t="str">
            <v xml:space="preserve">HEALTH SERVICES DEVELOPMENT   </v>
          </cell>
          <cell r="F4" t="str">
            <v>Sum of prp</v>
          </cell>
          <cell r="G4">
            <v>131366</v>
          </cell>
        </row>
        <row r="5">
          <cell r="C5">
            <v>19790</v>
          </cell>
          <cell r="D5" t="str">
            <v>XDR</v>
          </cell>
          <cell r="E5" t="str">
            <v xml:space="preserve">AGRICULTURAL SERVICES         </v>
          </cell>
          <cell r="F5" t="str">
            <v>Sum of prp</v>
          </cell>
          <cell r="G5">
            <v>309693</v>
          </cell>
        </row>
        <row r="6">
          <cell r="C6">
            <v>20670</v>
          </cell>
          <cell r="D6" t="str">
            <v>XDR</v>
          </cell>
          <cell r="E6" t="str">
            <v xml:space="preserve">SECOND URBAN                  </v>
          </cell>
          <cell r="F6" t="str">
            <v>Sum of prp</v>
          </cell>
          <cell r="G6">
            <v>180000</v>
          </cell>
        </row>
        <row r="7">
          <cell r="C7">
            <v>20671</v>
          </cell>
          <cell r="D7" t="str">
            <v>XDR</v>
          </cell>
          <cell r="E7" t="str">
            <v xml:space="preserve">SECOND URBAN                  </v>
          </cell>
          <cell r="F7" t="str">
            <v>Sum of prp</v>
          </cell>
          <cell r="G7">
            <v>62774</v>
          </cell>
        </row>
        <row r="8">
          <cell r="C8">
            <v>22290</v>
          </cell>
          <cell r="D8" t="str">
            <v>XDR</v>
          </cell>
          <cell r="E8" t="str">
            <v xml:space="preserve">ENVIRONMENTAL MANAGEMENT      </v>
          </cell>
          <cell r="F8" t="str">
            <v>Sum of prp</v>
          </cell>
          <cell r="G8">
            <v>0</v>
          </cell>
        </row>
        <row r="9">
          <cell r="C9">
            <v>22440</v>
          </cell>
          <cell r="D9" t="str">
            <v>XDR</v>
          </cell>
          <cell r="E9" t="str">
            <v xml:space="preserve">FOURTH EDUCATION              </v>
          </cell>
          <cell r="F9" t="str">
            <v>Sum of prp</v>
          </cell>
          <cell r="G9">
            <v>0</v>
          </cell>
        </row>
        <row r="10">
          <cell r="C10">
            <v>23780</v>
          </cell>
          <cell r="D10" t="str">
            <v>XDR</v>
          </cell>
          <cell r="E10" t="str">
            <v xml:space="preserve">PUBLIC INSTITUTIONAL DEV      </v>
          </cell>
          <cell r="F10" t="str">
            <v>Sum of prp</v>
          </cell>
          <cell r="G10">
            <v>0</v>
          </cell>
        </row>
        <row r="11">
          <cell r="C11">
            <v>23810</v>
          </cell>
          <cell r="D11" t="str">
            <v>XDR</v>
          </cell>
          <cell r="E11" t="str">
            <v>AGRICULTURAL SECTOR ADJUSTMENT</v>
          </cell>
          <cell r="F11" t="str">
            <v>Sum of prp</v>
          </cell>
          <cell r="G11">
            <v>0</v>
          </cell>
        </row>
        <row r="12">
          <cell r="C12">
            <v>24140</v>
          </cell>
          <cell r="D12" t="str">
            <v>XDR</v>
          </cell>
          <cell r="E12" t="str">
            <v xml:space="preserve">FOOD SECURITY AND NUTRITION   </v>
          </cell>
          <cell r="F12" t="str">
            <v>Sum of prp</v>
          </cell>
          <cell r="G12">
            <v>0</v>
          </cell>
        </row>
        <row r="13">
          <cell r="C13">
            <v>24720</v>
          </cell>
          <cell r="D13" t="str">
            <v>XDR</v>
          </cell>
          <cell r="E13" t="str">
            <v xml:space="preserve">PRIVATE SECTOR ASSISTANCE     </v>
          </cell>
          <cell r="F13" t="str">
            <v>Sum of prp</v>
          </cell>
          <cell r="G13">
            <v>0</v>
          </cell>
        </row>
        <row r="14">
          <cell r="C14">
            <v>25190</v>
          </cell>
          <cell r="D14" t="str">
            <v>XDR</v>
          </cell>
          <cell r="E14" t="str">
            <v xml:space="preserve">WATER SUPPLY ENGINEERING      </v>
          </cell>
          <cell r="F14" t="str">
            <v>Sum of prp</v>
          </cell>
          <cell r="G14">
            <v>0</v>
          </cell>
        </row>
        <row r="15">
          <cell r="C15">
            <v>25900</v>
          </cell>
          <cell r="D15" t="str">
            <v>XDR</v>
          </cell>
          <cell r="E15" t="str">
            <v xml:space="preserve">ECONOMIC RECOVERY             </v>
          </cell>
          <cell r="F15" t="str">
            <v>Sum of prp</v>
          </cell>
          <cell r="G15">
            <v>0</v>
          </cell>
        </row>
        <row r="16">
          <cell r="C16">
            <v>25950</v>
          </cell>
          <cell r="D16" t="str">
            <v>XDR</v>
          </cell>
          <cell r="E16" t="str">
            <v xml:space="preserve">HEALTH AND NUTRITION          </v>
          </cell>
          <cell r="F16" t="str">
            <v>Sum of prp</v>
          </cell>
          <cell r="G16">
            <v>0</v>
          </cell>
        </row>
        <row r="17">
          <cell r="C17">
            <v>26190</v>
          </cell>
          <cell r="D17" t="str">
            <v>XDR</v>
          </cell>
          <cell r="E17" t="str">
            <v xml:space="preserve">POPULATION AND AIDS CONTROL   </v>
          </cell>
          <cell r="F17" t="str">
            <v>Sum of prp</v>
          </cell>
          <cell r="G17">
            <v>0</v>
          </cell>
        </row>
        <row r="18">
          <cell r="C18">
            <v>31410</v>
          </cell>
          <cell r="D18" t="str">
            <v>XDR</v>
          </cell>
          <cell r="E18" t="str">
            <v xml:space="preserve">ECONOMIC MGMNT REFORM SUPPORT </v>
          </cell>
          <cell r="F18" t="str">
            <v>Sum of prp</v>
          </cell>
          <cell r="G18">
            <v>0</v>
          </cell>
        </row>
        <row r="19">
          <cell r="C19">
            <v>32990</v>
          </cell>
          <cell r="D19" t="str">
            <v>XDR</v>
          </cell>
          <cell r="E19" t="str">
            <v xml:space="preserve">THIRD STRUCTURAL ADJUSTMENT   </v>
          </cell>
          <cell r="F19" t="str">
            <v>Sum of prp</v>
          </cell>
          <cell r="G19">
            <v>0</v>
          </cell>
        </row>
        <row r="20">
          <cell r="C20">
            <v>7060</v>
          </cell>
          <cell r="D20" t="str">
            <v>USD</v>
          </cell>
          <cell r="E20" t="str">
            <v xml:space="preserve">WEST VOLTA AGRICULTURAL DEV.  </v>
          </cell>
          <cell r="F20" t="str">
            <v>Sum of prp</v>
          </cell>
          <cell r="G20">
            <v>54000</v>
          </cell>
        </row>
        <row r="21">
          <cell r="C21">
            <v>7440</v>
          </cell>
          <cell r="D21" t="str">
            <v>USD</v>
          </cell>
          <cell r="E21" t="str">
            <v xml:space="preserve">REGIONAL RAILWAY              </v>
          </cell>
          <cell r="F21" t="str">
            <v>Sum of prp</v>
          </cell>
          <cell r="G21">
            <v>78000</v>
          </cell>
        </row>
        <row r="22">
          <cell r="C22">
            <v>7660</v>
          </cell>
          <cell r="D22" t="str">
            <v>USD</v>
          </cell>
          <cell r="E22" t="str">
            <v xml:space="preserve">URBAN DEVELOPMENT             </v>
          </cell>
          <cell r="F22" t="str">
            <v>Sum of prp</v>
          </cell>
          <cell r="G22">
            <v>122915</v>
          </cell>
        </row>
        <row r="23">
          <cell r="C23">
            <v>10130</v>
          </cell>
          <cell r="D23" t="str">
            <v>USD</v>
          </cell>
          <cell r="E23" t="str">
            <v xml:space="preserve">NIENA DIONKELE RICE DEV.      </v>
          </cell>
          <cell r="F23" t="str">
            <v>Sum of prp</v>
          </cell>
          <cell r="G23">
            <v>18360</v>
          </cell>
        </row>
        <row r="24">
          <cell r="C24">
            <v>12840</v>
          </cell>
          <cell r="D24" t="str">
            <v>XDR</v>
          </cell>
          <cell r="E24" t="str">
            <v xml:space="preserve">VOLTA NOIRE AGRICULTURAL DEV. </v>
          </cell>
          <cell r="F24" t="str">
            <v>Sum of prp</v>
          </cell>
          <cell r="G24">
            <v>11434</v>
          </cell>
        </row>
        <row r="25">
          <cell r="C25">
            <v>12850</v>
          </cell>
          <cell r="D25" t="str">
            <v>XDR</v>
          </cell>
          <cell r="E25" t="str">
            <v>HAUTS-BASSINS AGRICULTURAL DEV</v>
          </cell>
          <cell r="F25" t="str">
            <v>Sum of prp</v>
          </cell>
          <cell r="G25">
            <v>8053</v>
          </cell>
        </row>
        <row r="26">
          <cell r="C26">
            <v>12930</v>
          </cell>
          <cell r="D26" t="str">
            <v>XDR</v>
          </cell>
          <cell r="E26" t="str">
            <v xml:space="preserve">KOUDOUGOU PILOT AGRICULTURAL  </v>
          </cell>
          <cell r="F26" t="str">
            <v>Sum of prp</v>
          </cell>
          <cell r="G26">
            <v>22294</v>
          </cell>
        </row>
        <row r="27">
          <cell r="C27">
            <v>14820</v>
          </cell>
          <cell r="D27" t="str">
            <v>XDR</v>
          </cell>
          <cell r="E27" t="str">
            <v xml:space="preserve">MINING EXPLOR. &amp; TECH ASSIST  </v>
          </cell>
          <cell r="F27" t="str">
            <v>Sum of prp</v>
          </cell>
          <cell r="G27">
            <v>25068</v>
          </cell>
        </row>
        <row r="28">
          <cell r="C28">
            <v>1410</v>
          </cell>
          <cell r="D28" t="str">
            <v>USD</v>
          </cell>
          <cell r="E28" t="str">
            <v xml:space="preserve">TELECOMMUNICATIONS            </v>
          </cell>
          <cell r="F28" t="str">
            <v>Sum of prp</v>
          </cell>
          <cell r="G28">
            <v>13020.08</v>
          </cell>
        </row>
        <row r="29">
          <cell r="C29">
            <v>2250</v>
          </cell>
          <cell r="D29" t="str">
            <v>USD</v>
          </cell>
          <cell r="E29" t="str">
            <v xml:space="preserve">COTTON                        </v>
          </cell>
          <cell r="F29" t="str">
            <v>Sum of prp</v>
          </cell>
          <cell r="G29">
            <v>95048.55</v>
          </cell>
        </row>
        <row r="30">
          <cell r="C30">
            <v>3161</v>
          </cell>
          <cell r="D30" t="str">
            <v>USD</v>
          </cell>
          <cell r="E30" t="str">
            <v xml:space="preserve">ROAD                          </v>
          </cell>
          <cell r="F30" t="str">
            <v>Sum of prp</v>
          </cell>
          <cell r="G30">
            <v>42000</v>
          </cell>
        </row>
        <row r="31">
          <cell r="C31">
            <v>3162</v>
          </cell>
          <cell r="D31" t="str">
            <v>USD</v>
          </cell>
          <cell r="E31" t="str">
            <v xml:space="preserve">ROAD                          </v>
          </cell>
          <cell r="F31" t="str">
            <v>Sum of prp</v>
          </cell>
          <cell r="G31">
            <v>20250</v>
          </cell>
        </row>
        <row r="32">
          <cell r="C32">
            <v>3170</v>
          </cell>
          <cell r="D32" t="str">
            <v>USD</v>
          </cell>
          <cell r="E32" t="str">
            <v xml:space="preserve">RURAL DEVELOPMENT FUND        </v>
          </cell>
          <cell r="F32" t="str">
            <v>Sum of prp</v>
          </cell>
          <cell r="G32">
            <v>33000</v>
          </cell>
        </row>
        <row r="33">
          <cell r="C33">
            <v>4300</v>
          </cell>
          <cell r="D33" t="str">
            <v>USD</v>
          </cell>
          <cell r="E33" t="str">
            <v xml:space="preserve">EDUCATION                     </v>
          </cell>
          <cell r="F33" t="str">
            <v>Sum of prp</v>
          </cell>
          <cell r="G33">
            <v>42750</v>
          </cell>
        </row>
        <row r="34">
          <cell r="C34">
            <v>4310</v>
          </cell>
          <cell r="D34" t="str">
            <v>USD</v>
          </cell>
          <cell r="E34" t="str">
            <v xml:space="preserve">SECOND TELECOMMUNICATIONS     </v>
          </cell>
          <cell r="F34" t="str">
            <v>Sum of prp</v>
          </cell>
          <cell r="G34">
            <v>67500</v>
          </cell>
        </row>
        <row r="35">
          <cell r="C35">
            <v>4960</v>
          </cell>
          <cell r="D35" t="str">
            <v>USD</v>
          </cell>
          <cell r="E35" t="str">
            <v xml:space="preserve">BOUGOURIBA AGRICULTURAL DEV.  </v>
          </cell>
          <cell r="F35" t="str">
            <v>Sum of prp</v>
          </cell>
          <cell r="G35">
            <v>120000</v>
          </cell>
        </row>
        <row r="36">
          <cell r="C36">
            <v>5570</v>
          </cell>
          <cell r="D36" t="str">
            <v>USD</v>
          </cell>
          <cell r="E36" t="str">
            <v xml:space="preserve">LIVESTOCK DEVELOPMENT         </v>
          </cell>
          <cell r="F36" t="str">
            <v>Sum of prp</v>
          </cell>
          <cell r="G36">
            <v>90000</v>
          </cell>
        </row>
        <row r="37">
          <cell r="C37">
            <v>5790</v>
          </cell>
          <cell r="D37" t="str">
            <v>USD</v>
          </cell>
          <cell r="E37" t="str">
            <v xml:space="preserve">RURAL ROADS                   </v>
          </cell>
          <cell r="F37" t="str">
            <v>Sum of prp</v>
          </cell>
          <cell r="G37">
            <v>112410</v>
          </cell>
        </row>
        <row r="38">
          <cell r="C38">
            <v>6400</v>
          </cell>
          <cell r="D38" t="str">
            <v>USD</v>
          </cell>
          <cell r="E38" t="str">
            <v xml:space="preserve">SECOND RURAL DEVELOPMENT FUND </v>
          </cell>
          <cell r="F38" t="str">
            <v>Sum of prp</v>
          </cell>
          <cell r="G38">
            <v>140966</v>
          </cell>
        </row>
        <row r="39">
          <cell r="C39">
            <v>6530</v>
          </cell>
          <cell r="D39" t="str">
            <v>USD</v>
          </cell>
          <cell r="E39" t="str">
            <v xml:space="preserve">THIRD HIGHWAY                 </v>
          </cell>
          <cell r="F39" t="str">
            <v>Sum of prp</v>
          </cell>
          <cell r="G39">
            <v>300000</v>
          </cell>
        </row>
        <row r="40">
          <cell r="C40">
            <v>7590</v>
          </cell>
          <cell r="D40" t="str">
            <v>USD</v>
          </cell>
          <cell r="E40" t="str">
            <v xml:space="preserve">ARTISAN SMALL &amp; MEDIUM SCALE  </v>
          </cell>
          <cell r="F40" t="str">
            <v>Sum of prp</v>
          </cell>
          <cell r="G40">
            <v>47801</v>
          </cell>
        </row>
        <row r="41">
          <cell r="C41">
            <v>9560</v>
          </cell>
          <cell r="D41" t="str">
            <v>USD</v>
          </cell>
          <cell r="E41" t="str">
            <v xml:space="preserve">SECOND EDUCATION              </v>
          </cell>
          <cell r="F41" t="str">
            <v>Sum of prp</v>
          </cell>
          <cell r="G41">
            <v>155903</v>
          </cell>
        </row>
        <row r="42">
          <cell r="C42">
            <v>11640</v>
          </cell>
          <cell r="D42" t="str">
            <v>XDR</v>
          </cell>
          <cell r="E42" t="str">
            <v xml:space="preserve">FOURTH HIGHWAY                </v>
          </cell>
          <cell r="F42" t="str">
            <v>Sum of prp</v>
          </cell>
          <cell r="G42">
            <v>186523</v>
          </cell>
        </row>
        <row r="43">
          <cell r="C43">
            <v>12180</v>
          </cell>
          <cell r="D43" t="str">
            <v>XDR</v>
          </cell>
          <cell r="E43" t="str">
            <v xml:space="preserve">3RD RURAL DEVELOPMENT FUND    </v>
          </cell>
          <cell r="F43" t="str">
            <v>Sum of prp</v>
          </cell>
          <cell r="G43">
            <v>68000</v>
          </cell>
        </row>
        <row r="44">
          <cell r="C44">
            <v>15500</v>
          </cell>
          <cell r="D44" t="str">
            <v>XDR</v>
          </cell>
          <cell r="E44" t="str">
            <v xml:space="preserve">FERTILIZER                    </v>
          </cell>
          <cell r="F44" t="str">
            <v>Sum of prp</v>
          </cell>
          <cell r="G44">
            <v>38375</v>
          </cell>
        </row>
        <row r="45">
          <cell r="C45">
            <v>15980</v>
          </cell>
          <cell r="D45" t="str">
            <v>XDR</v>
          </cell>
          <cell r="E45" t="str">
            <v xml:space="preserve">PRIMARY EDUCATION DEV.        </v>
          </cell>
          <cell r="F45" t="str">
            <v>Sum of prp</v>
          </cell>
          <cell r="G45">
            <v>102242</v>
          </cell>
        </row>
        <row r="46">
          <cell r="C46">
            <v>18960</v>
          </cell>
          <cell r="D46" t="str">
            <v>XDR</v>
          </cell>
          <cell r="E46" t="str">
            <v xml:space="preserve">AGRICULTURAL RESEARCH         </v>
          </cell>
          <cell r="F46" t="str">
            <v>Sum of prp</v>
          </cell>
          <cell r="G46">
            <v>141000</v>
          </cell>
        </row>
        <row r="47">
          <cell r="C47">
            <v>22810</v>
          </cell>
          <cell r="D47" t="str">
            <v>XDR</v>
          </cell>
          <cell r="E47" t="str">
            <v xml:space="preserve">STRUCTURAL ADJUSTMENT         </v>
          </cell>
          <cell r="F47" t="str">
            <v>Sum of prp</v>
          </cell>
          <cell r="G47">
            <v>0</v>
          </cell>
        </row>
        <row r="48">
          <cell r="C48">
            <v>22820</v>
          </cell>
          <cell r="D48" t="str">
            <v>XDR</v>
          </cell>
          <cell r="E48" t="str">
            <v xml:space="preserve">PUBLIC WORKS &amp; EMPLOYMENT     </v>
          </cell>
          <cell r="F48" t="str">
            <v>Sum of prp</v>
          </cell>
          <cell r="G48">
            <v>0</v>
          </cell>
        </row>
        <row r="49">
          <cell r="C49">
            <v>23320</v>
          </cell>
          <cell r="D49" t="str">
            <v>XDR</v>
          </cell>
          <cell r="E49" t="str">
            <v xml:space="preserve">TRANSPORT SECTOR ADJUSTMENT   </v>
          </cell>
          <cell r="F49" t="str">
            <v>Sum of prp</v>
          </cell>
          <cell r="G49">
            <v>0</v>
          </cell>
        </row>
        <row r="50">
          <cell r="C50">
            <v>27280</v>
          </cell>
          <cell r="D50" t="str">
            <v>XDR</v>
          </cell>
          <cell r="E50" t="str">
            <v xml:space="preserve">URBAN ENVIRONMENT             </v>
          </cell>
          <cell r="F50" t="str">
            <v>Sum of prp</v>
          </cell>
          <cell r="G50">
            <v>0</v>
          </cell>
        </row>
        <row r="51">
          <cell r="C51">
            <v>29740</v>
          </cell>
          <cell r="D51" t="str">
            <v>XDR</v>
          </cell>
          <cell r="E51" t="str">
            <v xml:space="preserve">2ND NTL AGRICUL SERVICES      </v>
          </cell>
          <cell r="F51" t="str">
            <v>Sum of prp</v>
          </cell>
          <cell r="G51">
            <v>0</v>
          </cell>
        </row>
        <row r="52">
          <cell r="C52">
            <v>31610</v>
          </cell>
          <cell r="D52" t="str">
            <v>XDR</v>
          </cell>
          <cell r="E52" t="str">
            <v xml:space="preserve">PILOT PRIVATE IRRIGATION DEV  </v>
          </cell>
          <cell r="F52" t="str">
            <v>Sum of prp</v>
          </cell>
          <cell r="G52">
            <v>0</v>
          </cell>
        </row>
        <row r="53">
          <cell r="C53">
            <v>4420</v>
          </cell>
          <cell r="D53" t="str">
            <v>USD</v>
          </cell>
          <cell r="E53" t="str">
            <v xml:space="preserve">DROUGHT RELIEF                </v>
          </cell>
          <cell r="F53" t="str">
            <v>Sum of prp</v>
          </cell>
          <cell r="G53">
            <v>30000</v>
          </cell>
        </row>
        <row r="54">
          <cell r="C54">
            <v>9820</v>
          </cell>
          <cell r="D54" t="str">
            <v>USD</v>
          </cell>
          <cell r="E54" t="str">
            <v xml:space="preserve">FORESTRY                      </v>
          </cell>
          <cell r="F54" t="str">
            <v>Sum of prp</v>
          </cell>
          <cell r="G54">
            <v>72266.36</v>
          </cell>
        </row>
        <row r="55">
          <cell r="C55">
            <v>12350</v>
          </cell>
          <cell r="D55" t="str">
            <v>XDR</v>
          </cell>
          <cell r="E55" t="str">
            <v xml:space="preserve">THIRD TELECOMMUNICATIONS      </v>
          </cell>
          <cell r="F55" t="str">
            <v>Sum of prp</v>
          </cell>
          <cell r="G55">
            <v>74500</v>
          </cell>
        </row>
        <row r="56">
          <cell r="C56" t="str">
            <v>N0070</v>
          </cell>
          <cell r="D56" t="str">
            <v>XDR</v>
          </cell>
          <cell r="E56" t="str">
            <v xml:space="preserve">POST-PRIMARY EDUCATION        </v>
          </cell>
          <cell r="F56" t="str">
            <v>Sum of prp</v>
          </cell>
          <cell r="G56">
            <v>0</v>
          </cell>
        </row>
        <row r="57">
          <cell r="C57" t="str">
            <v>N0290</v>
          </cell>
          <cell r="D57" t="str">
            <v>XDR</v>
          </cell>
          <cell r="E57" t="str">
            <v>MINING SECTOR CAPACITY BUILDIN</v>
          </cell>
          <cell r="F57" t="str">
            <v>Sum of prp</v>
          </cell>
          <cell r="G57">
            <v>0</v>
          </cell>
        </row>
        <row r="58">
          <cell r="C58">
            <v>10970</v>
          </cell>
          <cell r="D58" t="str">
            <v>XDR</v>
          </cell>
          <cell r="E58" t="str">
            <v xml:space="preserve">2ND BOUGOURIBA AGRICUL DEV    </v>
          </cell>
          <cell r="F58" t="str">
            <v>Sum of int</v>
          </cell>
          <cell r="G58">
            <v>32458.562999999998</v>
          </cell>
        </row>
        <row r="59">
          <cell r="C59">
            <v>16070</v>
          </cell>
          <cell r="D59" t="str">
            <v>XDR</v>
          </cell>
          <cell r="E59" t="str">
            <v xml:space="preserve">HEALTH SERVICES DEVELOPMENT   </v>
          </cell>
          <cell r="F59" t="str">
            <v>Sum of int</v>
          </cell>
          <cell r="G59">
            <v>94091.476999999999</v>
          </cell>
        </row>
        <row r="60">
          <cell r="C60">
            <v>19790</v>
          </cell>
          <cell r="D60" t="str">
            <v>XDR</v>
          </cell>
          <cell r="E60" t="str">
            <v xml:space="preserve">AGRICULTURAL SERVICES         </v>
          </cell>
          <cell r="F60" t="str">
            <v>Sum of int</v>
          </cell>
          <cell r="G60">
            <v>113812.308</v>
          </cell>
        </row>
        <row r="61">
          <cell r="C61">
            <v>20670</v>
          </cell>
          <cell r="D61" t="str">
            <v>XDR</v>
          </cell>
          <cell r="E61" t="str">
            <v xml:space="preserve">SECOND URBAN                  </v>
          </cell>
          <cell r="F61" t="str">
            <v>Sum of int</v>
          </cell>
          <cell r="G61">
            <v>67500</v>
          </cell>
        </row>
        <row r="62">
          <cell r="C62">
            <v>20671</v>
          </cell>
          <cell r="D62" t="str">
            <v>XDR</v>
          </cell>
          <cell r="E62" t="str">
            <v xml:space="preserve">SECOND URBAN                  </v>
          </cell>
          <cell r="F62" t="str">
            <v>Sum of int</v>
          </cell>
          <cell r="G62">
            <v>23540.431</v>
          </cell>
        </row>
        <row r="63">
          <cell r="C63">
            <v>22290</v>
          </cell>
          <cell r="D63" t="str">
            <v>XDR</v>
          </cell>
          <cell r="E63" t="str">
            <v xml:space="preserve">ENVIRONMENTAL MANAGEMENT      </v>
          </cell>
          <cell r="F63" t="str">
            <v>Sum of int</v>
          </cell>
          <cell r="G63">
            <v>43125</v>
          </cell>
        </row>
        <row r="64">
          <cell r="C64">
            <v>22440</v>
          </cell>
          <cell r="D64" t="str">
            <v>XDR</v>
          </cell>
          <cell r="E64" t="str">
            <v xml:space="preserve">FOURTH EDUCATION              </v>
          </cell>
          <cell r="F64" t="str">
            <v>Sum of int</v>
          </cell>
          <cell r="G64">
            <v>66584.756999999998</v>
          </cell>
        </row>
        <row r="65">
          <cell r="C65">
            <v>23780</v>
          </cell>
          <cell r="D65" t="str">
            <v>XDR</v>
          </cell>
          <cell r="E65" t="str">
            <v xml:space="preserve">PUBLIC INSTITUTIONAL DEV      </v>
          </cell>
          <cell r="F65" t="str">
            <v>Sum of int</v>
          </cell>
          <cell r="G65">
            <v>30334.752637499998</v>
          </cell>
        </row>
        <row r="66">
          <cell r="C66">
            <v>23810</v>
          </cell>
          <cell r="D66" t="str">
            <v>XDR</v>
          </cell>
          <cell r="E66" t="str">
            <v>AGRICULTURAL SECTOR ADJUSTMENT</v>
          </cell>
          <cell r="F66" t="str">
            <v>Sum of int</v>
          </cell>
          <cell r="G66">
            <v>77250</v>
          </cell>
        </row>
        <row r="67">
          <cell r="C67">
            <v>24140</v>
          </cell>
          <cell r="D67" t="str">
            <v>XDR</v>
          </cell>
          <cell r="E67" t="str">
            <v xml:space="preserve">FOOD SECURITY AND NUTRITION   </v>
          </cell>
          <cell r="F67" t="str">
            <v>Sum of int</v>
          </cell>
          <cell r="G67">
            <v>19919.250712500001</v>
          </cell>
        </row>
        <row r="68">
          <cell r="C68">
            <v>24720</v>
          </cell>
          <cell r="D68" t="str">
            <v>XDR</v>
          </cell>
          <cell r="E68" t="str">
            <v xml:space="preserve">PRIVATE SECTOR ASSISTANCE     </v>
          </cell>
          <cell r="F68" t="str">
            <v>Sum of int</v>
          </cell>
          <cell r="G68">
            <v>10174.854074999999</v>
          </cell>
        </row>
        <row r="69">
          <cell r="C69">
            <v>25190</v>
          </cell>
          <cell r="D69" t="str">
            <v>XDR</v>
          </cell>
          <cell r="E69" t="str">
            <v xml:space="preserve">WATER SUPPLY ENGINEERING      </v>
          </cell>
          <cell r="F69" t="str">
            <v>Sum of int</v>
          </cell>
          <cell r="G69">
            <v>10846.665000000001</v>
          </cell>
        </row>
        <row r="70">
          <cell r="C70">
            <v>25900</v>
          </cell>
          <cell r="D70" t="str">
            <v>XDR</v>
          </cell>
          <cell r="E70" t="str">
            <v xml:space="preserve">ECONOMIC RECOVERY             </v>
          </cell>
          <cell r="F70" t="str">
            <v>Sum of int</v>
          </cell>
          <cell r="G70">
            <v>67500</v>
          </cell>
        </row>
        <row r="71">
          <cell r="C71">
            <v>25950</v>
          </cell>
          <cell r="D71" t="str">
            <v>XDR</v>
          </cell>
          <cell r="E71" t="str">
            <v xml:space="preserve">HEALTH AND NUTRITION          </v>
          </cell>
          <cell r="F71" t="str">
            <v>Sum of int</v>
          </cell>
          <cell r="G71">
            <v>52630.330087499999</v>
          </cell>
        </row>
        <row r="72">
          <cell r="C72">
            <v>26190</v>
          </cell>
          <cell r="D72" t="str">
            <v>XDR</v>
          </cell>
          <cell r="E72" t="str">
            <v xml:space="preserve">POPULATION AND AIDS CONTROL   </v>
          </cell>
          <cell r="F72" t="str">
            <v>Sum of int</v>
          </cell>
          <cell r="G72">
            <v>48396.948675</v>
          </cell>
        </row>
        <row r="73">
          <cell r="C73">
            <v>31410</v>
          </cell>
          <cell r="D73" t="str">
            <v>XDR</v>
          </cell>
          <cell r="E73" t="str">
            <v xml:space="preserve">ECONOMIC MGMNT REFORM SUPPORT </v>
          </cell>
          <cell r="F73" t="str">
            <v>Sum of int</v>
          </cell>
          <cell r="G73">
            <v>41250</v>
          </cell>
        </row>
        <row r="74">
          <cell r="C74">
            <v>32990</v>
          </cell>
          <cell r="D74" t="str">
            <v>XDR</v>
          </cell>
          <cell r="E74" t="str">
            <v xml:space="preserve">THIRD STRUCTURAL ADJUSTMENT   </v>
          </cell>
          <cell r="F74" t="str">
            <v>Sum of int</v>
          </cell>
          <cell r="G74">
            <v>67500</v>
          </cell>
        </row>
        <row r="75">
          <cell r="C75">
            <v>7060</v>
          </cell>
          <cell r="D75" t="str">
            <v>USD</v>
          </cell>
          <cell r="E75" t="str">
            <v xml:space="preserve">WEST VOLTA AGRICULTURAL DEV.  </v>
          </cell>
          <cell r="F75" t="str">
            <v>Sum of int</v>
          </cell>
          <cell r="G75">
            <v>11137.5</v>
          </cell>
        </row>
        <row r="76">
          <cell r="C76">
            <v>7440</v>
          </cell>
          <cell r="D76" t="str">
            <v>USD</v>
          </cell>
          <cell r="E76" t="str">
            <v xml:space="preserve">REGIONAL RAILWAY              </v>
          </cell>
          <cell r="F76" t="str">
            <v>Sum of int</v>
          </cell>
          <cell r="G76">
            <v>16380</v>
          </cell>
        </row>
        <row r="77">
          <cell r="C77">
            <v>7660</v>
          </cell>
          <cell r="D77" t="str">
            <v>USD</v>
          </cell>
          <cell r="E77" t="str">
            <v xml:space="preserve">URBAN DEVELOPMENT             </v>
          </cell>
          <cell r="F77" t="str">
            <v>Sum of int</v>
          </cell>
          <cell r="G77">
            <v>25812.316999999999</v>
          </cell>
        </row>
        <row r="78">
          <cell r="C78">
            <v>10130</v>
          </cell>
          <cell r="D78" t="str">
            <v>USD</v>
          </cell>
          <cell r="E78" t="str">
            <v xml:space="preserve">NIENA DIONKELE RICE DEV.      </v>
          </cell>
          <cell r="F78" t="str">
            <v>Sum of int</v>
          </cell>
          <cell r="G78">
            <v>12462.197</v>
          </cell>
        </row>
        <row r="79">
          <cell r="C79">
            <v>12840</v>
          </cell>
          <cell r="D79" t="str">
            <v>XDR</v>
          </cell>
          <cell r="E79" t="str">
            <v xml:space="preserve">VOLTA NOIRE AGRICULTURAL DEV. </v>
          </cell>
          <cell r="F79" t="str">
            <v>Sum of int</v>
          </cell>
          <cell r="G79">
            <v>7932.8810000000003</v>
          </cell>
        </row>
        <row r="80">
          <cell r="C80">
            <v>12850</v>
          </cell>
          <cell r="D80" t="str">
            <v>XDR</v>
          </cell>
          <cell r="E80" t="str">
            <v>HAUTS-BASSINS AGRICULTURAL DEV</v>
          </cell>
          <cell r="F80" t="str">
            <v>Sum of int</v>
          </cell>
          <cell r="G80">
            <v>5587.3890000000001</v>
          </cell>
        </row>
        <row r="81">
          <cell r="C81">
            <v>12930</v>
          </cell>
          <cell r="D81" t="str">
            <v>XDR</v>
          </cell>
          <cell r="E81" t="str">
            <v xml:space="preserve">KOUDOUGOU PILOT AGRICULTURAL  </v>
          </cell>
          <cell r="F81" t="str">
            <v>Sum of int</v>
          </cell>
          <cell r="G81">
            <v>15550.316999999999</v>
          </cell>
        </row>
        <row r="82">
          <cell r="C82">
            <v>14820</v>
          </cell>
          <cell r="D82" t="str">
            <v>XDR</v>
          </cell>
          <cell r="E82" t="str">
            <v xml:space="preserve">MINING EXPLOR. &amp; TECH ASSIST  </v>
          </cell>
          <cell r="F82" t="str">
            <v>Sum of int</v>
          </cell>
          <cell r="G82">
            <v>17767.3</v>
          </cell>
        </row>
        <row r="83">
          <cell r="C83">
            <v>1410</v>
          </cell>
          <cell r="D83" t="str">
            <v>USD</v>
          </cell>
          <cell r="E83" t="str">
            <v xml:space="preserve">TELECOMMUNICATIONS            </v>
          </cell>
          <cell r="F83" t="str">
            <v>Sum of int</v>
          </cell>
          <cell r="G83">
            <v>1855.3620000000001</v>
          </cell>
        </row>
        <row r="84">
          <cell r="C84">
            <v>2250</v>
          </cell>
          <cell r="D84" t="str">
            <v>USD</v>
          </cell>
          <cell r="E84" t="str">
            <v xml:space="preserve">COTTON                        </v>
          </cell>
          <cell r="F84" t="str">
            <v>Sum of int</v>
          </cell>
          <cell r="G84">
            <v>14970.147000000001</v>
          </cell>
        </row>
        <row r="85">
          <cell r="C85">
            <v>3161</v>
          </cell>
          <cell r="D85" t="str">
            <v>USD</v>
          </cell>
          <cell r="E85" t="str">
            <v xml:space="preserve">ROAD                          </v>
          </cell>
          <cell r="F85" t="str">
            <v>Sum of int</v>
          </cell>
          <cell r="G85">
            <v>7087.5</v>
          </cell>
        </row>
        <row r="86">
          <cell r="C86">
            <v>3162</v>
          </cell>
          <cell r="D86" t="str">
            <v>USD</v>
          </cell>
          <cell r="E86" t="str">
            <v xml:space="preserve">ROAD                          </v>
          </cell>
          <cell r="F86" t="str">
            <v>Sum of int</v>
          </cell>
          <cell r="G86">
            <v>3417.1880000000001</v>
          </cell>
        </row>
        <row r="87">
          <cell r="C87">
            <v>3170</v>
          </cell>
          <cell r="D87" t="str">
            <v>USD</v>
          </cell>
          <cell r="E87" t="str">
            <v xml:space="preserve">RURAL DEVELOPMENT FUND        </v>
          </cell>
          <cell r="F87" t="str">
            <v>Sum of int</v>
          </cell>
          <cell r="G87">
            <v>5568.75</v>
          </cell>
        </row>
        <row r="88">
          <cell r="C88">
            <v>4300</v>
          </cell>
          <cell r="D88" t="str">
            <v>USD</v>
          </cell>
          <cell r="E88" t="str">
            <v xml:space="preserve">EDUCATION                     </v>
          </cell>
          <cell r="F88" t="str">
            <v>Sum of int</v>
          </cell>
          <cell r="G88">
            <v>7534.6880000000001</v>
          </cell>
        </row>
        <row r="89">
          <cell r="C89">
            <v>4310</v>
          </cell>
          <cell r="D89" t="str">
            <v>USD</v>
          </cell>
          <cell r="E89" t="str">
            <v xml:space="preserve">SECOND TELECOMMUNICATIONS     </v>
          </cell>
          <cell r="F89" t="str">
            <v>Sum of int</v>
          </cell>
          <cell r="G89">
            <v>11896.875</v>
          </cell>
        </row>
        <row r="90">
          <cell r="C90">
            <v>4960</v>
          </cell>
          <cell r="D90" t="str">
            <v>USD</v>
          </cell>
          <cell r="E90" t="str">
            <v xml:space="preserve">BOUGOURIBA AGRICULTURAL DEV.  </v>
          </cell>
          <cell r="F90" t="str">
            <v>Sum of int</v>
          </cell>
          <cell r="G90">
            <v>22050</v>
          </cell>
        </row>
        <row r="91">
          <cell r="C91">
            <v>5570</v>
          </cell>
          <cell r="D91" t="str">
            <v>USD</v>
          </cell>
          <cell r="E91" t="str">
            <v xml:space="preserve">LIVESTOCK DEVELOPMENT         </v>
          </cell>
          <cell r="F91" t="str">
            <v>Sum of int</v>
          </cell>
          <cell r="G91">
            <v>17212.5</v>
          </cell>
        </row>
        <row r="92">
          <cell r="C92">
            <v>5790</v>
          </cell>
          <cell r="D92" t="str">
            <v>USD</v>
          </cell>
          <cell r="E92" t="str">
            <v xml:space="preserve">RURAL ROADS                   </v>
          </cell>
          <cell r="F92" t="str">
            <v>Sum of int</v>
          </cell>
          <cell r="G92">
            <v>21499.114000000001</v>
          </cell>
        </row>
        <row r="93">
          <cell r="C93">
            <v>6400</v>
          </cell>
          <cell r="D93" t="str">
            <v>USD</v>
          </cell>
          <cell r="E93" t="str">
            <v xml:space="preserve">SECOND RURAL DEVELOPMENT FUND </v>
          </cell>
          <cell r="F93" t="str">
            <v>Sum of int</v>
          </cell>
          <cell r="G93">
            <v>28017.054</v>
          </cell>
        </row>
        <row r="94">
          <cell r="C94">
            <v>6530</v>
          </cell>
          <cell r="D94" t="str">
            <v>USD</v>
          </cell>
          <cell r="E94" t="str">
            <v xml:space="preserve">THIRD HIGHWAY                 </v>
          </cell>
          <cell r="F94" t="str">
            <v>Sum of int</v>
          </cell>
          <cell r="G94">
            <v>59625</v>
          </cell>
        </row>
        <row r="95">
          <cell r="C95">
            <v>7590</v>
          </cell>
          <cell r="D95" t="str">
            <v>USD</v>
          </cell>
          <cell r="E95" t="str">
            <v xml:space="preserve">ARTISAN SMALL &amp; MEDIUM SCALE  </v>
          </cell>
          <cell r="F95" t="str">
            <v>Sum of int</v>
          </cell>
          <cell r="G95">
            <v>10038.311</v>
          </cell>
        </row>
        <row r="96">
          <cell r="C96">
            <v>9560</v>
          </cell>
          <cell r="D96" t="str">
            <v>USD</v>
          </cell>
          <cell r="E96" t="str">
            <v xml:space="preserve">SECOND EDUCATION              </v>
          </cell>
          <cell r="F96" t="str">
            <v>Sum of int</v>
          </cell>
          <cell r="G96">
            <v>35078.398999999998</v>
          </cell>
        </row>
        <row r="97">
          <cell r="C97">
            <v>11640</v>
          </cell>
          <cell r="D97" t="str">
            <v>XDR</v>
          </cell>
          <cell r="E97" t="str">
            <v xml:space="preserve">FOURTH HIGHWAY                </v>
          </cell>
          <cell r="F97" t="str">
            <v>Sum of int</v>
          </cell>
          <cell r="G97">
            <v>128001.795</v>
          </cell>
        </row>
        <row r="98">
          <cell r="C98">
            <v>12180</v>
          </cell>
          <cell r="D98" t="str">
            <v>XDR</v>
          </cell>
          <cell r="E98" t="str">
            <v xml:space="preserve">3RD RURAL DEVELOPMENT FUND    </v>
          </cell>
          <cell r="F98" t="str">
            <v>Sum of int</v>
          </cell>
          <cell r="G98">
            <v>46920</v>
          </cell>
        </row>
        <row r="99">
          <cell r="C99">
            <v>15500</v>
          </cell>
          <cell r="D99" t="str">
            <v>XDR</v>
          </cell>
          <cell r="E99" t="str">
            <v xml:space="preserve">FERTILIZER                    </v>
          </cell>
          <cell r="F99" t="str">
            <v>Sum of int</v>
          </cell>
          <cell r="G99">
            <v>27342.881000000001</v>
          </cell>
        </row>
        <row r="100">
          <cell r="C100">
            <v>15980</v>
          </cell>
          <cell r="D100" t="str">
            <v>XDR</v>
          </cell>
          <cell r="E100" t="str">
            <v xml:space="preserve">PRIMARY EDUCATION DEV.        </v>
          </cell>
          <cell r="F100" t="str">
            <v>Sum of int</v>
          </cell>
          <cell r="G100">
            <v>73231.323000000004</v>
          </cell>
        </row>
        <row r="101">
          <cell r="C101">
            <v>18960</v>
          </cell>
          <cell r="D101" t="str">
            <v>XDR</v>
          </cell>
          <cell r="E101" t="str">
            <v xml:space="preserve">AGRICULTURAL RESEARCH         </v>
          </cell>
          <cell r="F101" t="str">
            <v>Sum of int</v>
          </cell>
          <cell r="G101">
            <v>50760</v>
          </cell>
        </row>
        <row r="102">
          <cell r="C102">
            <v>22810</v>
          </cell>
          <cell r="D102" t="str">
            <v>XDR</v>
          </cell>
          <cell r="E102" t="str">
            <v xml:space="preserve">STRUCTURAL ADJUSTMENT         </v>
          </cell>
          <cell r="F102" t="str">
            <v>Sum of int</v>
          </cell>
          <cell r="G102">
            <v>225000</v>
          </cell>
        </row>
        <row r="103">
          <cell r="C103">
            <v>22820</v>
          </cell>
          <cell r="D103" t="str">
            <v>XDR</v>
          </cell>
          <cell r="E103" t="str">
            <v xml:space="preserve">PUBLIC WORKS &amp; EMPLOYMENT     </v>
          </cell>
          <cell r="F103" t="str">
            <v>Sum of int</v>
          </cell>
          <cell r="G103">
            <v>56250</v>
          </cell>
        </row>
        <row r="104">
          <cell r="C104">
            <v>23320</v>
          </cell>
          <cell r="D104" t="str">
            <v>XDR</v>
          </cell>
          <cell r="E104" t="str">
            <v xml:space="preserve">TRANSPORT SECTOR ADJUSTMENT   </v>
          </cell>
          <cell r="F104" t="str">
            <v>Sum of int</v>
          </cell>
          <cell r="G104">
            <v>170195.64517500001</v>
          </cell>
        </row>
        <row r="105">
          <cell r="C105">
            <v>27280</v>
          </cell>
          <cell r="D105" t="str">
            <v>XDR</v>
          </cell>
          <cell r="E105" t="str">
            <v xml:space="preserve">URBAN ENVIRONMENT             </v>
          </cell>
          <cell r="F105" t="str">
            <v>Sum of int</v>
          </cell>
          <cell r="G105">
            <v>35676.802125000002</v>
          </cell>
        </row>
        <row r="106">
          <cell r="C106">
            <v>29740</v>
          </cell>
          <cell r="D106" t="str">
            <v>XDR</v>
          </cell>
          <cell r="E106" t="str">
            <v xml:space="preserve">2ND NTL AGRICUL SERVICES      </v>
          </cell>
          <cell r="F106" t="str">
            <v>Sum of int</v>
          </cell>
          <cell r="G106">
            <v>15142.856249999999</v>
          </cell>
        </row>
        <row r="107">
          <cell r="C107">
            <v>31610</v>
          </cell>
          <cell r="D107" t="str">
            <v>XDR</v>
          </cell>
          <cell r="E107" t="str">
            <v xml:space="preserve">PILOT PRIVATE IRRIGATION DEV  </v>
          </cell>
          <cell r="F107" t="str">
            <v>Sum of int</v>
          </cell>
          <cell r="G107">
            <v>1715.9456249999998</v>
          </cell>
        </row>
        <row r="108">
          <cell r="C108">
            <v>4420</v>
          </cell>
          <cell r="D108" t="str">
            <v>USD</v>
          </cell>
          <cell r="E108" t="str">
            <v xml:space="preserve">DROUGHT RELIEF                </v>
          </cell>
          <cell r="F108" t="str">
            <v>Sum of int</v>
          </cell>
          <cell r="G108">
            <v>5287.5</v>
          </cell>
        </row>
        <row r="109">
          <cell r="C109">
            <v>9820</v>
          </cell>
          <cell r="D109" t="str">
            <v>USD</v>
          </cell>
          <cell r="E109" t="str">
            <v xml:space="preserve">FORESTRY                      </v>
          </cell>
          <cell r="F109" t="str">
            <v>Sum of int</v>
          </cell>
          <cell r="G109">
            <v>16260.058999999999</v>
          </cell>
        </row>
        <row r="110">
          <cell r="C110">
            <v>12350</v>
          </cell>
          <cell r="D110" t="str">
            <v>XDR</v>
          </cell>
          <cell r="E110" t="str">
            <v xml:space="preserve">THIRD TELECOMMUNICATIONS      </v>
          </cell>
          <cell r="F110" t="str">
            <v>Sum of int</v>
          </cell>
          <cell r="G110">
            <v>51405</v>
          </cell>
        </row>
        <row r="111">
          <cell r="C111" t="str">
            <v>N0070</v>
          </cell>
          <cell r="D111" t="str">
            <v>XDR</v>
          </cell>
          <cell r="E111" t="str">
            <v xml:space="preserve">POST-PRIMARY EDUCATION        </v>
          </cell>
          <cell r="F111" t="str">
            <v>Sum of int</v>
          </cell>
          <cell r="G111">
            <v>12008.654437499999</v>
          </cell>
        </row>
        <row r="112">
          <cell r="C112" t="str">
            <v>N0290</v>
          </cell>
          <cell r="D112" t="str">
            <v>XDR</v>
          </cell>
          <cell r="E112" t="str">
            <v>MINING SECTOR CAPACITY BUILDIN</v>
          </cell>
          <cell r="F112" t="str">
            <v>Sum of int</v>
          </cell>
          <cell r="G112">
            <v>6942.3496875000001</v>
          </cell>
        </row>
      </sheetData>
      <sheetData sheetId="3" refreshError="1"/>
      <sheetData sheetId="4" refreshError="1"/>
      <sheetData sheetId="5" refreshError="1"/>
      <sheetData sheetId="6" refreshError="1"/>
      <sheetData sheetId="7" refreshError="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X"/>
      <sheetName val="M"/>
      <sheetName val="CA"/>
      <sheetName val="CA-Income"/>
      <sheetName val="CK"/>
    </sheetNames>
    <sheetDataSet>
      <sheetData sheetId="0" refreshError="1"/>
      <sheetData sheetId="1" refreshError="1"/>
      <sheetData sheetId="2" refreshError="1"/>
      <sheetData sheetId="3" refreshError="1"/>
      <sheetData sheetId="4" refreshError="1"/>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X"/>
      <sheetName val="M"/>
      <sheetName val="CA"/>
      <sheetName val="CA-Income"/>
      <sheetName val="CK"/>
      <sheetName val="DEBT"/>
      <sheetName val="DIS"/>
      <sheetName val="AMO"/>
      <sheetName val="I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RPI (Serbia)"/>
    </sheetNames>
    <sheetDataSet>
      <sheetData sheetId="0"/>
      <sheetData sheetId="1"/>
      <sheetData sheetId="2"/>
      <sheetData sheetId="3"/>
      <sheetData sheetId="4"/>
      <sheetData sheetId="5"/>
      <sheetData sheetId="6" refreshError="1"/>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Table of Contents"/>
      <sheetName val="InHUB"/>
      <sheetName val="OutHUB"/>
      <sheetName val="ControlSheet"/>
      <sheetName val="WEO_WETA"/>
      <sheetName val="EDSS"/>
      <sheetName val="IFS SURVEYS Jun2003_Jun2004"/>
      <sheetName val="IFS SURVEYS Dec1990_Feb2004"/>
      <sheetName val="Monetary Dev_Monthly"/>
      <sheetName val="Monetary Dev_End-Year"/>
      <sheetName val="FSI Table"/>
      <sheetName val="IFS Interest Rates and Reserves"/>
      <sheetName val="Interest rates End-year"/>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Sheet1"/>
      <sheetName val="Table2"/>
      <sheetName val="Table3"/>
      <sheetName val="Table4"/>
      <sheetName val="Table5"/>
      <sheetName val="Assistance"/>
      <sheetName val="Delivery (2)"/>
      <sheetName val="Delivery"/>
      <sheetName val="burdensh"/>
      <sheetName val="Indic"/>
      <sheetName val="NEWDEBT"/>
      <sheetName val="NEW-IDA"/>
      <sheetName val="NEW-IMF"/>
      <sheetName val="NEW-ADF"/>
      <sheetName val="NEW-OTHMULT"/>
      <sheetName val="NEW-BIL"/>
      <sheetName val="Rep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5">
          <cell r="C15">
            <v>40</v>
          </cell>
        </row>
      </sheetData>
      <sheetData sheetId="12" refreshError="1"/>
      <sheetData sheetId="13" refreshError="1"/>
      <sheetData sheetId="14" refreshError="1"/>
      <sheetData sheetId="15" refreshError="1"/>
      <sheetData sheetId="16" refreshError="1"/>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T1 Sel Ind"/>
      <sheetName val="T5.Stock-pct"/>
      <sheetName val="T5b.Stock"/>
      <sheetName val="T6-New.Assistance"/>
      <sheetName val="T7.IDA Delivery"/>
      <sheetName val="T8 IMF Assistance"/>
      <sheetName val="T9 New Key Ratios"/>
      <sheetName val="T10. NPV&amp;DS"/>
      <sheetName val="T11 BoP OUT Long"/>
      <sheetName val="T12 Rates"/>
      <sheetName val="T13 HIPC Status "/>
      <sheetName val="_blank_"/>
      <sheetName val="Figure 1"/>
      <sheetName val="Box 1"/>
      <sheetName val="Figure 2"/>
      <sheetName val="Figure 3"/>
      <sheetName val="Figure 4"/>
      <sheetName val="Figure 5"/>
      <sheetName val="Figure 6 NPV"/>
      <sheetName val="Figure 7&amp;8 Burden"/>
      <sheetName val="Figure 9 Social"/>
      <sheetName val="Figure 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4">
          <cell r="G4" t="str">
            <v>n</v>
          </cell>
        </row>
      </sheetData>
      <sheetData sheetId="19" refreshError="1"/>
      <sheetData sheetId="20" refreshError="1"/>
      <sheetData sheetId="21" refreshError="1"/>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Chart 1"/>
      <sheetName val="Table 1"/>
      <sheetName val="Table 2"/>
      <sheetName val="Table 3"/>
      <sheetName val="Table 4"/>
      <sheetName val="Table 5"/>
      <sheetName val="Table 6"/>
      <sheetName val="Table 7"/>
      <sheetName val="Table 8"/>
      <sheetName val="Table 9"/>
      <sheetName val="Table 11"/>
      <sheetName val="Table10"/>
      <sheetName val="HIPCAss"/>
      <sheetName val="AssumpE"/>
      <sheetName val="DebtservE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A"/>
      <sheetName val="Main"/>
      <sheetName val="PC"/>
      <sheetName val="Kin"/>
      <sheetName val="Gap"/>
      <sheetName val="SR"/>
      <sheetName val="DSA"/>
      <sheetName val="PDR"/>
      <sheetName val="NPV"/>
    </sheetNames>
    <sheetDataSet>
      <sheetData sheetId="0"/>
      <sheetData sheetId="1" refreshError="1">
        <row r="12">
          <cell r="B12" t="str">
            <v xml:space="preserve">  Check  Row  # 1311</v>
          </cell>
          <cell r="D12">
            <v>1984</v>
          </cell>
          <cell r="E12">
            <v>1985</v>
          </cell>
          <cell r="F12">
            <v>1986</v>
          </cell>
          <cell r="G12">
            <v>1987</v>
          </cell>
          <cell r="H12">
            <v>1988</v>
          </cell>
          <cell r="I12">
            <v>1989</v>
          </cell>
          <cell r="J12">
            <v>1990</v>
          </cell>
          <cell r="K12">
            <v>1991</v>
          </cell>
          <cell r="L12">
            <v>1992</v>
          </cell>
          <cell r="M12">
            <v>1993</v>
          </cell>
          <cell r="N12">
            <v>1994</v>
          </cell>
          <cell r="O12">
            <v>1995</v>
          </cell>
          <cell r="P12">
            <v>1996</v>
          </cell>
          <cell r="Q12">
            <v>1997</v>
          </cell>
          <cell r="R12">
            <v>1998</v>
          </cell>
          <cell r="S12">
            <v>1999</v>
          </cell>
        </row>
        <row r="16">
          <cell r="B16" t="str">
            <v>(1)  Basic assumptions</v>
          </cell>
        </row>
        <row r="18">
          <cell r="B18" t="str">
            <v>US$/SDR period average</v>
          </cell>
          <cell r="D18">
            <v>1.02501</v>
          </cell>
          <cell r="E18">
            <v>1.0153399999999999</v>
          </cell>
          <cell r="F18">
            <v>1.17317</v>
          </cell>
          <cell r="G18">
            <v>1.29308</v>
          </cell>
          <cell r="H18">
            <v>1.34392</v>
          </cell>
          <cell r="I18">
            <v>1.28176</v>
          </cell>
          <cell r="J18">
            <v>1.3567400000000001</v>
          </cell>
          <cell r="K18">
            <v>1.36816</v>
          </cell>
          <cell r="L18">
            <v>1.4083714124011315</v>
          </cell>
          <cell r="M18">
            <v>1.396336015525705</v>
          </cell>
          <cell r="N18">
            <v>1.4317001136760554</v>
          </cell>
          <cell r="O18">
            <v>1.5169463703024828</v>
          </cell>
          <cell r="P18">
            <v>1.4517604564649238</v>
          </cell>
          <cell r="Q18">
            <v>1.3760205607320271</v>
          </cell>
          <cell r="R18">
            <v>1.3564401943863644</v>
          </cell>
          <cell r="S18">
            <v>1.3673157631539994</v>
          </cell>
        </row>
        <row r="19">
          <cell r="B19" t="str">
            <v>US$/SDR end of period</v>
          </cell>
          <cell r="D19">
            <v>0.98021000000000003</v>
          </cell>
          <cell r="E19">
            <v>1.09842</v>
          </cell>
          <cell r="F19">
            <v>1.2232000000000001</v>
          </cell>
          <cell r="G19">
            <v>1.41866</v>
          </cell>
          <cell r="H19">
            <v>1.3456999999999999</v>
          </cell>
          <cell r="I19">
            <v>1.31416</v>
          </cell>
          <cell r="J19">
            <v>1.42266</v>
          </cell>
          <cell r="K19">
            <v>1.4304300000000001</v>
          </cell>
          <cell r="L19">
            <v>1.375005255473376</v>
          </cell>
          <cell r="M19">
            <v>1.3735999999999999</v>
          </cell>
          <cell r="N19">
            <v>1.4599</v>
          </cell>
          <cell r="O19">
            <v>1.4864999999999999</v>
          </cell>
          <cell r="P19">
            <v>1.4379999999999999</v>
          </cell>
          <cell r="Q19">
            <v>1.349250916826592</v>
          </cell>
          <cell r="R19">
            <v>1.4080245033561105</v>
          </cell>
          <cell r="S19">
            <v>1.3725141243931567</v>
          </cell>
        </row>
        <row r="20">
          <cell r="B20" t="str">
            <v>US$/SDR (OGEDEP rate, per. average)</v>
          </cell>
          <cell r="F20">
            <v>1.1739999999999999</v>
          </cell>
          <cell r="G20">
            <v>1.419</v>
          </cell>
          <cell r="H20">
            <v>1.419</v>
          </cell>
          <cell r="I20">
            <v>1.3419216317767</v>
          </cell>
          <cell r="J20">
            <v>1.23</v>
          </cell>
          <cell r="K20">
            <v>1.3145</v>
          </cell>
          <cell r="L20">
            <v>1.3145</v>
          </cell>
          <cell r="M20">
            <v>1.4312</v>
          </cell>
          <cell r="N20">
            <v>1.4312</v>
          </cell>
          <cell r="O20">
            <v>1.4312</v>
          </cell>
          <cell r="P20">
            <v>1.4312</v>
          </cell>
          <cell r="Q20">
            <v>1.4312</v>
          </cell>
          <cell r="R20">
            <v>1.4312</v>
          </cell>
          <cell r="S20">
            <v>1.4312</v>
          </cell>
        </row>
        <row r="21">
          <cell r="B21" t="str">
            <v>Exports of goods &amp; nf serv. (SDR millions)</v>
          </cell>
          <cell r="D21">
            <v>917</v>
          </cell>
          <cell r="E21">
            <v>710.7</v>
          </cell>
          <cell r="F21">
            <v>277.40000000000009</v>
          </cell>
          <cell r="G21">
            <v>30.399999999999974</v>
          </cell>
          <cell r="H21">
            <v>632.70000000000005</v>
          </cell>
          <cell r="I21">
            <v>384.20000000000016</v>
          </cell>
          <cell r="J21">
            <v>433.19999999999976</v>
          </cell>
          <cell r="K21">
            <v>252.20000000000005</v>
          </cell>
          <cell r="L21">
            <v>220.80000000000015</v>
          </cell>
          <cell r="M21">
            <v>379.2000000000001</v>
          </cell>
          <cell r="N21">
            <v>411.19999999999993</v>
          </cell>
          <cell r="O21">
            <v>199.77812727122588</v>
          </cell>
          <cell r="P21">
            <v>171.6752795882058</v>
          </cell>
          <cell r="Q21">
            <v>45.341865625041102</v>
          </cell>
          <cell r="R21">
            <v>-34.756062187447903</v>
          </cell>
          <cell r="S21">
            <v>-124.42168818773503</v>
          </cell>
        </row>
        <row r="22">
          <cell r="B22" t="str">
            <v>Exports of goods &amp; nf serv. (US$ millions)</v>
          </cell>
          <cell r="D22">
            <v>939.93416999999999</v>
          </cell>
          <cell r="E22">
            <v>721.60213799999997</v>
          </cell>
          <cell r="F22">
            <v>325.43735800000013</v>
          </cell>
          <cell r="G22">
            <v>39.309631999999965</v>
          </cell>
          <cell r="H22">
            <v>850.29818399999999</v>
          </cell>
          <cell r="I22">
            <v>492.4521920000002</v>
          </cell>
          <cell r="J22">
            <v>587.73976799999969</v>
          </cell>
          <cell r="K22">
            <v>345.04995200000008</v>
          </cell>
          <cell r="L22">
            <v>310.96840785817005</v>
          </cell>
          <cell r="M22">
            <v>529.49061708734746</v>
          </cell>
          <cell r="N22">
            <v>588.71508674359393</v>
          </cell>
          <cell r="O22">
            <v>303.05270502991357</v>
          </cell>
          <cell r="P22">
            <v>249.23138225871708</v>
          </cell>
          <cell r="Q22">
            <v>62.391339362005283</v>
          </cell>
          <cell r="R22">
            <v>-47.144519749646406</v>
          </cell>
          <cell r="S22">
            <v>-170.12373553732186</v>
          </cell>
        </row>
        <row r="23">
          <cell r="B23" t="str">
            <v>Nominal GDP (SDR m)</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row>
        <row r="24">
          <cell r="B24" t="str">
            <v>Libor</v>
          </cell>
          <cell r="D24">
            <v>0.3980502821295</v>
          </cell>
          <cell r="E24">
            <v>0.50436484492519995</v>
          </cell>
          <cell r="F24">
            <v>0.57237158791370002</v>
          </cell>
          <cell r="G24">
            <v>0.54762399629559999</v>
          </cell>
          <cell r="H24">
            <v>0.49802863719359997</v>
          </cell>
          <cell r="I24">
            <v>0.48330479640160001</v>
          </cell>
          <cell r="J24">
            <v>0.37967653898019998</v>
          </cell>
          <cell r="K24">
            <v>0.13959294067040001</v>
          </cell>
          <cell r="L24">
            <v>0.27214173465910335</v>
          </cell>
          <cell r="M24">
            <v>0.16899854795907607</v>
          </cell>
          <cell r="N24">
            <v>0.13069635276120517</v>
          </cell>
          <cell r="O24">
            <v>0.1666638638123932</v>
          </cell>
          <cell r="P24">
            <v>0.13912371437390836</v>
          </cell>
          <cell r="Q24">
            <v>0.15692090313868412</v>
          </cell>
          <cell r="R24">
            <v>0.15142058543791703</v>
          </cell>
          <cell r="S24">
            <v>0.15815157588571446</v>
          </cell>
        </row>
        <row r="25">
          <cell r="B25" t="str">
            <v>SDR / US$, period average</v>
          </cell>
          <cell r="E25">
            <v>0.98489176039553261</v>
          </cell>
          <cell r="F25">
            <v>0.85239138402789016</v>
          </cell>
          <cell r="G25">
            <v>0.77334735669873478</v>
          </cell>
          <cell r="H25">
            <v>0.7440919102327519</v>
          </cell>
          <cell r="I25">
            <v>0.78017725627262513</v>
          </cell>
          <cell r="J25">
            <v>0.73706089597122515</v>
          </cell>
          <cell r="K25">
            <v>0.73090866565313994</v>
          </cell>
          <cell r="L25">
            <v>0.71003997325897195</v>
          </cell>
          <cell r="M25">
            <v>0.71615999937057495</v>
          </cell>
          <cell r="N25">
            <v>0.69847029447555498</v>
          </cell>
          <cell r="O25">
            <v>0.65921908617019698</v>
          </cell>
          <cell r="P25">
            <v>0.68881887197494496</v>
          </cell>
          <cell r="Q25">
            <v>0.72673332691192605</v>
          </cell>
          <cell r="R25">
            <v>0.73722380399704002</v>
          </cell>
          <cell r="S25">
            <v>0.73135995864868197</v>
          </cell>
        </row>
        <row r="27">
          <cell r="B27" t="str">
            <v>Interest on rescheduling</v>
          </cell>
        </row>
        <row r="28">
          <cell r="B28" t="str">
            <v xml:space="preserve">  London Club  (LIBOR)</v>
          </cell>
          <cell r="H28">
            <v>0.51802863719359993</v>
          </cell>
          <cell r="I28">
            <v>0.50330479640159997</v>
          </cell>
          <cell r="J28">
            <v>0.37967653898019998</v>
          </cell>
          <cell r="K28">
            <v>0.13959294067040001</v>
          </cell>
          <cell r="L28">
            <v>0.27214173465910335</v>
          </cell>
          <cell r="M28">
            <v>0.16899854795907607</v>
          </cell>
          <cell r="N28">
            <v>0.13069635276120517</v>
          </cell>
          <cell r="O28">
            <v>0.1666638638123932</v>
          </cell>
          <cell r="P28">
            <v>0.13912371437390836</v>
          </cell>
          <cell r="Q28">
            <v>0.15692090313868412</v>
          </cell>
          <cell r="R28">
            <v>0.15142058543791703</v>
          </cell>
          <cell r="S28">
            <v>0.15815157588571446</v>
          </cell>
        </row>
        <row r="29">
          <cell r="B29" t="str">
            <v xml:space="preserve">  Paris Club</v>
          </cell>
          <cell r="I29">
            <v>0.4723047964016</v>
          </cell>
          <cell r="J29">
            <v>0.36867653898019997</v>
          </cell>
        </row>
        <row r="30">
          <cell r="B30" t="str">
            <v xml:space="preserve">  Kinshasa Club  (LIBOR + 2%)</v>
          </cell>
          <cell r="H30">
            <v>0.51802863719359993</v>
          </cell>
          <cell r="I30">
            <v>0.50330479640159997</v>
          </cell>
          <cell r="J30">
            <v>0.3996765389802</v>
          </cell>
          <cell r="K30">
            <v>0.1595929406704</v>
          </cell>
          <cell r="L30">
            <v>0.29214173465910337</v>
          </cell>
          <cell r="M30">
            <v>0.18899854795907606</v>
          </cell>
          <cell r="N30">
            <v>0.15069635276120516</v>
          </cell>
          <cell r="O30">
            <v>0.18666386381239319</v>
          </cell>
          <cell r="P30">
            <v>0.15912371437390835</v>
          </cell>
          <cell r="Q30">
            <v>0.17692090313868411</v>
          </cell>
          <cell r="R30">
            <v>0.17142058543791702</v>
          </cell>
          <cell r="S30">
            <v>0.17815157588571445</v>
          </cell>
        </row>
        <row r="31">
          <cell r="B31" t="str">
            <v>Interest on new disbursements</v>
          </cell>
        </row>
        <row r="32">
          <cell r="B32" t="str">
            <v xml:space="preserve">  Paris Club</v>
          </cell>
          <cell r="H32">
            <v>0.05</v>
          </cell>
          <cell r="I32">
            <v>0.05</v>
          </cell>
          <cell r="J32">
            <v>0.05</v>
          </cell>
          <cell r="K32">
            <v>0.05</v>
          </cell>
          <cell r="L32">
            <v>0.05</v>
          </cell>
          <cell r="M32">
            <v>0.05</v>
          </cell>
          <cell r="N32">
            <v>0.05</v>
          </cell>
          <cell r="O32">
            <v>0.05</v>
          </cell>
          <cell r="P32">
            <v>0.05</v>
          </cell>
          <cell r="Q32">
            <v>0.05</v>
          </cell>
          <cell r="R32">
            <v>0.05</v>
          </cell>
          <cell r="S32">
            <v>0.05</v>
          </cell>
        </row>
        <row r="33">
          <cell r="B33" t="str">
            <v xml:space="preserve">  Multilaterals</v>
          </cell>
          <cell r="H33">
            <v>1.4999999999999999E-2</v>
          </cell>
          <cell r="I33">
            <v>1.4999999999999999E-2</v>
          </cell>
          <cell r="J33">
            <v>1.4999999999999999E-2</v>
          </cell>
          <cell r="K33">
            <v>1.4999999999999999E-2</v>
          </cell>
          <cell r="L33">
            <v>1.4999999999999999E-2</v>
          </cell>
          <cell r="M33">
            <v>1.4999999999999999E-2</v>
          </cell>
          <cell r="N33">
            <v>1.4999999999999999E-2</v>
          </cell>
          <cell r="O33">
            <v>1.4999999999999999E-2</v>
          </cell>
          <cell r="P33">
            <v>1.4999999999999999E-2</v>
          </cell>
          <cell r="Q33">
            <v>1.4999999999999999E-2</v>
          </cell>
          <cell r="R33">
            <v>1.4999999999999999E-2</v>
          </cell>
          <cell r="S33">
            <v>1.4999999999999999E-2</v>
          </cell>
        </row>
        <row r="34">
          <cell r="B34" t="str">
            <v xml:space="preserve">  World Bank</v>
          </cell>
          <cell r="H34">
            <v>7.4999999999999997E-3</v>
          </cell>
          <cell r="I34">
            <v>7.4999999999999997E-3</v>
          </cell>
          <cell r="J34">
            <v>7.4999999999999997E-3</v>
          </cell>
          <cell r="K34">
            <v>7.4999999999999997E-3</v>
          </cell>
          <cell r="L34">
            <v>7.4999999999999997E-3</v>
          </cell>
          <cell r="M34">
            <v>7.4999999999999997E-3</v>
          </cell>
          <cell r="N34">
            <v>7.4999999999999997E-3</v>
          </cell>
          <cell r="O34">
            <v>7.4999999999999997E-3</v>
          </cell>
          <cell r="P34">
            <v>7.4999999999999997E-3</v>
          </cell>
          <cell r="Q34">
            <v>7.4999999999999997E-3</v>
          </cell>
          <cell r="R34">
            <v>7.4999999999999997E-3</v>
          </cell>
          <cell r="S34">
            <v>7.4999999999999997E-3</v>
          </cell>
        </row>
        <row r="35">
          <cell r="B35" t="str">
            <v xml:space="preserve">  Other multilaterals</v>
          </cell>
          <cell r="H35">
            <v>0.04</v>
          </cell>
          <cell r="I35">
            <v>0.04</v>
          </cell>
          <cell r="J35">
            <v>0.04</v>
          </cell>
          <cell r="K35">
            <v>0.04</v>
          </cell>
          <cell r="L35">
            <v>0.04</v>
          </cell>
          <cell r="M35">
            <v>0.04</v>
          </cell>
          <cell r="N35">
            <v>0.04</v>
          </cell>
          <cell r="O35">
            <v>0.04</v>
          </cell>
          <cell r="P35">
            <v>0.04</v>
          </cell>
          <cell r="Q35">
            <v>0.04</v>
          </cell>
          <cell r="R35">
            <v>0.04</v>
          </cell>
          <cell r="S35">
            <v>0.04</v>
          </cell>
        </row>
        <row r="37">
          <cell r="B37" t="str">
            <v>(2)  Aid data  (SDR millions)</v>
          </cell>
        </row>
        <row r="38">
          <cell r="Q38" t="str">
            <v>NB All future prog. fin. put in gap fin.</v>
          </cell>
        </row>
        <row r="39">
          <cell r="B39" t="str">
            <v>Fund -- SAF disbursements</v>
          </cell>
          <cell r="D39">
            <v>0</v>
          </cell>
          <cell r="E39">
            <v>0</v>
          </cell>
          <cell r="F39">
            <v>0</v>
          </cell>
          <cell r="G39">
            <v>58.2</v>
          </cell>
          <cell r="H39">
            <v>0</v>
          </cell>
          <cell r="I39">
            <v>87.3</v>
          </cell>
          <cell r="J39">
            <v>0</v>
          </cell>
          <cell r="K39">
            <v>0</v>
          </cell>
          <cell r="L39">
            <v>0</v>
          </cell>
          <cell r="M39">
            <v>0</v>
          </cell>
          <cell r="N39">
            <v>0</v>
          </cell>
          <cell r="O39">
            <v>0</v>
          </cell>
          <cell r="P39">
            <v>0</v>
          </cell>
          <cell r="Q39">
            <v>0</v>
          </cell>
          <cell r="R39">
            <v>0</v>
          </cell>
          <cell r="S39">
            <v>0</v>
          </cell>
        </row>
        <row r="40">
          <cell r="B40" t="str">
            <v>Fund -- Purchases</v>
          </cell>
          <cell r="D40">
            <v>158</v>
          </cell>
          <cell r="E40">
            <v>169</v>
          </cell>
          <cell r="F40">
            <v>80.599999999999994</v>
          </cell>
          <cell r="G40">
            <v>69.800000000000011</v>
          </cell>
          <cell r="H40">
            <v>0</v>
          </cell>
          <cell r="I40">
            <v>75</v>
          </cell>
          <cell r="J40">
            <v>0</v>
          </cell>
          <cell r="K40">
            <v>0</v>
          </cell>
          <cell r="L40">
            <v>0</v>
          </cell>
          <cell r="M40">
            <v>0</v>
          </cell>
          <cell r="N40">
            <v>0</v>
          </cell>
          <cell r="O40">
            <v>0</v>
          </cell>
          <cell r="P40">
            <v>0</v>
          </cell>
          <cell r="Q40">
            <v>0</v>
          </cell>
          <cell r="R40">
            <v>0</v>
          </cell>
          <cell r="S40">
            <v>0</v>
          </cell>
        </row>
        <row r="41">
          <cell r="B41" t="str">
            <v>World Bank program loans</v>
          </cell>
          <cell r="F41">
            <v>0</v>
          </cell>
          <cell r="G41">
            <v>114.301129997142</v>
          </cell>
          <cell r="H41">
            <v>20.425322935889</v>
          </cell>
          <cell r="I41">
            <v>56.210017163364</v>
          </cell>
          <cell r="J41">
            <v>12.199481132075499</v>
          </cell>
          <cell r="K41">
            <v>0</v>
          </cell>
          <cell r="L41">
            <v>20</v>
          </cell>
          <cell r="M41">
            <v>10</v>
          </cell>
          <cell r="N41">
            <v>0</v>
          </cell>
          <cell r="O41">
            <v>0</v>
          </cell>
          <cell r="P41">
            <v>0</v>
          </cell>
          <cell r="Q41">
            <v>0</v>
          </cell>
          <cell r="R41">
            <v>0</v>
          </cell>
          <cell r="S41">
            <v>0</v>
          </cell>
        </row>
        <row r="42">
          <cell r="B42" t="str">
            <v>World Bank project loans</v>
          </cell>
          <cell r="F42">
            <v>70.159284497444602</v>
          </cell>
          <cell r="G42">
            <v>19.4400901486887</v>
          </cell>
          <cell r="H42">
            <v>72.553425799154695</v>
          </cell>
          <cell r="I42">
            <v>63.855515681073499</v>
          </cell>
          <cell r="J42">
            <v>27.859669811320799</v>
          </cell>
          <cell r="K42">
            <v>56.177079878280715</v>
          </cell>
          <cell r="L42">
            <v>22.26</v>
          </cell>
          <cell r="M42">
            <v>0</v>
          </cell>
          <cell r="N42">
            <v>0</v>
          </cell>
          <cell r="O42">
            <v>0</v>
          </cell>
          <cell r="P42">
            <v>0</v>
          </cell>
          <cell r="Q42">
            <v>0</v>
          </cell>
          <cell r="R42">
            <v>0</v>
          </cell>
          <cell r="S42">
            <v>0</v>
          </cell>
        </row>
        <row r="43">
          <cell r="B43" t="str">
            <v>World Bank Gécamines</v>
          </cell>
          <cell r="F43">
            <v>0</v>
          </cell>
          <cell r="G43">
            <v>5.9</v>
          </cell>
          <cell r="H43">
            <v>7.4074349663670498</v>
          </cell>
          <cell r="I43">
            <v>13.0433765017944</v>
          </cell>
          <cell r="J43">
            <v>11.792419830188701</v>
          </cell>
          <cell r="K43">
            <v>30.012920121719283</v>
          </cell>
          <cell r="L43">
            <v>5.24</v>
          </cell>
          <cell r="M43">
            <v>0</v>
          </cell>
          <cell r="N43">
            <v>0</v>
          </cell>
          <cell r="O43">
            <v>0</v>
          </cell>
          <cell r="P43">
            <v>0</v>
          </cell>
          <cell r="Q43">
            <v>0</v>
          </cell>
          <cell r="R43">
            <v>0</v>
          </cell>
          <cell r="S43">
            <v>0</v>
          </cell>
        </row>
        <row r="44">
          <cell r="B44" t="str">
            <v>Other multi grants</v>
          </cell>
          <cell r="F44">
            <v>38.423000000000002</v>
          </cell>
          <cell r="G44">
            <v>25.578551249360402</v>
          </cell>
          <cell r="H44">
            <v>33.244538365378901</v>
          </cell>
          <cell r="I44">
            <v>56.470120143548101</v>
          </cell>
          <cell r="J44">
            <v>45.7230247641509</v>
          </cell>
          <cell r="K44">
            <v>1.2288504268506606</v>
          </cell>
          <cell r="L44">
            <v>1.4129795467853543</v>
          </cell>
          <cell r="M44">
            <v>6.2878847944736478</v>
          </cell>
          <cell r="N44">
            <v>1</v>
          </cell>
          <cell r="O44">
            <v>11.034831229589887</v>
          </cell>
          <cell r="P44">
            <v>0</v>
          </cell>
          <cell r="Q44">
            <v>0</v>
          </cell>
          <cell r="R44">
            <v>0</v>
          </cell>
          <cell r="S44">
            <v>0</v>
          </cell>
        </row>
        <row r="45">
          <cell r="B45" t="str">
            <v>Other multi proj. loans (ex. Gécamines)</v>
          </cell>
          <cell r="F45">
            <v>78.379045996592893</v>
          </cell>
          <cell r="G45">
            <v>67.153847248320801</v>
          </cell>
          <cell r="H45">
            <v>118.436361959837</v>
          </cell>
          <cell r="I45">
            <v>56.348104228428802</v>
          </cell>
          <cell r="J45">
            <v>37.105689858490599</v>
          </cell>
          <cell r="K45">
            <v>28.478808034148045</v>
          </cell>
          <cell r="L45">
            <v>0</v>
          </cell>
          <cell r="M45">
            <v>0</v>
          </cell>
          <cell r="N45">
            <v>0</v>
          </cell>
          <cell r="O45">
            <v>0</v>
          </cell>
          <cell r="P45">
            <v>0</v>
          </cell>
          <cell r="Q45">
            <v>0</v>
          </cell>
          <cell r="R45">
            <v>0</v>
          </cell>
          <cell r="S45">
            <v>0</v>
          </cell>
        </row>
        <row r="46">
          <cell r="B46" t="str">
            <v>Other multi prog. loans (ex. Gécamines)</v>
          </cell>
          <cell r="Q46">
            <v>0</v>
          </cell>
          <cell r="R46">
            <v>0</v>
          </cell>
          <cell r="S46">
            <v>0</v>
          </cell>
        </row>
        <row r="47">
          <cell r="B47" t="str">
            <v>Paris Club grants</v>
          </cell>
          <cell r="F47">
            <v>118.53</v>
          </cell>
          <cell r="G47">
            <v>144.84</v>
          </cell>
          <cell r="H47">
            <v>134.63999999999999</v>
          </cell>
          <cell r="I47">
            <v>158.97</v>
          </cell>
          <cell r="J47">
            <v>113.99</v>
          </cell>
          <cell r="K47">
            <v>73.120373348146416</v>
          </cell>
          <cell r="L47">
            <v>21.230195200443262</v>
          </cell>
          <cell r="M47">
            <v>12.203366389274597</v>
          </cell>
          <cell r="N47">
            <v>96.2</v>
          </cell>
          <cell r="O47">
            <v>224.4</v>
          </cell>
          <cell r="P47">
            <v>119.3</v>
          </cell>
          <cell r="Q47">
            <v>204.4</v>
          </cell>
          <cell r="R47">
            <v>135</v>
          </cell>
          <cell r="S47">
            <v>96.1</v>
          </cell>
        </row>
        <row r="48">
          <cell r="B48" t="str">
            <v>Paris Club loans</v>
          </cell>
          <cell r="F48">
            <v>86.736999999999995</v>
          </cell>
          <cell r="G48">
            <v>100.40016374749</v>
          </cell>
          <cell r="H48">
            <v>129.08283231144699</v>
          </cell>
          <cell r="I48">
            <v>109.707442658761</v>
          </cell>
          <cell r="J48">
            <v>76.315595518867894</v>
          </cell>
          <cell r="K48">
            <v>47.209423605426267</v>
          </cell>
          <cell r="L48">
            <v>0</v>
          </cell>
          <cell r="M48">
            <v>0</v>
          </cell>
          <cell r="N48">
            <v>1.117552471160888</v>
          </cell>
          <cell r="O48">
            <v>0</v>
          </cell>
          <cell r="P48">
            <v>0</v>
          </cell>
          <cell r="Q48">
            <v>0</v>
          </cell>
          <cell r="R48">
            <v>0</v>
          </cell>
          <cell r="S48">
            <v>0</v>
          </cell>
        </row>
        <row r="49">
          <cell r="B49" t="str">
            <v>Technical assistance 1/</v>
          </cell>
          <cell r="F49">
            <v>80.599999999999994</v>
          </cell>
          <cell r="G49">
            <v>92.788853047679794</v>
          </cell>
          <cell r="H49">
            <v>82.949133877016493</v>
          </cell>
          <cell r="I49">
            <v>76.992510532064301</v>
          </cell>
          <cell r="J49">
            <v>75.176886792419793</v>
          </cell>
          <cell r="K49">
            <v>57.673948953338787</v>
          </cell>
          <cell r="L49">
            <v>16.594909406854146</v>
          </cell>
          <cell r="M49">
            <v>0</v>
          </cell>
          <cell r="N49">
            <v>0</v>
          </cell>
          <cell r="O49">
            <v>3</v>
          </cell>
          <cell r="P49">
            <v>5</v>
          </cell>
          <cell r="Q49">
            <v>5</v>
          </cell>
          <cell r="R49">
            <v>15</v>
          </cell>
          <cell r="S49">
            <v>15</v>
          </cell>
        </row>
        <row r="50">
          <cell r="B50" t="str">
            <v xml:space="preserve"> 1/  Technical assistance is not reflected in any of the grants or loans by creditor below.</v>
          </cell>
        </row>
        <row r="54">
          <cell r="B54" t="str">
            <v>(3)  Possible gap financing (SDR millions)</v>
          </cell>
        </row>
        <row r="56">
          <cell r="B56" t="str">
            <v>BOP gap</v>
          </cell>
          <cell r="P56">
            <v>0</v>
          </cell>
          <cell r="Q56">
            <v>0</v>
          </cell>
          <cell r="R56">
            <v>0</v>
          </cell>
          <cell r="S56">
            <v>0</v>
          </cell>
        </row>
        <row r="57">
          <cell r="B57" t="str">
            <v xml:space="preserve">   Fund drawings</v>
          </cell>
          <cell r="Q57">
            <v>0</v>
          </cell>
          <cell r="R57">
            <v>0</v>
          </cell>
          <cell r="S57">
            <v>0</v>
          </cell>
        </row>
        <row r="58">
          <cell r="B58" t="str">
            <v xml:space="preserve">   Mutilateral creditors</v>
          </cell>
          <cell r="P58">
            <v>0</v>
          </cell>
          <cell r="Q58">
            <v>0</v>
          </cell>
          <cell r="R58">
            <v>0</v>
          </cell>
          <cell r="S58">
            <v>0</v>
          </cell>
        </row>
        <row r="59">
          <cell r="B59" t="str">
            <v xml:space="preserve">   Bilateral creditors</v>
          </cell>
          <cell r="P59">
            <v>0</v>
          </cell>
          <cell r="Q59">
            <v>0</v>
          </cell>
          <cell r="R59">
            <v>0</v>
          </cell>
          <cell r="S59">
            <v>0</v>
          </cell>
        </row>
        <row r="60">
          <cell r="B60" t="str">
            <v xml:space="preserve">   Debt cancellation</v>
          </cell>
          <cell r="Q60">
            <v>0</v>
          </cell>
          <cell r="R60">
            <v>0</v>
          </cell>
          <cell r="S60">
            <v>0</v>
          </cell>
        </row>
        <row r="63">
          <cell r="B63" t="str">
            <v>Interest on gap financing</v>
          </cell>
          <cell r="P63">
            <v>0</v>
          </cell>
          <cell r="Q63">
            <v>0</v>
          </cell>
          <cell r="R63">
            <v>0</v>
          </cell>
          <cell r="S63">
            <v>0</v>
          </cell>
        </row>
        <row r="64">
          <cell r="B64" t="str">
            <v xml:space="preserve">   Fund</v>
          </cell>
          <cell r="P64">
            <v>0</v>
          </cell>
          <cell r="Q64">
            <v>0</v>
          </cell>
          <cell r="R64">
            <v>0</v>
          </cell>
          <cell r="S64">
            <v>0</v>
          </cell>
        </row>
        <row r="65">
          <cell r="B65" t="str">
            <v xml:space="preserve">   Mutilateral creditors</v>
          </cell>
          <cell r="P65">
            <v>0</v>
          </cell>
          <cell r="Q65">
            <v>0</v>
          </cell>
          <cell r="R65">
            <v>0</v>
          </cell>
          <cell r="S65">
            <v>0</v>
          </cell>
        </row>
        <row r="66">
          <cell r="B66" t="str">
            <v xml:space="preserve">   Bilateral creditors</v>
          </cell>
          <cell r="P66">
            <v>0</v>
          </cell>
          <cell r="Q66">
            <v>0</v>
          </cell>
          <cell r="R66">
            <v>0</v>
          </cell>
          <cell r="S66">
            <v>0</v>
          </cell>
        </row>
        <row r="68">
          <cell r="B68" t="str">
            <v>Amortization of gap financing</v>
          </cell>
          <cell r="P68">
            <v>0</v>
          </cell>
          <cell r="Q68">
            <v>0</v>
          </cell>
          <cell r="R68">
            <v>0</v>
          </cell>
          <cell r="S68">
            <v>0</v>
          </cell>
        </row>
        <row r="69">
          <cell r="B69" t="str">
            <v xml:space="preserve">   Fund</v>
          </cell>
          <cell r="P69">
            <v>0</v>
          </cell>
          <cell r="Q69">
            <v>0</v>
          </cell>
          <cell r="R69">
            <v>0</v>
          </cell>
          <cell r="S69">
            <v>0</v>
          </cell>
        </row>
        <row r="70">
          <cell r="B70" t="str">
            <v xml:space="preserve">   Mutilateral creditors</v>
          </cell>
          <cell r="P70">
            <v>0</v>
          </cell>
          <cell r="Q70">
            <v>0</v>
          </cell>
          <cell r="R70">
            <v>0</v>
          </cell>
          <cell r="S70">
            <v>0</v>
          </cell>
        </row>
        <row r="71">
          <cell r="B71" t="str">
            <v xml:space="preserve">   Bilateral creditors</v>
          </cell>
          <cell r="P71">
            <v>0</v>
          </cell>
          <cell r="Q71">
            <v>0</v>
          </cell>
          <cell r="R71">
            <v>0</v>
          </cell>
          <cell r="S71">
            <v>0</v>
          </cell>
        </row>
        <row r="73">
          <cell r="B73" t="str">
            <v>CHECKS:</v>
          </cell>
        </row>
        <row r="74">
          <cell r="B74" t="str">
            <v xml:space="preserve">  Implicit interest rate on total debt</v>
          </cell>
          <cell r="D74">
            <v>7.2746057241264097</v>
          </cell>
          <cell r="E74">
            <v>6.6961953275341974</v>
          </cell>
          <cell r="F74">
            <v>7.6963867375818786</v>
          </cell>
          <cell r="G74">
            <v>12.601739854086473</v>
          </cell>
          <cell r="H74">
            <v>13.749273928888277</v>
          </cell>
          <cell r="I74">
            <v>7.488914717347348</v>
          </cell>
          <cell r="J74">
            <v>8.1404817395352431</v>
          </cell>
          <cell r="K74">
            <v>5.8212780893282172</v>
          </cell>
          <cell r="L74">
            <v>6.205724045654299</v>
          </cell>
          <cell r="M74">
            <v>4.9790220368602398</v>
          </cell>
          <cell r="N74">
            <v>4.3306689917437833</v>
          </cell>
          <cell r="O74">
            <v>4.3964291315043775</v>
          </cell>
          <cell r="P74">
            <v>4.079801624947649</v>
          </cell>
          <cell r="Q74">
            <v>1.8432610375518534</v>
          </cell>
          <cell r="R74">
            <v>1.3384396068255782</v>
          </cell>
          <cell r="S74">
            <v>1.1099222873073067</v>
          </cell>
        </row>
        <row r="75">
          <cell r="B75" t="str">
            <v xml:space="preserve">   on old debt</v>
          </cell>
          <cell r="F75">
            <v>6.6112505189746145</v>
          </cell>
          <cell r="G75">
            <v>6.4652192008499254</v>
          </cell>
          <cell r="H75">
            <v>6.3491608475044981</v>
          </cell>
          <cell r="I75">
            <v>5.7909453670044426</v>
          </cell>
          <cell r="J75">
            <v>6.6745672034706569</v>
          </cell>
          <cell r="K75">
            <v>6.4458229478277698</v>
          </cell>
          <cell r="L75">
            <v>6.0712754709290664</v>
          </cell>
          <cell r="M75">
            <v>5.6287461504198761</v>
          </cell>
          <cell r="N75">
            <v>5.7556920575534996</v>
          </cell>
          <cell r="O75">
            <v>5.5152026398186749</v>
          </cell>
          <cell r="P75">
            <v>2.5695444399865162</v>
          </cell>
          <cell r="Q75">
            <v>2.9097844842385809</v>
          </cell>
          <cell r="R75">
            <v>2.2981647020655589</v>
          </cell>
          <cell r="S75">
            <v>2.0656319265780732</v>
          </cell>
        </row>
        <row r="76">
          <cell r="B76" t="str">
            <v xml:space="preserve">   on new debt</v>
          </cell>
          <cell r="R76">
            <v>4.8095078948309773</v>
          </cell>
          <cell r="S76">
            <v>6.0004693875749542</v>
          </cell>
        </row>
        <row r="77">
          <cell r="B77" t="str">
            <v xml:space="preserve">   on arrears</v>
          </cell>
        </row>
        <row r="80">
          <cell r="B80" t="str">
            <v>Build up worksheet in following format</v>
          </cell>
        </row>
        <row r="81">
          <cell r="B81" t="str">
            <v>1. Pre-1997 debt disbursed and outstanding (e.o.p.)</v>
          </cell>
        </row>
        <row r="82">
          <cell r="B82" t="str">
            <v>2. Loan disbursements (NB gap finance unallocated)</v>
          </cell>
        </row>
        <row r="83">
          <cell r="B83" t="str">
            <v>3. Stock of new debt (post-1996)</v>
          </cell>
        </row>
        <row r="84">
          <cell r="B84" t="str">
            <v>4. Total stock of debt</v>
          </cell>
        </row>
        <row r="85">
          <cell r="B85" t="str">
            <v>6. Scheduled interest on pre-96 debt</v>
          </cell>
        </row>
        <row r="86">
          <cell r="B86" t="str">
            <v>7. Sched. int. on new debt (contracted &amp; disb. post-1995)</v>
          </cell>
        </row>
        <row r="87">
          <cell r="B87" t="str">
            <v>8. Interest on arrears (accruals of late interest)</v>
          </cell>
        </row>
        <row r="88">
          <cell r="B88" t="str">
            <v>9. Amortization due on debt disb. pre-1996</v>
          </cell>
        </row>
        <row r="89">
          <cell r="B89" t="str">
            <v>10. Amortization due on new debt (contracted &amp; disb. post-1995)</v>
          </cell>
        </row>
        <row r="90">
          <cell r="B90" t="str">
            <v>11. Amounts rescheduled</v>
          </cell>
        </row>
        <row r="91">
          <cell r="B91" t="str">
            <v>12. Service due on newly rescheduled amounts</v>
          </cell>
        </row>
        <row r="92">
          <cell r="B92" t="str">
            <v>13. Arrears cancelled</v>
          </cell>
        </row>
        <row r="93">
          <cell r="B93" t="str">
            <v>14. Debt stock operation (net impact)</v>
          </cell>
        </row>
        <row r="94">
          <cell r="B94" t="str">
            <v>15. Current service cancelled</v>
          </cell>
        </row>
        <row r="95">
          <cell r="B95" t="str">
            <v>16. Current interest paid</v>
          </cell>
        </row>
        <row r="96">
          <cell r="B96" t="str">
            <v>17. Current amortization paid</v>
          </cell>
        </row>
        <row r="97">
          <cell r="B97" t="str">
            <v>18. Interest arrears paid</v>
          </cell>
        </row>
        <row r="98">
          <cell r="B98" t="str">
            <v>19. Principal arrears paid</v>
          </cell>
        </row>
        <row r="99">
          <cell r="B99" t="str">
            <v>20. Accum. of interest arrears</v>
          </cell>
        </row>
        <row r="100">
          <cell r="B100" t="str">
            <v>21. Accum. of principal arrears</v>
          </cell>
        </row>
        <row r="101">
          <cell r="B101" t="str">
            <v xml:space="preserve"> Bilateral official</v>
          </cell>
        </row>
        <row r="102">
          <cell r="B102" t="str">
            <v>23. Net change in principal arrears</v>
          </cell>
        </row>
        <row r="103">
          <cell r="B103" t="str">
            <v>24. Check on net change in arrears</v>
          </cell>
        </row>
        <row r="104">
          <cell r="B104" t="str">
            <v>Stock of arrears</v>
          </cell>
        </row>
        <row r="105">
          <cell r="B105" t="str">
            <v>Total debt</v>
          </cell>
        </row>
        <row r="106">
          <cell r="B106" t="str">
            <v>"Encours": tot. princ. o/s (curr. + arrears)</v>
          </cell>
        </row>
        <row r="110">
          <cell r="B110" t="str">
            <v>1. Pre-1997 debt disbursed and outstanding (e.o.p.)</v>
          </cell>
        </row>
        <row r="111">
          <cell r="B111" t="str">
            <v>Total</v>
          </cell>
          <cell r="E111">
            <v>5218.7622388425734</v>
          </cell>
          <cell r="F111">
            <v>6064.7719008693339</v>
          </cell>
          <cell r="G111">
            <v>6039.9783062469887</v>
          </cell>
          <cell r="H111">
            <v>5980.5376077594447</v>
          </cell>
          <cell r="I111">
            <v>6377.8172824547255</v>
          </cell>
          <cell r="J111">
            <v>6212.3844605516224</v>
          </cell>
          <cell r="K111">
            <v>5788.6276663574272</v>
          </cell>
          <cell r="L111">
            <v>5532.7379557686554</v>
          </cell>
          <cell r="M111">
            <v>5097.3360340588188</v>
          </cell>
          <cell r="N111">
            <v>4366.4098680400703</v>
          </cell>
          <cell r="O111">
            <v>3874.1994788067072</v>
          </cell>
          <cell r="P111">
            <v>5778.9786411256182</v>
          </cell>
          <cell r="Q111">
            <v>5671.4515528612974</v>
          </cell>
          <cell r="R111">
            <v>5305.5867396909125</v>
          </cell>
          <cell r="S111">
            <v>4852.1681904759253</v>
          </cell>
        </row>
        <row r="112">
          <cell r="A112" t="str">
            <v>|| ~</v>
          </cell>
          <cell r="B112" t="str">
            <v xml:space="preserve"> Multilaterals (incl. Fd.)</v>
          </cell>
          <cell r="E112">
            <v>1392.2055130000001</v>
          </cell>
          <cell r="F112">
            <v>1459.2459033517698</v>
          </cell>
          <cell r="G112">
            <v>1515.2094944982484</v>
          </cell>
          <cell r="H112">
            <v>1422.0936826453858</v>
          </cell>
          <cell r="I112">
            <v>1783.8606720307914</v>
          </cell>
          <cell r="J112">
            <v>1688.9618656378871</v>
          </cell>
          <cell r="K112">
            <v>1645.6055519430481</v>
          </cell>
          <cell r="L112">
            <v>1573.7863797384603</v>
          </cell>
          <cell r="M112">
            <v>1454.1014532841468</v>
          </cell>
          <cell r="N112">
            <v>1330.0922970106972</v>
          </cell>
          <cell r="O112">
            <v>1224.7626740768374</v>
          </cell>
          <cell r="P112">
            <v>1092.6969323657859</v>
          </cell>
          <cell r="Q112">
            <v>1219.7230921310506</v>
          </cell>
          <cell r="R112">
            <v>1047.0184020382492</v>
          </cell>
          <cell r="S112">
            <v>759.74279610970916</v>
          </cell>
        </row>
        <row r="113">
          <cell r="B113" t="str">
            <v xml:space="preserve">   Fund</v>
          </cell>
          <cell r="E113">
            <v>735.10551300000009</v>
          </cell>
          <cell r="F113">
            <v>699.67540000000008</v>
          </cell>
          <cell r="G113">
            <v>681.26</v>
          </cell>
          <cell r="H113">
            <v>483.87736999999998</v>
          </cell>
          <cell r="I113">
            <v>478.18760000000015</v>
          </cell>
          <cell r="J113">
            <v>338.34550000000002</v>
          </cell>
          <cell r="K113">
            <v>259.42049999999995</v>
          </cell>
          <cell r="L113">
            <v>220.64072700000003</v>
          </cell>
          <cell r="M113">
            <v>162.95489299999997</v>
          </cell>
          <cell r="N113">
            <v>107.668229</v>
          </cell>
          <cell r="O113">
            <v>78.564108999999974</v>
          </cell>
          <cell r="P113">
            <v>58.194108999999969</v>
          </cell>
          <cell r="Q113">
            <v>43.644108999999958</v>
          </cell>
          <cell r="R113">
            <v>26.184108999999978</v>
          </cell>
          <cell r="S113">
            <v>17.455108999999993</v>
          </cell>
        </row>
        <row r="114">
          <cell r="B114" t="str">
            <v xml:space="preserve">   Multilaterals (excl. Fd.)</v>
          </cell>
          <cell r="E114">
            <v>657.1</v>
          </cell>
          <cell r="F114">
            <v>759.57050335176973</v>
          </cell>
          <cell r="G114">
            <v>833.94949449824844</v>
          </cell>
          <cell r="H114">
            <v>938.21631264538576</v>
          </cell>
          <cell r="I114">
            <v>1305.6730720307912</v>
          </cell>
          <cell r="J114">
            <v>1350.6163656378872</v>
          </cell>
          <cell r="K114">
            <v>1386.1850519430482</v>
          </cell>
          <cell r="L114">
            <v>1353.1456527384603</v>
          </cell>
          <cell r="M114">
            <v>1291.146560284147</v>
          </cell>
          <cell r="N114">
            <v>1222.4240680106973</v>
          </cell>
          <cell r="O114">
            <v>1146.1985650768374</v>
          </cell>
          <cell r="P114">
            <v>1034.5028233657858</v>
          </cell>
          <cell r="Q114">
            <v>1176.0789831310508</v>
          </cell>
          <cell r="R114">
            <v>1020.8342930382493</v>
          </cell>
          <cell r="S114">
            <v>742.28768710970917</v>
          </cell>
        </row>
        <row r="115">
          <cell r="B115" t="str">
            <v xml:space="preserve">       World Bank</v>
          </cell>
          <cell r="E115">
            <v>380.18153347535559</v>
          </cell>
          <cell r="F115">
            <v>423.10742315238713</v>
          </cell>
          <cell r="G115">
            <v>555.75475687103597</v>
          </cell>
          <cell r="H115">
            <v>615.33544749823818</v>
          </cell>
          <cell r="I115">
            <v>733.83570000000236</v>
          </cell>
          <cell r="J115">
            <v>771.91961240495084</v>
          </cell>
          <cell r="K115">
            <v>820.79669228323155</v>
          </cell>
          <cell r="L115">
            <v>835.15669228323156</v>
          </cell>
          <cell r="M115">
            <v>824.95669228323152</v>
          </cell>
          <cell r="N115">
            <v>819.69022626288597</v>
          </cell>
          <cell r="O115">
            <v>813.53311999805624</v>
          </cell>
          <cell r="P115">
            <v>0</v>
          </cell>
          <cell r="Q115">
            <v>0</v>
          </cell>
          <cell r="R115">
            <v>0</v>
          </cell>
          <cell r="S115">
            <v>0</v>
          </cell>
        </row>
        <row r="116">
          <cell r="B116" t="str">
            <v xml:space="preserve">       Other</v>
          </cell>
          <cell r="E116">
            <v>276.91846652464443</v>
          </cell>
          <cell r="F116">
            <v>336.4630801993826</v>
          </cell>
          <cell r="G116">
            <v>278.19473762721242</v>
          </cell>
          <cell r="H116">
            <v>322.88086514714757</v>
          </cell>
          <cell r="I116">
            <v>571.83737203078886</v>
          </cell>
          <cell r="J116">
            <v>578.6967532329362</v>
          </cell>
          <cell r="K116">
            <v>565.38835965981662</v>
          </cell>
          <cell r="L116">
            <v>517.98896045522883</v>
          </cell>
          <cell r="M116">
            <v>466.18986800091551</v>
          </cell>
          <cell r="N116">
            <v>402.73384174781131</v>
          </cell>
          <cell r="O116">
            <v>332.66544507878109</v>
          </cell>
          <cell r="P116">
            <v>1034.5028233657858</v>
          </cell>
          <cell r="Q116">
            <v>1176.0789831310508</v>
          </cell>
          <cell r="R116">
            <v>1020.8342930382493</v>
          </cell>
          <cell r="S116">
            <v>742.28768710970917</v>
          </cell>
        </row>
        <row r="117">
          <cell r="B117" t="str">
            <v xml:space="preserve"> Bilateral official</v>
          </cell>
          <cell r="E117">
            <v>3331.1</v>
          </cell>
          <cell r="F117">
            <v>4227.2039969538146</v>
          </cell>
          <cell r="G117">
            <v>4286.9941607013043</v>
          </cell>
          <cell r="H117">
            <v>4364.4569930127518</v>
          </cell>
          <cell r="I117">
            <v>4357.7644356715127</v>
          </cell>
          <cell r="J117">
            <v>4246.6947905437164</v>
          </cell>
          <cell r="K117">
            <v>3898.336444297664</v>
          </cell>
          <cell r="L117">
            <v>3676.7422645083175</v>
          </cell>
          <cell r="M117">
            <v>3335.5804688702724</v>
          </cell>
          <cell r="N117">
            <v>2752.0121208512228</v>
          </cell>
          <cell r="O117">
            <v>2388.7935612499127</v>
          </cell>
          <cell r="P117">
            <v>4455.6606397774685</v>
          </cell>
          <cell r="Q117">
            <v>4251.3293327909696</v>
          </cell>
          <cell r="R117">
            <v>4088.3684894460439</v>
          </cell>
          <cell r="S117">
            <v>3948.3508849763866</v>
          </cell>
        </row>
        <row r="118">
          <cell r="B118" t="str">
            <v xml:space="preserve">   Paris Club</v>
          </cell>
          <cell r="E118">
            <v>3331.1</v>
          </cell>
          <cell r="F118">
            <v>4227.2039969538146</v>
          </cell>
          <cell r="G118">
            <v>4286.9941607013043</v>
          </cell>
          <cell r="H118">
            <v>4364.4569930127518</v>
          </cell>
          <cell r="I118">
            <v>4357.7644356715127</v>
          </cell>
          <cell r="J118">
            <v>4230.5668389796401</v>
          </cell>
          <cell r="K118">
            <v>3885.9872905350139</v>
          </cell>
          <cell r="L118">
            <v>3668.1989250023357</v>
          </cell>
          <cell r="M118">
            <v>3328.1543389633084</v>
          </cell>
          <cell r="N118">
            <v>2745.7105281183644</v>
          </cell>
          <cell r="O118">
            <v>2383.5269424823418</v>
          </cell>
          <cell r="P118">
            <v>4455.1390820584147</v>
          </cell>
          <cell r="Q118">
            <v>4366.7118743616329</v>
          </cell>
          <cell r="R118">
            <v>4204.8660684299466</v>
          </cell>
          <cell r="S118">
            <v>4065.9923501849171</v>
          </cell>
        </row>
        <row r="119">
          <cell r="A119" t="str">
            <v>|| ~</v>
          </cell>
          <cell r="B119" t="str">
            <v xml:space="preserve">      Pre-cutoff date</v>
          </cell>
          <cell r="E119" t="str">
            <v xml:space="preserve"> ... </v>
          </cell>
          <cell r="F119" t="str">
            <v xml:space="preserve"> ... </v>
          </cell>
          <cell r="G119" t="str">
            <v xml:space="preserve"> ... </v>
          </cell>
          <cell r="H119" t="str">
            <v xml:space="preserve"> ... </v>
          </cell>
          <cell r="I119" t="str">
            <v xml:space="preserve"> ... </v>
          </cell>
          <cell r="J119" t="str">
            <v xml:space="preserve"> ... </v>
          </cell>
          <cell r="K119">
            <v>3517.5666058457946</v>
          </cell>
          <cell r="L119">
            <v>3293.6549020249836</v>
          </cell>
          <cell r="M119">
            <v>2962.6913220733841</v>
          </cell>
          <cell r="N119">
            <v>2411.4410576066857</v>
          </cell>
          <cell r="O119">
            <v>2064.6571140262367</v>
          </cell>
          <cell r="P119">
            <v>3895.0973574408899</v>
          </cell>
          <cell r="Q119">
            <v>3824.0329768574229</v>
          </cell>
          <cell r="R119">
            <v>3670.5429808652393</v>
          </cell>
          <cell r="S119">
            <v>3539.7026842629903</v>
          </cell>
        </row>
        <row r="120">
          <cell r="A120" t="str">
            <v>|| ~</v>
          </cell>
          <cell r="B120" t="str">
            <v xml:space="preserve">      Post-cutoff date</v>
          </cell>
          <cell r="E120" t="str">
            <v xml:space="preserve"> ... </v>
          </cell>
          <cell r="F120" t="str">
            <v xml:space="preserve"> ... </v>
          </cell>
          <cell r="G120" t="str">
            <v xml:space="preserve"> ... </v>
          </cell>
          <cell r="H120" t="str">
            <v xml:space="preserve"> ... </v>
          </cell>
          <cell r="I120" t="str">
            <v xml:space="preserve"> ... </v>
          </cell>
          <cell r="J120" t="str">
            <v xml:space="preserve"> ... </v>
          </cell>
          <cell r="K120">
            <v>368.42068468921929</v>
          </cell>
          <cell r="L120">
            <v>374.54402297735209</v>
          </cell>
          <cell r="M120">
            <v>365.46301688992429</v>
          </cell>
          <cell r="N120">
            <v>334.26947051167889</v>
          </cell>
          <cell r="O120">
            <v>318.86982845610498</v>
          </cell>
          <cell r="P120">
            <v>560.04172461752444</v>
          </cell>
          <cell r="Q120">
            <v>542.67889750421034</v>
          </cell>
          <cell r="R120">
            <v>534.32308756470695</v>
          </cell>
          <cell r="S120">
            <v>526.2896659219266</v>
          </cell>
        </row>
        <row r="121">
          <cell r="B121" t="str">
            <v xml:space="preserve">    Other</v>
          </cell>
          <cell r="E121" t="str">
            <v xml:space="preserve"> ... </v>
          </cell>
          <cell r="F121" t="str">
            <v xml:space="preserve"> ... </v>
          </cell>
          <cell r="G121" t="str">
            <v xml:space="preserve"> ... </v>
          </cell>
          <cell r="H121" t="str">
            <v xml:space="preserve"> ... </v>
          </cell>
          <cell r="I121" t="str">
            <v xml:space="preserve"> ... </v>
          </cell>
          <cell r="J121">
            <v>16.127951564076689</v>
          </cell>
          <cell r="K121">
            <v>12.349153762649957</v>
          </cell>
          <cell r="L121">
            <v>8.5433395059818693</v>
          </cell>
          <cell r="M121">
            <v>7.4261299069637694</v>
          </cell>
          <cell r="N121">
            <v>6.3015927328581292</v>
          </cell>
          <cell r="O121">
            <v>5.2666187675709182</v>
          </cell>
          <cell r="P121">
            <v>0.52155771905424153</v>
          </cell>
          <cell r="Q121">
            <v>-115.38254157066345</v>
          </cell>
          <cell r="R121">
            <v>-116.49757898390293</v>
          </cell>
          <cell r="S121">
            <v>-117.64146520853042</v>
          </cell>
        </row>
        <row r="122">
          <cell r="B122" t="str">
            <v xml:space="preserve"> Commercial banks (London Club)</v>
          </cell>
          <cell r="E122">
            <v>270.55672584257388</v>
          </cell>
          <cell r="F122">
            <v>184.8303005637496</v>
          </cell>
          <cell r="G122">
            <v>95.485448560582512</v>
          </cell>
          <cell r="H122">
            <v>-7.2912131019327262</v>
          </cell>
          <cell r="I122">
            <v>22.413030660377331</v>
          </cell>
          <cell r="J122">
            <v>0</v>
          </cell>
          <cell r="K122">
            <v>0</v>
          </cell>
          <cell r="L122">
            <v>0</v>
          </cell>
          <cell r="M122">
            <v>0</v>
          </cell>
          <cell r="N122">
            <v>0</v>
          </cell>
          <cell r="O122">
            <v>0</v>
          </cell>
          <cell r="P122">
            <v>0</v>
          </cell>
          <cell r="Q122">
            <v>0</v>
          </cell>
          <cell r="R122">
            <v>0</v>
          </cell>
          <cell r="S122">
            <v>0</v>
          </cell>
        </row>
        <row r="123">
          <cell r="B123" t="str">
            <v xml:space="preserve"> Suppliers (Kinshasa Club)</v>
          </cell>
          <cell r="E123">
            <v>224.9</v>
          </cell>
          <cell r="F123">
            <v>193.49170000000001</v>
          </cell>
          <cell r="G123">
            <v>142.28920248685378</v>
          </cell>
          <cell r="H123">
            <v>201.27814520323997</v>
          </cell>
          <cell r="I123">
            <v>213.77914409204359</v>
          </cell>
          <cell r="J123">
            <v>195.35939718555383</v>
          </cell>
          <cell r="K123">
            <v>163.31726293225015</v>
          </cell>
          <cell r="L123">
            <v>152.19803695101467</v>
          </cell>
          <cell r="M123">
            <v>144.35608495790689</v>
          </cell>
          <cell r="N123">
            <v>137.56695369560447</v>
          </cell>
          <cell r="O123">
            <v>130.63196890909398</v>
          </cell>
          <cell r="P123">
            <v>119.33533940870488</v>
          </cell>
          <cell r="Q123">
            <v>107.48958618004049</v>
          </cell>
          <cell r="R123">
            <v>96.504951500484594</v>
          </cell>
          <cell r="S123">
            <v>88.825671934673437</v>
          </cell>
        </row>
        <row r="124">
          <cell r="B124" t="str">
            <v xml:space="preserve"> World Bank Gécamines Trust</v>
          </cell>
          <cell r="E124" t="str">
            <v xml:space="preserve"> ... </v>
          </cell>
          <cell r="F124" t="str">
            <v xml:space="preserve"> ... </v>
          </cell>
          <cell r="G124" t="str">
            <v xml:space="preserve"> ... </v>
          </cell>
          <cell r="H124" t="str">
            <v xml:space="preserve"> ... </v>
          </cell>
          <cell r="I124" t="str">
            <v xml:space="preserve"> ... </v>
          </cell>
          <cell r="J124">
            <v>81.368407184465454</v>
          </cell>
          <cell r="K124">
            <v>81.368407184465454</v>
          </cell>
          <cell r="L124">
            <v>130.01127457086332</v>
          </cell>
          <cell r="M124">
            <v>163.29802694649217</v>
          </cell>
          <cell r="N124">
            <v>146.73849648254583</v>
          </cell>
          <cell r="O124">
            <v>130.01127457086332</v>
          </cell>
          <cell r="P124">
            <v>111.28572957365817</v>
          </cell>
          <cell r="Q124">
            <v>92.909541759236703</v>
          </cell>
          <cell r="R124">
            <v>73.694896706134415</v>
          </cell>
          <cell r="S124">
            <v>55.24883745515622</v>
          </cell>
        </row>
        <row r="125">
          <cell r="A125" t="str">
            <v>|| ~</v>
          </cell>
          <cell r="B125" t="str">
            <v xml:space="preserve"> Short term</v>
          </cell>
          <cell r="E125" t="str">
            <v xml:space="preserve"> ... </v>
          </cell>
          <cell r="F125" t="str">
            <v xml:space="preserve"> ... </v>
          </cell>
          <cell r="G125" t="str">
            <v xml:space="preserve"> ... </v>
          </cell>
          <cell r="H125" t="str">
            <v xml:space="preserve"> ... </v>
          </cell>
          <cell r="I125" t="str">
            <v xml:space="preserve"> ... </v>
          </cell>
        </row>
        <row r="126">
          <cell r="A126" t="str">
            <v>|| ~</v>
          </cell>
          <cell r="B126" t="str">
            <v xml:space="preserve">   of which: central bank</v>
          </cell>
          <cell r="E126" t="str">
            <v xml:space="preserve"> ... </v>
          </cell>
          <cell r="F126" t="str">
            <v xml:space="preserve"> ... </v>
          </cell>
          <cell r="G126" t="str">
            <v xml:space="preserve"> ... </v>
          </cell>
          <cell r="H126" t="str">
            <v xml:space="preserve"> ... </v>
          </cell>
          <cell r="I126" t="str">
            <v xml:space="preserve"> ... </v>
          </cell>
        </row>
        <row r="127">
          <cell r="B127" t="str">
            <v xml:space="preserve"> Technical arrears</v>
          </cell>
          <cell r="E127" t="str">
            <v xml:space="preserve"> ... </v>
          </cell>
          <cell r="F127" t="str">
            <v xml:space="preserve"> ... </v>
          </cell>
          <cell r="G127" t="str">
            <v xml:space="preserve"> ... </v>
          </cell>
          <cell r="H127" t="str">
            <v xml:space="preserve"> ... </v>
          </cell>
          <cell r="I127" t="str">
            <v xml:space="preserve"> ... </v>
          </cell>
        </row>
        <row r="129">
          <cell r="B129" t="str">
            <v>2. Loan disbursements (NB gap finance unallocated)</v>
          </cell>
        </row>
        <row r="130">
          <cell r="B130" t="str">
            <v>Total</v>
          </cell>
          <cell r="D130">
            <v>290</v>
          </cell>
          <cell r="E130">
            <v>324</v>
          </cell>
          <cell r="F130">
            <v>322.87533049403748</v>
          </cell>
          <cell r="G130">
            <v>435.1952311416415</v>
          </cell>
          <cell r="H130">
            <v>347.90537797269474</v>
          </cell>
          <cell r="I130">
            <v>461.46445623342169</v>
          </cell>
          <cell r="J130">
            <v>165.27285615094348</v>
          </cell>
          <cell r="K130">
            <v>161.87823163957432</v>
          </cell>
          <cell r="L130">
            <v>47.500000000000007</v>
          </cell>
          <cell r="M130">
            <v>10</v>
          </cell>
          <cell r="N130">
            <v>1.117552471160888</v>
          </cell>
          <cell r="O130">
            <v>0</v>
          </cell>
          <cell r="P130">
            <v>0</v>
          </cell>
          <cell r="Q130">
            <v>0</v>
          </cell>
          <cell r="R130">
            <v>0</v>
          </cell>
          <cell r="S130">
            <v>0</v>
          </cell>
        </row>
        <row r="131">
          <cell r="B131" t="str">
            <v xml:space="preserve"> Multilaterals (incl. Fd.)</v>
          </cell>
          <cell r="F131">
            <v>229.13833049403749</v>
          </cell>
          <cell r="G131">
            <v>328.89506739415151</v>
          </cell>
          <cell r="H131">
            <v>211.4151106948807</v>
          </cell>
          <cell r="I131">
            <v>338.71363707286628</v>
          </cell>
          <cell r="J131">
            <v>77.164840801886896</v>
          </cell>
          <cell r="K131">
            <v>84.655887912428767</v>
          </cell>
          <cell r="L131">
            <v>42.260000000000005</v>
          </cell>
          <cell r="M131">
            <v>10</v>
          </cell>
          <cell r="N131">
            <v>0</v>
          </cell>
          <cell r="O131">
            <v>0</v>
          </cell>
          <cell r="P131">
            <v>0</v>
          </cell>
          <cell r="Q131">
            <v>0</v>
          </cell>
          <cell r="R131">
            <v>0</v>
          </cell>
          <cell r="S131">
            <v>0</v>
          </cell>
        </row>
        <row r="132">
          <cell r="B132" t="str">
            <v xml:space="preserve">   Fund</v>
          </cell>
          <cell r="D132">
            <v>158</v>
          </cell>
          <cell r="E132">
            <v>169</v>
          </cell>
          <cell r="F132">
            <v>80.599999999999994</v>
          </cell>
          <cell r="G132">
            <v>128</v>
          </cell>
          <cell r="H132">
            <v>0</v>
          </cell>
          <cell r="I132">
            <v>162.30000000000001</v>
          </cell>
          <cell r="J132">
            <v>0</v>
          </cell>
          <cell r="K132">
            <v>0</v>
          </cell>
          <cell r="L132">
            <v>0</v>
          </cell>
          <cell r="M132">
            <v>0</v>
          </cell>
          <cell r="N132">
            <v>0</v>
          </cell>
          <cell r="O132">
            <v>0</v>
          </cell>
          <cell r="P132">
            <v>0</v>
          </cell>
          <cell r="Q132">
            <v>0</v>
          </cell>
          <cell r="R132">
            <v>0</v>
          </cell>
          <cell r="S132">
            <v>0</v>
          </cell>
        </row>
        <row r="133">
          <cell r="B133" t="str">
            <v xml:space="preserve">   Multilaterals (excl. Fd.)</v>
          </cell>
          <cell r="F133">
            <v>148.5383304940375</v>
          </cell>
          <cell r="G133">
            <v>200.89506739415151</v>
          </cell>
          <cell r="H133">
            <v>211.4151106948807</v>
          </cell>
          <cell r="I133">
            <v>176.41363707286629</v>
          </cell>
          <cell r="J133">
            <v>77.164840801886896</v>
          </cell>
          <cell r="K133">
            <v>84.655887912428767</v>
          </cell>
          <cell r="L133">
            <v>42.260000000000005</v>
          </cell>
          <cell r="M133">
            <v>10</v>
          </cell>
          <cell r="N133">
            <v>0</v>
          </cell>
          <cell r="O133">
            <v>0</v>
          </cell>
          <cell r="P133">
            <v>0</v>
          </cell>
          <cell r="Q133">
            <v>0</v>
          </cell>
          <cell r="R133">
            <v>0</v>
          </cell>
          <cell r="S133">
            <v>0</v>
          </cell>
        </row>
        <row r="134">
          <cell r="B134" t="str">
            <v xml:space="preserve">       World Bank</v>
          </cell>
          <cell r="F134">
            <v>70.159284497444602</v>
          </cell>
          <cell r="G134">
            <v>133.74122014583071</v>
          </cell>
          <cell r="H134">
            <v>92.978748735043695</v>
          </cell>
          <cell r="I134">
            <v>120.0655328444375</v>
          </cell>
          <cell r="J134">
            <v>40.059150943396297</v>
          </cell>
          <cell r="K134">
            <v>56.177079878280715</v>
          </cell>
          <cell r="L134">
            <v>42.260000000000005</v>
          </cell>
          <cell r="M134">
            <v>10</v>
          </cell>
          <cell r="N134">
            <v>0</v>
          </cell>
          <cell r="O134">
            <v>0</v>
          </cell>
          <cell r="P134">
            <v>0</v>
          </cell>
          <cell r="Q134">
            <v>0</v>
          </cell>
          <cell r="R134">
            <v>0</v>
          </cell>
          <cell r="S134">
            <v>0</v>
          </cell>
        </row>
        <row r="135">
          <cell r="B135" t="str">
            <v xml:space="preserve">       Other</v>
          </cell>
          <cell r="F135">
            <v>78.379045996592893</v>
          </cell>
          <cell r="G135">
            <v>67.153847248320801</v>
          </cell>
          <cell r="H135">
            <v>118.436361959837</v>
          </cell>
          <cell r="I135">
            <v>56.348104228428802</v>
          </cell>
          <cell r="J135">
            <v>37.105689858490599</v>
          </cell>
          <cell r="K135">
            <v>28.478808034148045</v>
          </cell>
          <cell r="L135">
            <v>0</v>
          </cell>
          <cell r="M135">
            <v>0</v>
          </cell>
          <cell r="N135">
            <v>0</v>
          </cell>
          <cell r="O135">
            <v>0</v>
          </cell>
          <cell r="P135">
            <v>0</v>
          </cell>
          <cell r="Q135">
            <v>0</v>
          </cell>
          <cell r="R135">
            <v>0</v>
          </cell>
          <cell r="S135">
            <v>0</v>
          </cell>
        </row>
        <row r="136">
          <cell r="B136" t="str">
            <v xml:space="preserve"> Bilateral official</v>
          </cell>
          <cell r="F136">
            <v>86.736999999999995</v>
          </cell>
          <cell r="G136">
            <v>100.40016374749</v>
          </cell>
          <cell r="H136">
            <v>129.08283231144699</v>
          </cell>
          <cell r="I136">
            <v>109.707442658761</v>
          </cell>
          <cell r="J136">
            <v>76.315595518867894</v>
          </cell>
          <cell r="K136">
            <v>47.209423605426267</v>
          </cell>
          <cell r="L136">
            <v>0</v>
          </cell>
          <cell r="M136">
            <v>0</v>
          </cell>
          <cell r="N136">
            <v>1.117552471160888</v>
          </cell>
          <cell r="O136">
            <v>0</v>
          </cell>
          <cell r="P136">
            <v>0</v>
          </cell>
          <cell r="Q136">
            <v>0</v>
          </cell>
          <cell r="R136">
            <v>0</v>
          </cell>
          <cell r="S136">
            <v>0</v>
          </cell>
        </row>
        <row r="137">
          <cell r="B137" t="str">
            <v xml:space="preserve">   Paris Club</v>
          </cell>
          <cell r="F137">
            <v>86.736999999999995</v>
          </cell>
          <cell r="G137">
            <v>100.40016374749</v>
          </cell>
          <cell r="H137">
            <v>129.08283231144699</v>
          </cell>
          <cell r="I137">
            <v>109.707442658761</v>
          </cell>
          <cell r="J137">
            <v>76.315595518867894</v>
          </cell>
          <cell r="K137">
            <v>47.209423605426267</v>
          </cell>
          <cell r="L137">
            <v>0</v>
          </cell>
          <cell r="M137">
            <v>0</v>
          </cell>
          <cell r="N137">
            <v>1.117552471160888</v>
          </cell>
          <cell r="O137">
            <v>0</v>
          </cell>
          <cell r="P137">
            <v>0</v>
          </cell>
          <cell r="Q137">
            <v>0</v>
          </cell>
          <cell r="R137">
            <v>0</v>
          </cell>
          <cell r="S137">
            <v>0</v>
          </cell>
        </row>
        <row r="138">
          <cell r="A138" t="str">
            <v>|| ~</v>
          </cell>
          <cell r="B138" t="str">
            <v xml:space="preserve">      Pre-cutoff date</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row>
        <row r="139">
          <cell r="A139" t="str">
            <v>|| ~</v>
          </cell>
          <cell r="B139" t="str">
            <v xml:space="preserve">      Post-cutoff date</v>
          </cell>
          <cell r="F139">
            <v>86.736999999999995</v>
          </cell>
          <cell r="G139">
            <v>100.40016374749</v>
          </cell>
          <cell r="H139">
            <v>129.08283231144699</v>
          </cell>
          <cell r="I139">
            <v>109.707442658761</v>
          </cell>
          <cell r="J139">
            <v>76.315595518867894</v>
          </cell>
          <cell r="K139">
            <v>47.209423605426267</v>
          </cell>
          <cell r="L139">
            <v>0</v>
          </cell>
          <cell r="M139">
            <v>0</v>
          </cell>
          <cell r="N139">
            <v>1.117552471160888</v>
          </cell>
          <cell r="O139">
            <v>0</v>
          </cell>
          <cell r="P139">
            <v>0</v>
          </cell>
          <cell r="Q139">
            <v>0</v>
          </cell>
          <cell r="R139">
            <v>0</v>
          </cell>
          <cell r="S139">
            <v>0</v>
          </cell>
        </row>
        <row r="140">
          <cell r="B140" t="str">
            <v xml:space="preserve">    Other</v>
          </cell>
          <cell r="F140" t="str">
            <v xml:space="preserve"> . . . </v>
          </cell>
          <cell r="G140" t="str">
            <v xml:space="preserve"> . . . </v>
          </cell>
          <cell r="H140" t="str">
            <v xml:space="preserve"> . . . </v>
          </cell>
          <cell r="I140" t="str">
            <v xml:space="preserve"> . . . </v>
          </cell>
          <cell r="J140" t="str">
            <v xml:space="preserve"> . . . </v>
          </cell>
          <cell r="K140" t="str">
            <v xml:space="preserve"> . . . </v>
          </cell>
          <cell r="L140" t="str">
            <v xml:space="preserve"> . . . </v>
          </cell>
          <cell r="M140" t="str">
            <v xml:space="preserve"> . . . </v>
          </cell>
          <cell r="N140" t="str">
            <v xml:space="preserve"> . . . </v>
          </cell>
          <cell r="O140" t="str">
            <v xml:space="preserve"> . . . </v>
          </cell>
          <cell r="P140" t="str">
            <v xml:space="preserve"> . . . </v>
          </cell>
          <cell r="Q140" t="str">
            <v xml:space="preserve"> . . . </v>
          </cell>
          <cell r="R140" t="str">
            <v xml:space="preserve"> . . . </v>
          </cell>
          <cell r="S140" t="str">
            <v xml:space="preserve"> . . . </v>
          </cell>
        </row>
        <row r="141">
          <cell r="B141" t="str">
            <v xml:space="preserve"> Commercial banks (London Club)</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row>
        <row r="142">
          <cell r="B142" t="str">
            <v xml:space="preserve"> Suppliers (Kinshasa Club)</v>
          </cell>
          <cell r="F142">
            <v>7</v>
          </cell>
          <cell r="G142">
            <v>0</v>
          </cell>
          <cell r="H142">
            <v>0</v>
          </cell>
          <cell r="I142">
            <v>0</v>
          </cell>
          <cell r="J142">
            <v>0</v>
          </cell>
          <cell r="K142">
            <v>0</v>
          </cell>
          <cell r="L142">
            <v>0</v>
          </cell>
          <cell r="M142">
            <v>0</v>
          </cell>
          <cell r="N142">
            <v>0</v>
          </cell>
          <cell r="O142">
            <v>0</v>
          </cell>
          <cell r="P142">
            <v>0</v>
          </cell>
          <cell r="Q142">
            <v>0</v>
          </cell>
          <cell r="R142">
            <v>0</v>
          </cell>
          <cell r="S142">
            <v>0</v>
          </cell>
        </row>
        <row r="143">
          <cell r="B143" t="str">
            <v xml:space="preserve"> World Bank Gecamines Trust</v>
          </cell>
          <cell r="F143">
            <v>0</v>
          </cell>
          <cell r="G143">
            <v>5.9</v>
          </cell>
          <cell r="H143">
            <v>7.4074349663670498</v>
          </cell>
          <cell r="I143">
            <v>13.0433765017944</v>
          </cell>
          <cell r="J143">
            <v>11.792419830188701</v>
          </cell>
          <cell r="K143">
            <v>30.012920121719283</v>
          </cell>
          <cell r="L143">
            <v>5.24</v>
          </cell>
          <cell r="M143">
            <v>0</v>
          </cell>
          <cell r="N143">
            <v>0</v>
          </cell>
          <cell r="O143">
            <v>0</v>
          </cell>
          <cell r="P143">
            <v>0</v>
          </cell>
          <cell r="Q143">
            <v>0</v>
          </cell>
          <cell r="R143">
            <v>0</v>
          </cell>
          <cell r="S143">
            <v>0</v>
          </cell>
        </row>
        <row r="144">
          <cell r="A144" t="str">
            <v>|| ~</v>
          </cell>
          <cell r="B144" t="str">
            <v xml:space="preserve"> Short term</v>
          </cell>
          <cell r="P144" t="str">
            <v xml:space="preserve"> </v>
          </cell>
          <cell r="Q144">
            <v>0</v>
          </cell>
          <cell r="R144">
            <v>0</v>
          </cell>
          <cell r="S144">
            <v>0</v>
          </cell>
        </row>
        <row r="145">
          <cell r="A145" t="str">
            <v>|| ~</v>
          </cell>
          <cell r="B145" t="str">
            <v xml:space="preserve">   of which: central bank</v>
          </cell>
          <cell r="Q145">
            <v>0</v>
          </cell>
          <cell r="R145">
            <v>0</v>
          </cell>
          <cell r="S145">
            <v>0</v>
          </cell>
        </row>
        <row r="146">
          <cell r="B146" t="str">
            <v xml:space="preserve"> Financing gap</v>
          </cell>
          <cell r="P146">
            <v>0</v>
          </cell>
          <cell r="Q146">
            <v>0</v>
          </cell>
          <cell r="R146">
            <v>0</v>
          </cell>
          <cell r="S146">
            <v>0</v>
          </cell>
        </row>
        <row r="148">
          <cell r="B148" t="str">
            <v>3. Stock of new debt (post-1996)</v>
          </cell>
        </row>
        <row r="149">
          <cell r="B149" t="str">
            <v>Total</v>
          </cell>
          <cell r="P149">
            <v>3895.0973574408899</v>
          </cell>
          <cell r="Q149">
            <v>3824.0329768574229</v>
          </cell>
          <cell r="R149">
            <v>3670.5429808652393</v>
          </cell>
          <cell r="S149">
            <v>3539.7026842629903</v>
          </cell>
        </row>
        <row r="150">
          <cell r="B150" t="str">
            <v xml:space="preserve"> Multilaterals (incl. Fd.)</v>
          </cell>
          <cell r="P150">
            <v>3895.0973574408899</v>
          </cell>
          <cell r="Q150">
            <v>3824.0329768574229</v>
          </cell>
          <cell r="R150">
            <v>3670.5429808652393</v>
          </cell>
          <cell r="S150">
            <v>3539.7026842629903</v>
          </cell>
        </row>
        <row r="151">
          <cell r="B151" t="str">
            <v xml:space="preserve">   Fund</v>
          </cell>
          <cell r="P151">
            <v>0</v>
          </cell>
          <cell r="Q151">
            <v>0</v>
          </cell>
          <cell r="R151">
            <v>0</v>
          </cell>
          <cell r="S151">
            <v>0</v>
          </cell>
        </row>
        <row r="152">
          <cell r="B152" t="str">
            <v xml:space="preserve">   Multilaterals (excl. Fd.)</v>
          </cell>
          <cell r="P152">
            <v>0</v>
          </cell>
          <cell r="Q152">
            <v>0</v>
          </cell>
          <cell r="R152">
            <v>0</v>
          </cell>
          <cell r="S152">
            <v>0</v>
          </cell>
        </row>
        <row r="153">
          <cell r="B153" t="str">
            <v xml:space="preserve">       World Bank</v>
          </cell>
          <cell r="P153">
            <v>0</v>
          </cell>
          <cell r="Q153">
            <v>0</v>
          </cell>
          <cell r="R153">
            <v>0</v>
          </cell>
          <cell r="S153">
            <v>0</v>
          </cell>
        </row>
        <row r="154">
          <cell r="B154" t="str">
            <v xml:space="preserve">       Other</v>
          </cell>
          <cell r="P154">
            <v>0</v>
          </cell>
          <cell r="Q154">
            <v>0</v>
          </cell>
          <cell r="R154">
            <v>0</v>
          </cell>
          <cell r="S154">
            <v>0</v>
          </cell>
        </row>
        <row r="155">
          <cell r="B155" t="str">
            <v xml:space="preserve"> Bilateral official</v>
          </cell>
          <cell r="P155">
            <v>0</v>
          </cell>
          <cell r="Q155">
            <v>0</v>
          </cell>
          <cell r="R155">
            <v>0</v>
          </cell>
          <cell r="S155">
            <v>0</v>
          </cell>
        </row>
        <row r="156">
          <cell r="B156" t="str">
            <v xml:space="preserve">   Paris Club</v>
          </cell>
          <cell r="P156">
            <v>0</v>
          </cell>
          <cell r="Q156">
            <v>0</v>
          </cell>
          <cell r="R156">
            <v>0</v>
          </cell>
          <cell r="S156">
            <v>0</v>
          </cell>
        </row>
        <row r="157">
          <cell r="B157" t="str">
            <v xml:space="preserve">      Pre-cutoff date</v>
          </cell>
          <cell r="P157">
            <v>0</v>
          </cell>
          <cell r="Q157">
            <v>0</v>
          </cell>
          <cell r="R157">
            <v>0</v>
          </cell>
          <cell r="S157">
            <v>0</v>
          </cell>
        </row>
        <row r="158">
          <cell r="B158" t="str">
            <v xml:space="preserve">      Post-cutoff date</v>
          </cell>
          <cell r="P158">
            <v>0</v>
          </cell>
          <cell r="Q158">
            <v>0</v>
          </cell>
          <cell r="R158">
            <v>0</v>
          </cell>
          <cell r="S158">
            <v>0</v>
          </cell>
        </row>
        <row r="159">
          <cell r="B159" t="str">
            <v xml:space="preserve">    Other</v>
          </cell>
        </row>
        <row r="160">
          <cell r="B160" t="str">
            <v xml:space="preserve"> Commercial banks (London Club)</v>
          </cell>
          <cell r="P160">
            <v>0</v>
          </cell>
          <cell r="Q160">
            <v>0</v>
          </cell>
          <cell r="R160">
            <v>0</v>
          </cell>
          <cell r="S160">
            <v>0</v>
          </cell>
        </row>
        <row r="161">
          <cell r="B161" t="str">
            <v xml:space="preserve"> Suppliers (Kinshasa Club)</v>
          </cell>
          <cell r="P161">
            <v>0</v>
          </cell>
          <cell r="Q161">
            <v>0</v>
          </cell>
          <cell r="R161">
            <v>0</v>
          </cell>
          <cell r="S161">
            <v>0</v>
          </cell>
        </row>
        <row r="162">
          <cell r="B162" t="str">
            <v xml:space="preserve"> World Bank Gecamines Trust</v>
          </cell>
          <cell r="P162">
            <v>0</v>
          </cell>
          <cell r="Q162">
            <v>0</v>
          </cell>
          <cell r="R162">
            <v>0</v>
          </cell>
          <cell r="S162">
            <v>0</v>
          </cell>
        </row>
        <row r="163">
          <cell r="A163" t="str">
            <v>|| ~</v>
          </cell>
          <cell r="B163" t="str">
            <v xml:space="preserve"> Short term</v>
          </cell>
          <cell r="P163">
            <v>0</v>
          </cell>
          <cell r="Q163">
            <v>0</v>
          </cell>
          <cell r="R163">
            <v>0</v>
          </cell>
          <cell r="S163">
            <v>0</v>
          </cell>
        </row>
        <row r="164">
          <cell r="A164" t="str">
            <v>|| ~</v>
          </cell>
          <cell r="B164" t="str">
            <v xml:space="preserve">   of which: central bank</v>
          </cell>
          <cell r="P164">
            <v>0</v>
          </cell>
          <cell r="Q164">
            <v>0</v>
          </cell>
          <cell r="R164">
            <v>0</v>
          </cell>
          <cell r="S164">
            <v>0</v>
          </cell>
        </row>
        <row r="165">
          <cell r="B165" t="str">
            <v xml:space="preserve"> Financing gap</v>
          </cell>
          <cell r="P165">
            <v>0</v>
          </cell>
          <cell r="Q165">
            <v>0</v>
          </cell>
          <cell r="R165">
            <v>0</v>
          </cell>
          <cell r="S165">
            <v>0</v>
          </cell>
        </row>
        <row r="166">
          <cell r="B166" t="str">
            <v xml:space="preserve">   Fund drawings</v>
          </cell>
          <cell r="R166">
            <v>0</v>
          </cell>
          <cell r="S166">
            <v>0</v>
          </cell>
        </row>
        <row r="167">
          <cell r="B167" t="str">
            <v xml:space="preserve">   Mutilateral creditors</v>
          </cell>
          <cell r="R167">
            <v>0</v>
          </cell>
          <cell r="S167">
            <v>0</v>
          </cell>
        </row>
        <row r="168">
          <cell r="B168" t="str">
            <v xml:space="preserve">   Bilateral creditors</v>
          </cell>
          <cell r="R168">
            <v>0</v>
          </cell>
          <cell r="S168">
            <v>0</v>
          </cell>
        </row>
        <row r="170">
          <cell r="B170" t="str">
            <v>4. Total stock of debt</v>
          </cell>
          <cell r="O170">
            <v>9597.6427310739564</v>
          </cell>
          <cell r="P170">
            <v>8625.4940847952712</v>
          </cell>
          <cell r="Q170">
            <v>8798.4937925730846</v>
          </cell>
          <cell r="R170">
            <v>9037.4918371610584</v>
          </cell>
          <cell r="S170">
            <v>9010.2272992877897</v>
          </cell>
        </row>
        <row r="171">
          <cell r="B171" t="str">
            <v>Total</v>
          </cell>
          <cell r="D171">
            <v>5704.7765300000001</v>
          </cell>
          <cell r="E171">
            <v>5733.1063569999997</v>
          </cell>
          <cell r="F171">
            <v>5604.1908407618412</v>
          </cell>
          <cell r="G171">
            <v>3299.8628418157246</v>
          </cell>
          <cell r="H171">
            <v>3502.861996014652</v>
          </cell>
          <cell r="I171">
            <v>7171.5581812967548</v>
          </cell>
          <cell r="J171">
            <v>7515.0562727100532</v>
          </cell>
          <cell r="K171">
            <v>8099.2888089298822</v>
          </cell>
          <cell r="L171">
            <v>8928.0946481996252</v>
          </cell>
          <cell r="M171">
            <v>9258.0705590653088</v>
          </cell>
          <cell r="N171">
            <v>9437.3045101883235</v>
          </cell>
          <cell r="O171">
            <v>9962.9413400739559</v>
          </cell>
          <cell r="P171">
            <v>8979.9516937952703</v>
          </cell>
          <cell r="Q171">
            <v>9173.341401573085</v>
          </cell>
          <cell r="R171">
            <v>9422.0284881610587</v>
          </cell>
          <cell r="S171">
            <v>9406.8338572877892</v>
          </cell>
        </row>
        <row r="172">
          <cell r="B172" t="str">
            <v xml:space="preserve"> Multilaterals (incl. Fd.)</v>
          </cell>
          <cell r="F172">
            <v>1459.2459033517698</v>
          </cell>
          <cell r="G172">
            <v>1526.0833597692863</v>
          </cell>
          <cell r="H172">
            <v>1535.4918540810859</v>
          </cell>
          <cell r="I172">
            <v>1795.1992271991237</v>
          </cell>
          <cell r="J172">
            <v>1745.686986868935</v>
          </cell>
          <cell r="K172">
            <v>1799.1778747813637</v>
          </cell>
          <cell r="L172">
            <v>1827.1301017813639</v>
          </cell>
          <cell r="M172">
            <v>1836.0422677813638</v>
          </cell>
          <cell r="N172">
            <v>1841.0856037813637</v>
          </cell>
          <cell r="O172">
            <v>1840.5214837813637</v>
          </cell>
          <cell r="P172">
            <v>1829.6804837813638</v>
          </cell>
          <cell r="Q172">
            <v>1850.0704837813637</v>
          </cell>
          <cell r="R172">
            <v>1859.7595257813637</v>
          </cell>
          <cell r="S172">
            <v>1871.8294327813637</v>
          </cell>
        </row>
        <row r="173">
          <cell r="B173" t="str">
            <v xml:space="preserve">   Fund</v>
          </cell>
          <cell r="D173">
            <v>688.7</v>
          </cell>
          <cell r="E173">
            <v>735.10551300000009</v>
          </cell>
          <cell r="F173">
            <v>699.67540000000008</v>
          </cell>
          <cell r="G173">
            <v>681.26</v>
          </cell>
          <cell r="H173">
            <v>584.06736999999998</v>
          </cell>
          <cell r="I173">
            <v>478.18760000000015</v>
          </cell>
          <cell r="J173">
            <v>366.28000000000003</v>
          </cell>
          <cell r="K173">
            <v>341.31499999999994</v>
          </cell>
          <cell r="L173">
            <v>349.90722700000003</v>
          </cell>
          <cell r="M173">
            <v>360.81939299999999</v>
          </cell>
          <cell r="N173">
            <v>365.862729</v>
          </cell>
          <cell r="O173">
            <v>365.298609</v>
          </cell>
          <cell r="P173">
            <v>354.45760899999999</v>
          </cell>
          <cell r="Q173">
            <v>374.84760899999998</v>
          </cell>
          <cell r="R173">
            <v>384.53665100000001</v>
          </cell>
          <cell r="S173">
            <v>396.60655800000001</v>
          </cell>
        </row>
        <row r="174">
          <cell r="B174" t="str">
            <v xml:space="preserve">   Multilaterals (excl. Fd.)</v>
          </cell>
          <cell r="F174">
            <v>759.57050335176973</v>
          </cell>
          <cell r="G174">
            <v>844.82335976928618</v>
          </cell>
          <cell r="H174">
            <v>951.42448408108601</v>
          </cell>
          <cell r="I174">
            <v>1317.0116271991235</v>
          </cell>
          <cell r="J174">
            <v>1379.4069868689351</v>
          </cell>
          <cell r="K174">
            <v>1457.8628747813639</v>
          </cell>
          <cell r="L174">
            <v>1477.2228747813638</v>
          </cell>
          <cell r="M174">
            <v>1475.2228747813638</v>
          </cell>
          <cell r="N174">
            <v>1475.2228747813638</v>
          </cell>
          <cell r="O174">
            <v>1475.2228747813638</v>
          </cell>
          <cell r="P174">
            <v>1475.2228747813638</v>
          </cell>
          <cell r="Q174">
            <v>1475.2228747813638</v>
          </cell>
          <cell r="R174">
            <v>1475.2228747813638</v>
          </cell>
          <cell r="S174">
            <v>1475.2228747813638</v>
          </cell>
        </row>
        <row r="175">
          <cell r="B175" t="str">
            <v xml:space="preserve">       World Bank</v>
          </cell>
          <cell r="F175">
            <v>423.10742315238713</v>
          </cell>
          <cell r="G175">
            <v>555.75475687103597</v>
          </cell>
          <cell r="H175">
            <v>615.33544749823818</v>
          </cell>
          <cell r="I175">
            <v>733.83570000000236</v>
          </cell>
          <cell r="J175">
            <v>771.91961240495084</v>
          </cell>
          <cell r="K175">
            <v>831.42162027486017</v>
          </cell>
          <cell r="L175">
            <v>858.7524042654818</v>
          </cell>
          <cell r="M175">
            <v>864.17864425666983</v>
          </cell>
          <cell r="N175">
            <v>870.946821410138</v>
          </cell>
          <cell r="O175">
            <v>877.45331379063782</v>
          </cell>
          <cell r="P175">
            <v>0</v>
          </cell>
          <cell r="Q175">
            <v>0</v>
          </cell>
          <cell r="R175">
            <v>0</v>
          </cell>
          <cell r="S175">
            <v>0</v>
          </cell>
        </row>
        <row r="176">
          <cell r="B176" t="str">
            <v xml:space="preserve">       Other</v>
          </cell>
          <cell r="F176">
            <v>336.4630801993826</v>
          </cell>
          <cell r="G176">
            <v>289.06860289825022</v>
          </cell>
          <cell r="H176">
            <v>336.08903658284783</v>
          </cell>
          <cell r="I176">
            <v>583.17592719912113</v>
          </cell>
          <cell r="J176">
            <v>607.48737446398422</v>
          </cell>
          <cell r="K176">
            <v>626.4412545065037</v>
          </cell>
          <cell r="L176">
            <v>618.47047051588197</v>
          </cell>
          <cell r="M176">
            <v>611.04423052469394</v>
          </cell>
          <cell r="N176">
            <v>604.27605337122577</v>
          </cell>
          <cell r="O176">
            <v>597.76956099072595</v>
          </cell>
          <cell r="P176">
            <v>1595.632823365786</v>
          </cell>
          <cell r="Q176">
            <v>1665.5389831310508</v>
          </cell>
          <cell r="R176">
            <v>1748.1442930382493</v>
          </cell>
          <cell r="S176">
            <v>1819.5076871097092</v>
          </cell>
        </row>
        <row r="177">
          <cell r="B177" t="str">
            <v xml:space="preserve"> Bilateral official</v>
          </cell>
          <cell r="E177">
            <v>3331.1</v>
          </cell>
          <cell r="F177">
            <v>3643</v>
          </cell>
          <cell r="G177">
            <v>1358.9796004680472</v>
          </cell>
          <cell r="H177">
            <v>1453.7638403804713</v>
          </cell>
          <cell r="I177">
            <v>4624.2314482254824</v>
          </cell>
          <cell r="J177">
            <v>4772.738702062351</v>
          </cell>
          <cell r="K177">
            <v>5205.0093400304004</v>
          </cell>
          <cell r="L177">
            <v>5721.5822398163937</v>
          </cell>
          <cell r="M177">
            <v>5840.5278204042825</v>
          </cell>
          <cell r="N177">
            <v>5846.0001836996298</v>
          </cell>
          <cell r="O177">
            <v>6126.4638703424362</v>
          </cell>
          <cell r="P177">
            <v>6606.223922114048</v>
          </cell>
          <cell r="Q177">
            <v>6709.1746146750429</v>
          </cell>
          <cell r="R177">
            <v>7000.2830039578694</v>
          </cell>
          <cell r="S177">
            <v>6950.7189984059341</v>
          </cell>
        </row>
        <row r="178">
          <cell r="B178" t="str">
            <v xml:space="preserve">   Paris Club</v>
          </cell>
          <cell r="F178">
            <v>3643</v>
          </cell>
          <cell r="G178">
            <v>1358.9796004680472</v>
          </cell>
          <cell r="H178">
            <v>1453.7638403804713</v>
          </cell>
          <cell r="I178">
            <v>4624.2314482254824</v>
          </cell>
          <cell r="J178">
            <v>4747.0864437040473</v>
          </cell>
          <cell r="K178">
            <v>5179.0720272924918</v>
          </cell>
          <cell r="L178">
            <v>5695.3964130878439</v>
          </cell>
          <cell r="M178">
            <v>5814.1199840759282</v>
          </cell>
          <cell r="N178">
            <v>5819.3897909858779</v>
          </cell>
          <cell r="O178">
            <v>6099.7084494297269</v>
          </cell>
          <cell r="P178">
            <v>6599.520166898471</v>
          </cell>
          <cell r="Q178">
            <v>6701.985440386532</v>
          </cell>
          <cell r="R178">
            <v>6890.270713950993</v>
          </cell>
          <cell r="S178">
            <v>6837.8895584404472</v>
          </cell>
        </row>
        <row r="179">
          <cell r="B179" t="str">
            <v xml:space="preserve">      Pre-cutoff date</v>
          </cell>
        </row>
        <row r="180">
          <cell r="B180" t="str">
            <v xml:space="preserve">      Post-cutoff date</v>
          </cell>
        </row>
        <row r="181">
          <cell r="B181" t="str">
            <v xml:space="preserve">    Other</v>
          </cell>
          <cell r="F181">
            <v>0</v>
          </cell>
          <cell r="G181">
            <v>0</v>
          </cell>
          <cell r="H181">
            <v>0</v>
          </cell>
          <cell r="I181">
            <v>0</v>
          </cell>
          <cell r="J181">
            <v>25.652258358304032</v>
          </cell>
          <cell r="K181">
            <v>25.937312737908755</v>
          </cell>
          <cell r="L181">
            <v>26.185826728549394</v>
          </cell>
          <cell r="M181">
            <v>26.407836328354271</v>
          </cell>
          <cell r="N181">
            <v>26.610392713752184</v>
          </cell>
          <cell r="O181">
            <v>26.755420912709628</v>
          </cell>
          <cell r="P181">
            <v>6.7037552155771909</v>
          </cell>
          <cell r="Q181">
            <v>7.1891742885112739</v>
          </cell>
          <cell r="R181">
            <v>110.01229000687601</v>
          </cell>
          <cell r="S181">
            <v>112.82943996548653</v>
          </cell>
        </row>
        <row r="182">
          <cell r="B182" t="str">
            <v xml:space="preserve"> Commercial banks (London Club)</v>
          </cell>
          <cell r="E182">
            <v>353.4167258425739</v>
          </cell>
          <cell r="F182">
            <v>308.45323741007195</v>
          </cell>
          <cell r="G182">
            <v>272.5106790915371</v>
          </cell>
          <cell r="H182">
            <v>312.32815634985513</v>
          </cell>
          <cell r="I182">
            <v>538.34836178010494</v>
          </cell>
          <cell r="J182">
            <v>704.60177907928846</v>
          </cell>
          <cell r="K182">
            <v>801.58654936183245</v>
          </cell>
          <cell r="L182">
            <v>1029.8625025762167</v>
          </cell>
          <cell r="M182">
            <v>1204.1752564564642</v>
          </cell>
          <cell r="N182">
            <v>1346.0848582944766</v>
          </cell>
          <cell r="O182">
            <v>1566.0219520618398</v>
          </cell>
          <cell r="P182">
            <v>25.883171070931851</v>
          </cell>
          <cell r="Q182">
            <v>27.585677012205117</v>
          </cell>
          <cell r="R182">
            <v>26.434199057817462</v>
          </cell>
          <cell r="S182">
            <v>27.118118013143544</v>
          </cell>
        </row>
        <row r="183">
          <cell r="B183" t="str">
            <v xml:space="preserve"> Suppliers (Kinshasa Club)</v>
          </cell>
          <cell r="E183">
            <v>224.9</v>
          </cell>
          <cell r="F183">
            <v>193.49170000000001</v>
          </cell>
          <cell r="G183">
            <v>142.28920248685378</v>
          </cell>
          <cell r="H183">
            <v>201.27814520323997</v>
          </cell>
          <cell r="I183">
            <v>213.77914409204359</v>
          </cell>
          <cell r="J183">
            <v>195.35939718555383</v>
          </cell>
          <cell r="K183">
            <v>181.10728515187358</v>
          </cell>
          <cell r="L183">
            <v>179.7178221932993</v>
          </cell>
          <cell r="M183">
            <v>183.0694509903536</v>
          </cell>
          <cell r="N183">
            <v>185.98905682126141</v>
          </cell>
          <cell r="O183">
            <v>188.49408934870814</v>
          </cell>
          <cell r="P183">
            <v>274.4297635605007</v>
          </cell>
          <cell r="Q183">
            <v>288.81210688114163</v>
          </cell>
          <cell r="R183">
            <v>284.41266401648528</v>
          </cell>
          <cell r="S183">
            <v>286.59814351558691</v>
          </cell>
        </row>
        <row r="184">
          <cell r="B184" t="str">
            <v xml:space="preserve"> World Bank Gecamines Trust</v>
          </cell>
          <cell r="E184">
            <v>0</v>
          </cell>
          <cell r="F184">
            <v>0</v>
          </cell>
          <cell r="G184">
            <v>0</v>
          </cell>
          <cell r="H184">
            <v>0</v>
          </cell>
          <cell r="I184">
            <v>0</v>
          </cell>
          <cell r="J184">
            <v>96.669407513925677</v>
          </cell>
          <cell r="K184">
            <v>112.40775960441232</v>
          </cell>
          <cell r="L184">
            <v>169.80198183235274</v>
          </cell>
          <cell r="M184">
            <v>194.25576343284396</v>
          </cell>
          <cell r="N184">
            <v>218.14480759159187</v>
          </cell>
          <cell r="O184">
            <v>241.43994453960752</v>
          </cell>
          <cell r="P184">
            <v>243.73435326842838</v>
          </cell>
          <cell r="Q184">
            <v>297.69851922333237</v>
          </cell>
          <cell r="R184">
            <v>251.13909534752375</v>
          </cell>
          <cell r="S184">
            <v>270.56916457176214</v>
          </cell>
        </row>
        <row r="185">
          <cell r="B185" t="str">
            <v xml:space="preserve"> Short term</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row>
        <row r="186">
          <cell r="B186" t="str">
            <v xml:space="preserve">   of which: central bank</v>
          </cell>
        </row>
        <row r="187">
          <cell r="B187" t="str">
            <v xml:space="preserve"> Financing gap</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row>
        <row r="189">
          <cell r="B189" t="str">
            <v>5. Total stock of arrears</v>
          </cell>
        </row>
        <row r="190">
          <cell r="B190" t="str">
            <v>Total</v>
          </cell>
          <cell r="D190">
            <v>55</v>
          </cell>
          <cell r="E190">
            <v>198.16</v>
          </cell>
          <cell r="F190">
            <v>296.6941854292217</v>
          </cell>
          <cell r="G190">
            <v>414.19410093581371</v>
          </cell>
          <cell r="H190">
            <v>959.84007203102942</v>
          </cell>
          <cell r="I190">
            <v>548.88182873046264</v>
          </cell>
          <cell r="J190">
            <v>1112.0472447992674</v>
          </cell>
          <cell r="K190">
            <v>2027.0373631040325</v>
          </cell>
          <cell r="L190">
            <v>3187.1434693179549</v>
          </cell>
          <cell r="M190">
            <v>4194.0212773821186</v>
          </cell>
          <cell r="N190">
            <v>5087.6218640599345</v>
          </cell>
          <cell r="O190">
            <v>6088.7418612672482</v>
          </cell>
          <cell r="P190">
            <v>4010.4869785938995</v>
          </cell>
          <cell r="Q190">
            <v>5482.8644630983508</v>
          </cell>
          <cell r="R190">
            <v>6802.5705670851967</v>
          </cell>
          <cell r="S190">
            <v>8663.3563391342304</v>
          </cell>
        </row>
        <row r="191">
          <cell r="B191" t="str">
            <v xml:space="preserve"> Multilaterals (incl. Fd.)</v>
          </cell>
          <cell r="E191">
            <v>0</v>
          </cell>
          <cell r="F191">
            <v>0</v>
          </cell>
          <cell r="G191">
            <v>10.873865271037795</v>
          </cell>
          <cell r="H191">
            <v>113.39817143570026</v>
          </cell>
          <cell r="I191">
            <v>11.338555168332277</v>
          </cell>
          <cell r="J191">
            <v>56.72512123104805</v>
          </cell>
          <cell r="K191">
            <v>153.57232283831573</v>
          </cell>
          <cell r="L191">
            <v>253.34372204290338</v>
          </cell>
          <cell r="M191">
            <v>381.94081449721671</v>
          </cell>
          <cell r="N191">
            <v>510.99330677066655</v>
          </cell>
          <cell r="O191">
            <v>615.75880970452647</v>
          </cell>
          <cell r="P191">
            <v>857.39350000000002</v>
          </cell>
          <cell r="Q191">
            <v>820.6635</v>
          </cell>
          <cell r="R191">
            <v>1085.662542</v>
          </cell>
          <cell r="S191">
            <v>1456.371449</v>
          </cell>
        </row>
        <row r="192">
          <cell r="B192" t="str">
            <v xml:space="preserve">   Fund</v>
          </cell>
          <cell r="D192">
            <v>0.25</v>
          </cell>
          <cell r="E192">
            <v>0</v>
          </cell>
          <cell r="F192">
            <v>0</v>
          </cell>
          <cell r="G192">
            <v>0</v>
          </cell>
          <cell r="H192">
            <v>100.19</v>
          </cell>
          <cell r="I192">
            <v>0</v>
          </cell>
          <cell r="J192">
            <v>27.934500000000014</v>
          </cell>
          <cell r="K192">
            <v>81.894500000000008</v>
          </cell>
          <cell r="L192">
            <v>129.26650000000001</v>
          </cell>
          <cell r="M192">
            <v>197.86450000000002</v>
          </cell>
          <cell r="N192">
            <v>258.19450000000001</v>
          </cell>
          <cell r="O192">
            <v>286.73450000000003</v>
          </cell>
          <cell r="P192">
            <v>296.26350000000002</v>
          </cell>
          <cell r="Q192">
            <v>331.20350000000002</v>
          </cell>
          <cell r="R192">
            <v>358.35254200000003</v>
          </cell>
          <cell r="S192">
            <v>379.15144900000001</v>
          </cell>
        </row>
        <row r="193">
          <cell r="B193" t="str">
            <v xml:space="preserve">   Multilaterals (excl. Fd.)</v>
          </cell>
          <cell r="F193">
            <v>0</v>
          </cell>
          <cell r="G193">
            <v>10.873865271037795</v>
          </cell>
          <cell r="H193">
            <v>13.208171435700265</v>
          </cell>
          <cell r="I193">
            <v>11.338555168332277</v>
          </cell>
          <cell r="J193">
            <v>28.790621231048032</v>
          </cell>
          <cell r="K193">
            <v>71.67782283831572</v>
          </cell>
          <cell r="L193">
            <v>124.07722204290337</v>
          </cell>
          <cell r="M193">
            <v>184.07631449721669</v>
          </cell>
          <cell r="N193">
            <v>252.79880677066654</v>
          </cell>
          <cell r="O193">
            <v>329.02430970452644</v>
          </cell>
          <cell r="P193">
            <v>561.13</v>
          </cell>
          <cell r="Q193">
            <v>489.46</v>
          </cell>
          <cell r="R193">
            <v>727.31000000000006</v>
          </cell>
          <cell r="S193">
            <v>1077.22</v>
          </cell>
        </row>
        <row r="194">
          <cell r="B194" t="str">
            <v xml:space="preserve">       World Bank</v>
          </cell>
          <cell r="F194">
            <v>0</v>
          </cell>
          <cell r="G194">
            <v>0</v>
          </cell>
          <cell r="H194">
            <v>0</v>
          </cell>
          <cell r="I194">
            <v>0</v>
          </cell>
          <cell r="J194">
            <v>0</v>
          </cell>
          <cell r="K194">
            <v>10.624927991628649</v>
          </cell>
          <cell r="L194">
            <v>23.595711982250215</v>
          </cell>
          <cell r="M194">
            <v>39.221951973438266</v>
          </cell>
          <cell r="N194">
            <v>51.256595147252078</v>
          </cell>
          <cell r="O194">
            <v>63.920193792581557</v>
          </cell>
          <cell r="P194">
            <v>0</v>
          </cell>
          <cell r="Q194">
            <v>0</v>
          </cell>
          <cell r="R194">
            <v>0</v>
          </cell>
          <cell r="S194">
            <v>0</v>
          </cell>
        </row>
        <row r="195">
          <cell r="B195" t="str">
            <v xml:space="preserve">       Other</v>
          </cell>
          <cell r="F195">
            <v>0</v>
          </cell>
          <cell r="G195">
            <v>10.873865271037795</v>
          </cell>
          <cell r="H195">
            <v>13.208171435700265</v>
          </cell>
          <cell r="I195">
            <v>11.338555168332277</v>
          </cell>
          <cell r="J195">
            <v>28.790621231048032</v>
          </cell>
          <cell r="K195">
            <v>61.052894846687067</v>
          </cell>
          <cell r="L195">
            <v>100.48151006065315</v>
          </cell>
          <cell r="M195">
            <v>144.85436252377843</v>
          </cell>
          <cell r="N195">
            <v>201.54221162341446</v>
          </cell>
          <cell r="O195">
            <v>265.10411591194486</v>
          </cell>
          <cell r="P195">
            <v>561.13</v>
          </cell>
          <cell r="Q195">
            <v>489.46</v>
          </cell>
          <cell r="R195">
            <v>727.31000000000006</v>
          </cell>
          <cell r="S195">
            <v>1077.22</v>
          </cell>
        </row>
        <row r="196">
          <cell r="B196" t="str">
            <v xml:space="preserve"> Bilateral official</v>
          </cell>
          <cell r="E196">
            <v>115.3</v>
          </cell>
          <cell r="F196">
            <v>170.38124858289933</v>
          </cell>
          <cell r="G196">
            <v>213.01486753918979</v>
          </cell>
          <cell r="H196">
            <v>511.17268348061486</v>
          </cell>
          <cell r="I196">
            <v>5.3009478603122204</v>
          </cell>
          <cell r="J196">
            <v>322.62934415947058</v>
          </cell>
          <cell r="K196">
            <v>1023.0491162643139</v>
          </cell>
          <cell r="L196">
            <v>1836.6267521950606</v>
          </cell>
          <cell r="M196">
            <v>2504.9473515340105</v>
          </cell>
          <cell r="N196">
            <v>3093.9880628484066</v>
          </cell>
          <cell r="O196">
            <v>3737.6703090925234</v>
          </cell>
          <cell r="P196">
            <v>2801.3619069666393</v>
          </cell>
          <cell r="Q196">
            <v>4187.1744191049966</v>
          </cell>
          <cell r="R196">
            <v>5280.9283965085597</v>
          </cell>
          <cell r="S196">
            <v>6742.4942239402681</v>
          </cell>
        </row>
        <row r="197">
          <cell r="B197" t="str">
            <v xml:space="preserve">   Paris Club</v>
          </cell>
          <cell r="E197">
            <v>115.3</v>
          </cell>
          <cell r="F197">
            <v>170.38124858289933</v>
          </cell>
          <cell r="G197">
            <v>213.01486753918979</v>
          </cell>
          <cell r="H197">
            <v>511.17268348061486</v>
          </cell>
          <cell r="I197">
            <v>0</v>
          </cell>
          <cell r="J197">
            <v>313.10503736524322</v>
          </cell>
          <cell r="K197">
            <v>1009.460957289055</v>
          </cell>
          <cell r="L197">
            <v>1818.9842649724931</v>
          </cell>
          <cell r="M197">
            <v>2485.9656451126202</v>
          </cell>
          <cell r="N197">
            <v>3073.6792628675125</v>
          </cell>
          <cell r="O197">
            <v>3716.1815069473846</v>
          </cell>
          <cell r="P197">
            <v>2795.1797094701164</v>
          </cell>
          <cell r="Q197">
            <v>4064.6027032458214</v>
          </cell>
          <cell r="R197">
            <v>5170.3834453170148</v>
          </cell>
          <cell r="S197">
            <v>6629.6502121757412</v>
          </cell>
        </row>
        <row r="198">
          <cell r="B198" t="str">
            <v xml:space="preserve">      Pre-cutoff date</v>
          </cell>
        </row>
        <row r="199">
          <cell r="B199" t="str">
            <v xml:space="preserve">      Post-cutoff date</v>
          </cell>
        </row>
        <row r="200">
          <cell r="B200" t="str">
            <v xml:space="preserve">    Other</v>
          </cell>
          <cell r="F200">
            <v>0</v>
          </cell>
          <cell r="G200">
            <v>0</v>
          </cell>
          <cell r="H200">
            <v>0</v>
          </cell>
          <cell r="I200">
            <v>5.3009478603122204</v>
          </cell>
          <cell r="J200">
            <v>9.5243067942273409</v>
          </cell>
          <cell r="K200">
            <v>13.588158975258798</v>
          </cell>
          <cell r="L200">
            <v>17.642487222567524</v>
          </cell>
          <cell r="M200">
            <v>18.981706421390502</v>
          </cell>
          <cell r="N200">
            <v>20.308799980894054</v>
          </cell>
          <cell r="O200">
            <v>21.48880214513871</v>
          </cell>
          <cell r="P200">
            <v>6.1821974965229494</v>
          </cell>
          <cell r="Q200">
            <v>122.57171585917472</v>
          </cell>
          <cell r="R200">
            <v>110.54495119154456</v>
          </cell>
          <cell r="S200">
            <v>112.84401176452639</v>
          </cell>
        </row>
        <row r="201">
          <cell r="B201" t="str">
            <v xml:space="preserve"> Commercial banks (London Club)</v>
          </cell>
          <cell r="E201">
            <v>82.86</v>
          </cell>
          <cell r="F201">
            <v>123.62293684632235</v>
          </cell>
          <cell r="G201">
            <v>177.02523053095459</v>
          </cell>
          <cell r="H201">
            <v>319.61936945178786</v>
          </cell>
          <cell r="I201">
            <v>515.93533111972761</v>
          </cell>
          <cell r="J201">
            <v>704.60177907928846</v>
          </cell>
          <cell r="K201">
            <v>801.58654936183245</v>
          </cell>
          <cell r="L201">
            <v>1029.8625025762167</v>
          </cell>
          <cell r="M201">
            <v>1204.1752564564642</v>
          </cell>
          <cell r="N201">
            <v>1346.0848582944766</v>
          </cell>
          <cell r="O201">
            <v>1566.0219520618398</v>
          </cell>
          <cell r="P201">
            <v>25.883171070931851</v>
          </cell>
          <cell r="Q201">
            <v>27.585677012205117</v>
          </cell>
          <cell r="R201">
            <v>26.434199057817462</v>
          </cell>
          <cell r="S201">
            <v>27.118118013143544</v>
          </cell>
        </row>
        <row r="202">
          <cell r="B202" t="str">
            <v xml:space="preserve"> Suppliers (Kinshasa Club)</v>
          </cell>
          <cell r="F202">
            <v>2.6899999999999977</v>
          </cell>
          <cell r="G202">
            <v>13.280137594631553</v>
          </cell>
          <cell r="H202">
            <v>15.64984766292636</v>
          </cell>
          <cell r="I202">
            <v>16.306994582090461</v>
          </cell>
          <cell r="J202">
            <v>12.79</v>
          </cell>
          <cell r="K202">
            <v>17.790022219623435</v>
          </cell>
          <cell r="L202">
            <v>27.519785242284637</v>
          </cell>
          <cell r="M202">
            <v>38.713366032446729</v>
          </cell>
          <cell r="N202">
            <v>48.422103125656946</v>
          </cell>
          <cell r="O202">
            <v>57.862120439614159</v>
          </cell>
          <cell r="P202">
            <v>198.72044506258695</v>
          </cell>
          <cell r="Q202">
            <v>216.39414608418937</v>
          </cell>
          <cell r="R202">
            <v>222.89384826183323</v>
          </cell>
          <cell r="S202">
            <v>230.17613763332372</v>
          </cell>
        </row>
        <row r="203">
          <cell r="B203" t="str">
            <v xml:space="preserve"> World Bank Gecamines Trust</v>
          </cell>
          <cell r="F203">
            <v>0</v>
          </cell>
          <cell r="G203">
            <v>0</v>
          </cell>
          <cell r="H203">
            <v>0</v>
          </cell>
          <cell r="I203">
            <v>0</v>
          </cell>
          <cell r="J203">
            <v>15.301000329460228</v>
          </cell>
          <cell r="K203">
            <v>31.039352419946866</v>
          </cell>
          <cell r="L203">
            <v>39.790707261489416</v>
          </cell>
          <cell r="M203">
            <v>64.244488861980656</v>
          </cell>
          <cell r="N203">
            <v>88.133533020728549</v>
          </cell>
          <cell r="O203">
            <v>111.4286699687442</v>
          </cell>
          <cell r="P203">
            <v>127.12795549374133</v>
          </cell>
          <cell r="Q203">
            <v>231.04672089695927</v>
          </cell>
          <cell r="R203">
            <v>186.65158125698571</v>
          </cell>
          <cell r="S203">
            <v>207.19641054749491</v>
          </cell>
        </row>
        <row r="204">
          <cell r="B204" t="str">
            <v xml:space="preserve"> Short term</v>
          </cell>
        </row>
        <row r="205">
          <cell r="B205" t="str">
            <v xml:space="preserve">   of which: central bank</v>
          </cell>
        </row>
        <row r="207">
          <cell r="B207" t="str">
            <v>6. Scheduled interest on pre-96 debt</v>
          </cell>
        </row>
        <row r="208">
          <cell r="B208" t="str">
            <v>Total</v>
          </cell>
          <cell r="D208">
            <v>415</v>
          </cell>
          <cell r="E208">
            <v>383.9</v>
          </cell>
          <cell r="F208">
            <v>400.95726377085037</v>
          </cell>
          <cell r="G208">
            <v>390.49783718265041</v>
          </cell>
          <cell r="H208">
            <v>379.7139522621448</v>
          </cell>
          <cell r="I208">
            <v>369.33591443432061</v>
          </cell>
          <cell r="J208">
            <v>414.64977575748605</v>
          </cell>
          <cell r="K208">
            <v>373.12469048237415</v>
          </cell>
          <cell r="L208">
            <v>335.90776237936467</v>
          </cell>
          <cell r="M208">
            <v>286.91610579105094</v>
          </cell>
          <cell r="N208">
            <v>251.31710597501456</v>
          </cell>
          <cell r="O208">
            <v>213.66995192698886</v>
          </cell>
          <cell r="P208">
            <v>148.49342436105164</v>
          </cell>
          <cell r="Q208">
            <v>165.0270173162661</v>
          </cell>
          <cell r="R208">
            <v>121.93112168904746</v>
          </cell>
          <cell r="S208">
            <v>100.22793527373629</v>
          </cell>
        </row>
        <row r="209">
          <cell r="B209" t="str">
            <v xml:space="preserve"> Multilaterals (incl. Fd.)</v>
          </cell>
          <cell r="E209">
            <v>56.489818</v>
          </cell>
          <cell r="F209">
            <v>78.840326924527957</v>
          </cell>
          <cell r="G209">
            <v>74.947837182650346</v>
          </cell>
          <cell r="H209">
            <v>67.103952262144873</v>
          </cell>
          <cell r="I209">
            <v>70.155914434320636</v>
          </cell>
          <cell r="J209">
            <v>77.652614860162259</v>
          </cell>
          <cell r="K209">
            <v>71.779126692070676</v>
          </cell>
          <cell r="L209">
            <v>66.418089289530201</v>
          </cell>
          <cell r="M209">
            <v>58.855721539412244</v>
          </cell>
          <cell r="N209">
            <v>53.088662884984942</v>
          </cell>
          <cell r="O209">
            <v>49.83201937615874</v>
          </cell>
          <cell r="P209">
            <v>67.596993522047981</v>
          </cell>
          <cell r="Q209">
            <v>60.236788314580906</v>
          </cell>
          <cell r="R209">
            <v>50.356432706362739</v>
          </cell>
          <cell r="S209">
            <v>45.588133904869096</v>
          </cell>
        </row>
        <row r="210">
          <cell r="B210" t="str">
            <v xml:space="preserve">   Fund</v>
          </cell>
          <cell r="D210">
            <v>54.22</v>
          </cell>
          <cell r="E210">
            <v>56.489818</v>
          </cell>
          <cell r="F210">
            <v>55.271382000000003</v>
          </cell>
          <cell r="G210">
            <v>47.127000000000002</v>
          </cell>
          <cell r="H210">
            <v>42.638187000000002</v>
          </cell>
          <cell r="I210">
            <v>44.673000000000002</v>
          </cell>
          <cell r="J210">
            <v>35.660156999999998</v>
          </cell>
          <cell r="K210">
            <v>26.374999999999986</v>
          </cell>
          <cell r="L210">
            <v>20.693227</v>
          </cell>
          <cell r="M210">
            <v>16.714166000000006</v>
          </cell>
          <cell r="N210">
            <v>13.513335999999995</v>
          </cell>
          <cell r="O210">
            <v>14.899999999999999</v>
          </cell>
          <cell r="P210">
            <v>20.529999999999998</v>
          </cell>
          <cell r="Q210">
            <v>20.39</v>
          </cell>
          <cell r="R210">
            <v>11.187732</v>
          </cell>
          <cell r="S210">
            <v>12.069907000000001</v>
          </cell>
        </row>
        <row r="211">
          <cell r="B211" t="str">
            <v xml:space="preserve">   Multilaterals (excl. Fd.)</v>
          </cell>
          <cell r="E211">
            <v>0</v>
          </cell>
          <cell r="F211">
            <v>23.568944924527955</v>
          </cell>
          <cell r="G211">
            <v>27.820837182650337</v>
          </cell>
          <cell r="H211">
            <v>24.465765262144863</v>
          </cell>
          <cell r="I211">
            <v>25.482914434320637</v>
          </cell>
          <cell r="J211">
            <v>41.992457860162261</v>
          </cell>
          <cell r="K211">
            <v>45.40412669207069</v>
          </cell>
          <cell r="L211">
            <v>45.724862289530193</v>
          </cell>
          <cell r="M211">
            <v>42.141555539412238</v>
          </cell>
          <cell r="N211">
            <v>39.575326884984946</v>
          </cell>
          <cell r="O211">
            <v>34.932019376158742</v>
          </cell>
          <cell r="P211">
            <v>47.06699352204798</v>
          </cell>
          <cell r="Q211">
            <v>39.846788314580905</v>
          </cell>
          <cell r="R211">
            <v>39.168700706362735</v>
          </cell>
          <cell r="S211">
            <v>33.518226904869096</v>
          </cell>
        </row>
        <row r="212">
          <cell r="B212" t="str">
            <v xml:space="preserve">       World Bank</v>
          </cell>
          <cell r="F212">
            <v>6.4</v>
          </cell>
          <cell r="G212">
            <v>6.960126210288613</v>
          </cell>
          <cell r="H212">
            <v>7.2176915292576931</v>
          </cell>
          <cell r="I212">
            <v>5.4643007951974871</v>
          </cell>
          <cell r="J212">
            <v>6.5385407942533496</v>
          </cell>
          <cell r="K212">
            <v>9.5249279916286476</v>
          </cell>
          <cell r="L212">
            <v>10.670783990621567</v>
          </cell>
          <cell r="M212">
            <v>10.026239991188049</v>
          </cell>
          <cell r="N212">
            <v>6.7681771534681276</v>
          </cell>
          <cell r="O212">
            <v>6.5064923804998438</v>
          </cell>
          <cell r="P212">
            <v>5.9445068651437758</v>
          </cell>
          <cell r="Q212">
            <v>6.2717086112499221</v>
          </cell>
          <cell r="R212">
            <v>6.362241428494456</v>
          </cell>
          <cell r="S212">
            <v>6.3116364431381262</v>
          </cell>
        </row>
        <row r="213">
          <cell r="B213" t="str">
            <v xml:space="preserve">       Other</v>
          </cell>
          <cell r="F213">
            <v>17.168944924527956</v>
          </cell>
          <cell r="G213">
            <v>20.860710972361723</v>
          </cell>
          <cell r="H213">
            <v>17.248073732887171</v>
          </cell>
          <cell r="I213">
            <v>20.018613639123149</v>
          </cell>
          <cell r="J213">
            <v>35.453917065908911</v>
          </cell>
          <cell r="K213">
            <v>35.879198700442046</v>
          </cell>
          <cell r="L213">
            <v>35.054078298908628</v>
          </cell>
          <cell r="M213">
            <v>32.115315548224189</v>
          </cell>
          <cell r="N213">
            <v>32.807149731516816</v>
          </cell>
          <cell r="O213">
            <v>28.425526995658899</v>
          </cell>
          <cell r="P213">
            <v>41.122486656904208</v>
          </cell>
          <cell r="Q213">
            <v>33.575079703330985</v>
          </cell>
          <cell r="R213">
            <v>32.806459277868278</v>
          </cell>
          <cell r="S213">
            <v>27.206590461730972</v>
          </cell>
        </row>
        <row r="214">
          <cell r="B214" t="str">
            <v xml:space="preserve"> Bilateral official</v>
          </cell>
          <cell r="F214">
            <v>271</v>
          </cell>
          <cell r="G214">
            <v>287.60000000000002</v>
          </cell>
          <cell r="H214">
            <v>293.5</v>
          </cell>
          <cell r="I214">
            <v>272.7</v>
          </cell>
          <cell r="J214">
            <v>311.26439911088909</v>
          </cell>
          <cell r="K214">
            <v>279.31418780572585</v>
          </cell>
          <cell r="L214">
            <v>251.15129276198809</v>
          </cell>
          <cell r="M214">
            <v>212.26437311808357</v>
          </cell>
          <cell r="N214">
            <v>183.34701501205637</v>
          </cell>
          <cell r="O214">
            <v>150.45363786575339</v>
          </cell>
          <cell r="P214">
            <v>62.861583369416294</v>
          </cell>
          <cell r="Q214">
            <v>88.792642464035694</v>
          </cell>
          <cell r="R214">
            <v>56.904579488515473</v>
          </cell>
          <cell r="S214">
            <v>41.05999123029487</v>
          </cell>
        </row>
        <row r="215">
          <cell r="B215" t="str">
            <v xml:space="preserve">   Paris Club</v>
          </cell>
          <cell r="F215">
            <v>271</v>
          </cell>
          <cell r="G215">
            <v>287.60000000000002</v>
          </cell>
          <cell r="H215">
            <v>293.5</v>
          </cell>
          <cell r="I215">
            <v>272.7</v>
          </cell>
          <cell r="J215">
            <v>310.94009231666178</v>
          </cell>
          <cell r="K215">
            <v>279.02913342612112</v>
          </cell>
          <cell r="L215">
            <v>250.90277877134744</v>
          </cell>
          <cell r="M215">
            <v>212.04236351827868</v>
          </cell>
          <cell r="N215">
            <v>183.14445862665846</v>
          </cell>
          <cell r="O215">
            <v>150.30860966679595</v>
          </cell>
          <cell r="P215">
            <v>62.737595972460802</v>
          </cell>
          <cell r="Q215">
            <v>88.698167131537147</v>
          </cell>
          <cell r="R215">
            <v>56.838229346155742</v>
          </cell>
          <cell r="S215">
            <v>41.023423232362433</v>
          </cell>
        </row>
        <row r="216">
          <cell r="A216" t="str">
            <v>|| ~</v>
          </cell>
          <cell r="B216" t="str">
            <v xml:space="preserve">      Pre-cutoff date</v>
          </cell>
          <cell r="F216" t="str">
            <v>...</v>
          </cell>
          <cell r="G216" t="str">
            <v>...</v>
          </cell>
          <cell r="H216" t="str">
            <v>...</v>
          </cell>
          <cell r="I216" t="str">
            <v>...</v>
          </cell>
          <cell r="J216">
            <v>296.01805696329836</v>
          </cell>
          <cell r="K216">
            <v>264.42311659814197</v>
          </cell>
          <cell r="L216">
            <v>237.05921355466836</v>
          </cell>
          <cell r="M216">
            <v>198.41447895645149</v>
          </cell>
          <cell r="N216">
            <v>170.20605878512583</v>
          </cell>
          <cell r="O216">
            <v>138.44266611573241</v>
          </cell>
          <cell r="P216">
            <v>51.027675148886736</v>
          </cell>
          <cell r="Q216">
            <v>77.797167227858253</v>
          </cell>
          <cell r="R216">
            <v>47.254319894194225</v>
          </cell>
          <cell r="S216">
            <v>32.247103728578253</v>
          </cell>
        </row>
        <row r="217">
          <cell r="A217" t="str">
            <v>|| ~</v>
          </cell>
          <cell r="B217" t="str">
            <v xml:space="preserve">      Post-cutoff date</v>
          </cell>
          <cell r="F217" t="str">
            <v>...</v>
          </cell>
          <cell r="G217" t="str">
            <v>...</v>
          </cell>
          <cell r="H217" t="str">
            <v>...</v>
          </cell>
          <cell r="I217" t="str">
            <v>...</v>
          </cell>
          <cell r="J217">
            <v>14.922035353363389</v>
          </cell>
          <cell r="K217">
            <v>14.606016827979172</v>
          </cell>
          <cell r="L217">
            <v>13.843565216679085</v>
          </cell>
          <cell r="M217">
            <v>13.62788456182718</v>
          </cell>
          <cell r="N217">
            <v>12.938399841532631</v>
          </cell>
          <cell r="O217">
            <v>11.865943551063546</v>
          </cell>
          <cell r="P217">
            <v>11.709920823574064</v>
          </cell>
          <cell r="Q217">
            <v>10.90099990367889</v>
          </cell>
          <cell r="R217">
            <v>9.5839094519615209</v>
          </cell>
          <cell r="S217">
            <v>8.7763195037841832</v>
          </cell>
        </row>
        <row r="218">
          <cell r="B218" t="str">
            <v xml:space="preserve">    Other</v>
          </cell>
          <cell r="J218">
            <v>0.32430679422733905</v>
          </cell>
          <cell r="K218">
            <v>0.28505437960472457</v>
          </cell>
          <cell r="L218">
            <v>0.24851399064064017</v>
          </cell>
          <cell r="M218">
            <v>0.22200959980487822</v>
          </cell>
          <cell r="N218">
            <v>0.20255638539791093</v>
          </cell>
          <cell r="O218">
            <v>0.14502819895744334</v>
          </cell>
          <cell r="P218">
            <v>0.12398739695549009</v>
          </cell>
          <cell r="Q218">
            <v>9.4475332498550391E-2</v>
          </cell>
          <cell r="R218">
            <v>6.6350142359733605E-2</v>
          </cell>
          <cell r="S218">
            <v>3.65679979324341E-2</v>
          </cell>
        </row>
        <row r="219">
          <cell r="B219" t="str">
            <v xml:space="preserve"> Commercial banks (London Club)</v>
          </cell>
          <cell r="F219">
            <v>22.076936846322358</v>
          </cell>
          <cell r="G219">
            <v>12.98</v>
          </cell>
          <cell r="H219">
            <v>10.199999999999999</v>
          </cell>
          <cell r="I219">
            <v>6.87</v>
          </cell>
          <cell r="J219">
            <v>1.2234669811320755</v>
          </cell>
          <cell r="K219">
            <v>0</v>
          </cell>
          <cell r="L219">
            <v>0</v>
          </cell>
          <cell r="M219">
            <v>0</v>
          </cell>
          <cell r="N219">
            <v>0</v>
          </cell>
          <cell r="O219">
            <v>0</v>
          </cell>
          <cell r="P219">
            <v>0</v>
          </cell>
          <cell r="Q219">
            <v>0</v>
          </cell>
          <cell r="R219">
            <v>0</v>
          </cell>
          <cell r="S219">
            <v>0</v>
          </cell>
        </row>
        <row r="220">
          <cell r="B220" t="str">
            <v xml:space="preserve"> Suppliers (Kinshasa Club)</v>
          </cell>
          <cell r="E220">
            <v>12.9</v>
          </cell>
          <cell r="F220">
            <v>9.0399999999999991</v>
          </cell>
          <cell r="G220">
            <v>7.97</v>
          </cell>
          <cell r="H220">
            <v>8.7100000000000009</v>
          </cell>
          <cell r="I220">
            <v>8.7100000000000009</v>
          </cell>
          <cell r="J220">
            <v>6.316611878473398</v>
          </cell>
          <cell r="K220">
            <v>5.0578879663197291</v>
          </cell>
          <cell r="L220">
            <v>4.2105370414257033</v>
          </cell>
          <cell r="M220">
            <v>3.3516287970542904</v>
          </cell>
          <cell r="N220">
            <v>2.9196058309078197</v>
          </cell>
          <cell r="O220">
            <v>2.5050325274467484</v>
          </cell>
          <cell r="P220">
            <v>10.628475194573401</v>
          </cell>
          <cell r="Q220">
            <v>9.709157247543331</v>
          </cell>
          <cell r="R220">
            <v>9.7092374986410164</v>
          </cell>
          <cell r="S220">
            <v>9.9464954376220742</v>
          </cell>
        </row>
        <row r="221">
          <cell r="B221" t="str">
            <v xml:space="preserve"> World Bank Gecamines Trust</v>
          </cell>
          <cell r="J221">
            <v>10.292682926829269</v>
          </cell>
          <cell r="K221">
            <v>9.2734880182578916</v>
          </cell>
          <cell r="L221">
            <v>9.2278432864206934</v>
          </cell>
          <cell r="M221">
            <v>7.9443823365008379</v>
          </cell>
          <cell r="N221">
            <v>7.1618222470653992</v>
          </cell>
          <cell r="O221">
            <v>6.3792621576299613</v>
          </cell>
          <cell r="P221">
            <v>5.9390721073225263</v>
          </cell>
          <cell r="Q221">
            <v>4.6813862493012861</v>
          </cell>
          <cell r="R221">
            <v>3.8429290106204581</v>
          </cell>
          <cell r="S221">
            <v>2.6551145891559527</v>
          </cell>
        </row>
        <row r="222">
          <cell r="A222" t="str">
            <v>|| ~</v>
          </cell>
          <cell r="B222" t="str">
            <v xml:space="preserve"> Short term</v>
          </cell>
          <cell r="F222">
            <v>20</v>
          </cell>
          <cell r="G222">
            <v>7</v>
          </cell>
          <cell r="H222">
            <v>0.2</v>
          </cell>
          <cell r="I222">
            <v>10.9</v>
          </cell>
          <cell r="J222">
            <v>7.9</v>
          </cell>
          <cell r="K222">
            <v>7.7</v>
          </cell>
          <cell r="L222">
            <v>4.9000000000000004</v>
          </cell>
          <cell r="M222">
            <v>4.5</v>
          </cell>
          <cell r="N222">
            <v>4.8</v>
          </cell>
          <cell r="O222">
            <v>4.5</v>
          </cell>
          <cell r="P222">
            <v>1.4673001676914477</v>
          </cell>
          <cell r="Q222">
            <v>1.6070430408049188</v>
          </cell>
          <cell r="R222">
            <v>1.1179429849077698</v>
          </cell>
          <cell r="S222">
            <v>0.97820011179429844</v>
          </cell>
        </row>
        <row r="223">
          <cell r="A223" t="str">
            <v>|| ~</v>
          </cell>
          <cell r="B223" t="str">
            <v xml:space="preserve">   of which: central bank</v>
          </cell>
        </row>
        <row r="225">
          <cell r="B225" t="str">
            <v>7. Sched. int. on new debt (contracted &amp; disb. post-1995)</v>
          </cell>
        </row>
        <row r="226">
          <cell r="B226" t="str">
            <v>Total</v>
          </cell>
          <cell r="P226">
            <v>0</v>
          </cell>
          <cell r="Q226">
            <v>0</v>
          </cell>
          <cell r="R226">
            <v>0</v>
          </cell>
          <cell r="S226">
            <v>0</v>
          </cell>
        </row>
        <row r="227">
          <cell r="B227" t="str">
            <v xml:space="preserve"> Multilaterals (incl. Fd.)</v>
          </cell>
          <cell r="P227">
            <v>0</v>
          </cell>
          <cell r="Q227">
            <v>0</v>
          </cell>
          <cell r="R227">
            <v>0</v>
          </cell>
          <cell r="S227">
            <v>0</v>
          </cell>
        </row>
        <row r="228">
          <cell r="B228" t="str">
            <v xml:space="preserve">   Fund</v>
          </cell>
          <cell r="P228">
            <v>0</v>
          </cell>
          <cell r="Q228">
            <v>0</v>
          </cell>
          <cell r="R228">
            <v>0</v>
          </cell>
          <cell r="S228">
            <v>0</v>
          </cell>
        </row>
        <row r="229">
          <cell r="B229" t="str">
            <v xml:space="preserve">   Multilaterals (excl. Fd.)</v>
          </cell>
          <cell r="P229">
            <v>0</v>
          </cell>
          <cell r="Q229">
            <v>0</v>
          </cell>
          <cell r="R229">
            <v>0</v>
          </cell>
          <cell r="S229">
            <v>0</v>
          </cell>
        </row>
        <row r="230">
          <cell r="B230" t="str">
            <v xml:space="preserve">       World Bank</v>
          </cell>
          <cell r="P230">
            <v>0</v>
          </cell>
          <cell r="Q230">
            <v>0</v>
          </cell>
          <cell r="R230">
            <v>0</v>
          </cell>
          <cell r="S230">
            <v>0</v>
          </cell>
        </row>
        <row r="231">
          <cell r="B231" t="str">
            <v xml:space="preserve">       Other</v>
          </cell>
          <cell r="P231">
            <v>0</v>
          </cell>
          <cell r="Q231">
            <v>0</v>
          </cell>
          <cell r="R231">
            <v>0</v>
          </cell>
          <cell r="S231">
            <v>0</v>
          </cell>
        </row>
        <row r="232">
          <cell r="B232" t="str">
            <v xml:space="preserve"> Bilateral official</v>
          </cell>
          <cell r="P232">
            <v>0</v>
          </cell>
          <cell r="Q232">
            <v>0</v>
          </cell>
          <cell r="R232">
            <v>0</v>
          </cell>
          <cell r="S232">
            <v>0</v>
          </cell>
        </row>
        <row r="233">
          <cell r="B233" t="str">
            <v xml:space="preserve">   Paris Club</v>
          </cell>
          <cell r="P233">
            <v>0</v>
          </cell>
          <cell r="Q233">
            <v>0</v>
          </cell>
          <cell r="R233">
            <v>0</v>
          </cell>
          <cell r="S233">
            <v>0</v>
          </cell>
        </row>
        <row r="234">
          <cell r="B234" t="str">
            <v xml:space="preserve">      Pre-cutoff date</v>
          </cell>
          <cell r="P234">
            <v>0</v>
          </cell>
          <cell r="Q234">
            <v>0</v>
          </cell>
          <cell r="R234">
            <v>0</v>
          </cell>
          <cell r="S234">
            <v>0</v>
          </cell>
        </row>
        <row r="235">
          <cell r="B235" t="str">
            <v xml:space="preserve">      Post-cutoff date</v>
          </cell>
          <cell r="P235">
            <v>0</v>
          </cell>
          <cell r="Q235">
            <v>0</v>
          </cell>
          <cell r="R235">
            <v>0</v>
          </cell>
          <cell r="S235">
            <v>0</v>
          </cell>
        </row>
        <row r="236">
          <cell r="B236" t="str">
            <v xml:space="preserve">    Other</v>
          </cell>
        </row>
        <row r="237">
          <cell r="B237" t="str">
            <v xml:space="preserve"> Commercial banks (London Club)</v>
          </cell>
          <cell r="P237">
            <v>0</v>
          </cell>
          <cell r="Q237">
            <v>0</v>
          </cell>
          <cell r="R237">
            <v>0</v>
          </cell>
          <cell r="S237">
            <v>0</v>
          </cell>
        </row>
        <row r="238">
          <cell r="B238" t="str">
            <v xml:space="preserve"> Suppliers (Kinshasa Club)</v>
          </cell>
          <cell r="P238">
            <v>0</v>
          </cell>
          <cell r="Q238">
            <v>0</v>
          </cell>
          <cell r="R238">
            <v>0</v>
          </cell>
          <cell r="S238">
            <v>0</v>
          </cell>
        </row>
        <row r="239">
          <cell r="B239" t="str">
            <v xml:space="preserve"> World Bank Gecamines Trust</v>
          </cell>
          <cell r="P239">
            <v>0</v>
          </cell>
          <cell r="Q239">
            <v>0</v>
          </cell>
          <cell r="R239">
            <v>0</v>
          </cell>
          <cell r="S239">
            <v>0</v>
          </cell>
        </row>
        <row r="240">
          <cell r="A240" t="str">
            <v>|| ~</v>
          </cell>
          <cell r="B240" t="str">
            <v xml:space="preserve"> Short term</v>
          </cell>
          <cell r="P240">
            <v>0</v>
          </cell>
          <cell r="Q240">
            <v>0</v>
          </cell>
          <cell r="R240">
            <v>0</v>
          </cell>
          <cell r="S240">
            <v>0</v>
          </cell>
        </row>
        <row r="241">
          <cell r="A241" t="str">
            <v>|| ~</v>
          </cell>
          <cell r="B241" t="str">
            <v xml:space="preserve">   of which: central bank</v>
          </cell>
        </row>
        <row r="242">
          <cell r="B242" t="str">
            <v xml:space="preserve"> Financing gap</v>
          </cell>
          <cell r="P242">
            <v>0</v>
          </cell>
          <cell r="Q242">
            <v>0</v>
          </cell>
          <cell r="R242">
            <v>0</v>
          </cell>
          <cell r="S242">
            <v>0</v>
          </cell>
        </row>
        <row r="244">
          <cell r="B244" t="str">
            <v>8. Interest on arrears (accruals of late interest)</v>
          </cell>
        </row>
        <row r="245">
          <cell r="B245" t="str">
            <v>Total</v>
          </cell>
          <cell r="E245">
            <v>0</v>
          </cell>
          <cell r="F245">
            <v>30.362936846322356</v>
          </cell>
          <cell r="G245">
            <v>25.342293684632235</v>
          </cell>
          <cell r="H245">
            <v>101.90413892083326</v>
          </cell>
          <cell r="I245">
            <v>167.73596166793985</v>
          </cell>
          <cell r="J245">
            <v>197.11200783827371</v>
          </cell>
          <cell r="K245">
            <v>98.357434343273411</v>
          </cell>
          <cell r="L245">
            <v>218.14515402273406</v>
          </cell>
          <cell r="M245">
            <v>174.04526753288084</v>
          </cell>
          <cell r="N245">
            <v>157.38131410414874</v>
          </cell>
          <cell r="O245">
            <v>224.34370350271524</v>
          </cell>
          <cell r="P245">
            <v>217.8707907619218</v>
          </cell>
          <cell r="Q245">
            <v>4.0616105805436877</v>
          </cell>
          <cell r="R245">
            <v>4.1770393628893885</v>
          </cell>
          <cell r="S245">
            <v>4.1806102382704999</v>
          </cell>
        </row>
        <row r="246">
          <cell r="B246" t="str">
            <v xml:space="preserve"> Multilaterals (incl. Fd.)</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row>
        <row r="247">
          <cell r="B247" t="str">
            <v xml:space="preserve">   Fund</v>
          </cell>
        </row>
        <row r="248">
          <cell r="B248" t="str">
            <v xml:space="preserve">   Multilaterals (excl. Fd.)</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row>
        <row r="249">
          <cell r="B249" t="str">
            <v xml:space="preserve">       World Bank</v>
          </cell>
        </row>
        <row r="250">
          <cell r="B250" t="str">
            <v xml:space="preserve">       Other</v>
          </cell>
        </row>
        <row r="251">
          <cell r="B251" t="str">
            <v xml:space="preserve"> Bilateral official</v>
          </cell>
          <cell r="E251">
            <v>0</v>
          </cell>
          <cell r="F251">
            <v>22.076936846322358</v>
          </cell>
          <cell r="G251">
            <v>12.98</v>
          </cell>
          <cell r="H251">
            <v>10.199999999999999</v>
          </cell>
          <cell r="I251">
            <v>6.87</v>
          </cell>
          <cell r="J251">
            <v>1.2234669811320755</v>
          </cell>
          <cell r="K251">
            <v>0</v>
          </cell>
          <cell r="L251">
            <v>0</v>
          </cell>
          <cell r="M251">
            <v>0</v>
          </cell>
          <cell r="N251">
            <v>0</v>
          </cell>
          <cell r="O251">
            <v>0</v>
          </cell>
          <cell r="P251">
            <v>0</v>
          </cell>
          <cell r="Q251">
            <v>0</v>
          </cell>
          <cell r="R251">
            <v>0</v>
          </cell>
          <cell r="S251">
            <v>0</v>
          </cell>
        </row>
        <row r="252">
          <cell r="B252" t="str">
            <v xml:space="preserve">   Paris Club</v>
          </cell>
          <cell r="E252">
            <v>0</v>
          </cell>
          <cell r="F252">
            <v>0</v>
          </cell>
          <cell r="G252">
            <v>0</v>
          </cell>
          <cell r="H252">
            <v>0</v>
          </cell>
          <cell r="I252">
            <v>0</v>
          </cell>
          <cell r="J252">
            <v>14.887923358724061</v>
          </cell>
          <cell r="K252">
            <v>52.604391794048986</v>
          </cell>
          <cell r="L252">
            <v>76.515825605165105</v>
          </cell>
          <cell r="M252">
            <v>104.04880741665559</v>
          </cell>
          <cell r="N252">
            <v>172.69259193102428</v>
          </cell>
          <cell r="O252">
            <v>226.42814609804327</v>
          </cell>
          <cell r="P252">
            <v>771.17061221390952</v>
          </cell>
          <cell r="Q252">
            <v>877.70490824460956</v>
          </cell>
          <cell r="R252">
            <v>1102.120098023415</v>
          </cell>
          <cell r="S252">
            <v>1171.7629849481589</v>
          </cell>
        </row>
        <row r="253">
          <cell r="B253" t="str">
            <v xml:space="preserve">      Pre-cutoff date</v>
          </cell>
          <cell r="E253" t="str">
            <v>...</v>
          </cell>
          <cell r="F253" t="str">
            <v>...</v>
          </cell>
          <cell r="G253" t="str">
            <v>...</v>
          </cell>
          <cell r="H253" t="str">
            <v>...</v>
          </cell>
          <cell r="I253" t="str">
            <v>...</v>
          </cell>
          <cell r="J253" t="str">
            <v>...</v>
          </cell>
          <cell r="K253" t="str">
            <v>...</v>
          </cell>
          <cell r="L253" t="str">
            <v>...</v>
          </cell>
          <cell r="M253" t="str">
            <v>...</v>
          </cell>
          <cell r="N253" t="str">
            <v>...</v>
          </cell>
          <cell r="O253" t="str">
            <v>...</v>
          </cell>
          <cell r="P253" t="str">
            <v>...</v>
          </cell>
          <cell r="Q253" t="str">
            <v>...</v>
          </cell>
          <cell r="R253" t="str">
            <v>...</v>
          </cell>
          <cell r="S253" t="str">
            <v>...</v>
          </cell>
        </row>
        <row r="254">
          <cell r="B254" t="str">
            <v xml:space="preserve">      Post-cutoff date</v>
          </cell>
          <cell r="E254" t="str">
            <v>...</v>
          </cell>
          <cell r="F254" t="str">
            <v>...</v>
          </cell>
          <cell r="G254" t="str">
            <v>...</v>
          </cell>
          <cell r="H254" t="str">
            <v>...</v>
          </cell>
          <cell r="I254" t="str">
            <v>...</v>
          </cell>
          <cell r="J254" t="str">
            <v>...</v>
          </cell>
          <cell r="K254" t="str">
            <v>...</v>
          </cell>
          <cell r="L254" t="str">
            <v>...</v>
          </cell>
          <cell r="M254" t="str">
            <v>...</v>
          </cell>
          <cell r="N254" t="str">
            <v>...</v>
          </cell>
          <cell r="O254" t="str">
            <v>...</v>
          </cell>
          <cell r="P254" t="str">
            <v>...</v>
          </cell>
          <cell r="Q254" t="str">
            <v>...</v>
          </cell>
          <cell r="R254" t="str">
            <v>...</v>
          </cell>
          <cell r="S254" t="str">
            <v>...</v>
          </cell>
        </row>
        <row r="255">
          <cell r="B255" t="str">
            <v xml:space="preserve">    Other</v>
          </cell>
        </row>
        <row r="256">
          <cell r="B256" t="str">
            <v xml:space="preserve"> Commercial banks (London Club)</v>
          </cell>
          <cell r="F256">
            <v>8.2859999999999996</v>
          </cell>
          <cell r="G256">
            <v>12.362293684632235</v>
          </cell>
          <cell r="H256">
            <v>91.704138920833259</v>
          </cell>
          <cell r="I256">
            <v>160.86596166793984</v>
          </cell>
          <cell r="J256">
            <v>195.88854085714163</v>
          </cell>
          <cell r="K256">
            <v>98.357434343273411</v>
          </cell>
          <cell r="L256">
            <v>218.14515402273406</v>
          </cell>
          <cell r="M256">
            <v>174.04526753288084</v>
          </cell>
          <cell r="N256">
            <v>157.38131410414874</v>
          </cell>
          <cell r="O256">
            <v>224.34370350271524</v>
          </cell>
          <cell r="P256">
            <v>217.8707907619218</v>
          </cell>
          <cell r="Q256">
            <v>4.0616105805436877</v>
          </cell>
          <cell r="R256">
            <v>4.1770393628893885</v>
          </cell>
          <cell r="S256">
            <v>4.1806102382704999</v>
          </cell>
        </row>
        <row r="257">
          <cell r="B257" t="str">
            <v xml:space="preserve"> Suppliers (Kinshasa Club)</v>
          </cell>
        </row>
        <row r="258">
          <cell r="B258" t="str">
            <v xml:space="preserve"> World Bank Gecamines Trust</v>
          </cell>
        </row>
        <row r="259">
          <cell r="B259" t="str">
            <v xml:space="preserve"> Short term</v>
          </cell>
        </row>
        <row r="260">
          <cell r="B260" t="str">
            <v xml:space="preserve">   of which: central bank</v>
          </cell>
        </row>
        <row r="262">
          <cell r="B262" t="str">
            <v>9. Amortization due on debt disb. pre-1996</v>
          </cell>
        </row>
        <row r="263">
          <cell r="B263" t="str">
            <v>Total</v>
          </cell>
          <cell r="D263">
            <v>474</v>
          </cell>
          <cell r="E263">
            <v>550</v>
          </cell>
          <cell r="F263">
            <v>509.16488117581451</v>
          </cell>
          <cell r="G263">
            <v>529.01015429867607</v>
          </cell>
          <cell r="H263">
            <v>512.52262999999994</v>
          </cell>
          <cell r="I263">
            <v>593.00939999999991</v>
          </cell>
          <cell r="J263">
            <v>537.51574959167272</v>
          </cell>
          <cell r="K263">
            <v>525.90085693856008</v>
          </cell>
          <cell r="L263">
            <v>460.4753723782743</v>
          </cell>
          <cell r="M263">
            <v>452.80392415883256</v>
          </cell>
          <cell r="N263">
            <v>502.37635785279565</v>
          </cell>
          <cell r="O263">
            <v>402.04691884918577</v>
          </cell>
          <cell r="P263">
            <v>251.64438432251387</v>
          </cell>
          <cell r="Q263">
            <v>243.36635728830788</v>
          </cell>
          <cell r="R263">
            <v>299.0304801815289</v>
          </cell>
          <cell r="S263">
            <v>263.60179308333761</v>
          </cell>
        </row>
        <row r="264">
          <cell r="B264" t="str">
            <v xml:space="preserve"> Multilaterals (incl. Fd.)</v>
          </cell>
          <cell r="F264">
            <v>145.86488117581453</v>
          </cell>
          <cell r="G264">
            <v>176.42015429867607</v>
          </cell>
          <cell r="H264">
            <v>224.77262999999999</v>
          </cell>
          <cell r="I264">
            <v>194.35939999999997</v>
          </cell>
          <cell r="J264">
            <v>166.4545</v>
          </cell>
          <cell r="K264">
            <v>100.92500000000001</v>
          </cell>
          <cell r="L264">
            <v>63.279772999999999</v>
          </cell>
          <cell r="M264">
            <v>89.085834000000006</v>
          </cell>
          <cell r="N264">
            <v>84.433829388464915</v>
          </cell>
          <cell r="O264">
            <v>70.393483557701131</v>
          </cell>
          <cell r="P264">
            <v>86.083320386409753</v>
          </cell>
          <cell r="Q264">
            <v>85.98788603544233</v>
          </cell>
          <cell r="R264">
            <v>92.804272768497498</v>
          </cell>
          <cell r="S264">
            <v>83.547123769760162</v>
          </cell>
        </row>
        <row r="265">
          <cell r="B265" t="str">
            <v xml:space="preserve">   Fund</v>
          </cell>
          <cell r="D265">
            <v>63.42</v>
          </cell>
          <cell r="E265">
            <v>122.344487</v>
          </cell>
          <cell r="F265">
            <v>116.0346</v>
          </cell>
          <cell r="G265">
            <v>146.41</v>
          </cell>
          <cell r="H265">
            <v>197.38263000000001</v>
          </cell>
          <cell r="I265">
            <v>167.9924</v>
          </cell>
          <cell r="J265">
            <v>139.84450000000001</v>
          </cell>
          <cell r="K265">
            <v>78.925000000000011</v>
          </cell>
          <cell r="L265">
            <v>38.779772999999999</v>
          </cell>
          <cell r="M265">
            <v>57.685834</v>
          </cell>
          <cell r="N265">
            <v>55.286664000000002</v>
          </cell>
          <cell r="O265">
            <v>29.1</v>
          </cell>
          <cell r="P265">
            <v>20.37</v>
          </cell>
          <cell r="Q265">
            <v>14.55</v>
          </cell>
          <cell r="R265">
            <v>17.46</v>
          </cell>
          <cell r="S265">
            <v>8.7289999999999992</v>
          </cell>
        </row>
        <row r="266">
          <cell r="B266" t="str">
            <v xml:space="preserve">   Multilaterals (excl. Fd.)</v>
          </cell>
          <cell r="F266">
            <v>29.830281175814541</v>
          </cell>
          <cell r="G266">
            <v>30.010154298676071</v>
          </cell>
          <cell r="H266">
            <v>27.39</v>
          </cell>
          <cell r="I266">
            <v>26.366999999999955</v>
          </cell>
          <cell r="J266">
            <v>26.61</v>
          </cell>
          <cell r="K266">
            <v>22</v>
          </cell>
          <cell r="L266">
            <v>24.5</v>
          </cell>
          <cell r="M266">
            <v>31.4</v>
          </cell>
          <cell r="N266">
            <v>29.147165388464913</v>
          </cell>
          <cell r="O266">
            <v>41.293483557701137</v>
          </cell>
          <cell r="P266">
            <v>65.713320386409748</v>
          </cell>
          <cell r="Q266">
            <v>71.437886035442332</v>
          </cell>
          <cell r="R266">
            <v>75.34427276849749</v>
          </cell>
          <cell r="S266">
            <v>74.818123769760163</v>
          </cell>
        </row>
        <row r="267">
          <cell r="B267" t="str">
            <v xml:space="preserve">       World Bank</v>
          </cell>
          <cell r="F267">
            <v>10.995848853959783</v>
          </cell>
          <cell r="G267">
            <v>9.9761809014136791</v>
          </cell>
          <cell r="H267">
            <v>9.7251585623678647</v>
          </cell>
          <cell r="I267">
            <v>2.0472330911123535</v>
          </cell>
          <cell r="J267">
            <v>2.3057574063722752</v>
          </cell>
          <cell r="K267">
            <v>7.3</v>
          </cell>
          <cell r="L267">
            <v>7.9</v>
          </cell>
          <cell r="M267">
            <v>10.199999999999999</v>
          </cell>
          <cell r="N267">
            <v>5.2664660203456846</v>
          </cell>
          <cell r="O267">
            <v>6.1571062648296397</v>
          </cell>
          <cell r="P267">
            <v>9.2456255918741235</v>
          </cell>
          <cell r="Q267">
            <v>11.177158567905423</v>
          </cell>
          <cell r="R267">
            <v>12.075725909471515</v>
          </cell>
          <cell r="S267">
            <v>14.407791185379036</v>
          </cell>
        </row>
        <row r="268">
          <cell r="B268" t="str">
            <v xml:space="preserve">       Other</v>
          </cell>
          <cell r="F268">
            <v>18.834432321854756</v>
          </cell>
          <cell r="G268">
            <v>20.033973397262393</v>
          </cell>
          <cell r="H268">
            <v>17.664841437632134</v>
          </cell>
          <cell r="I268">
            <v>24.319766908887601</v>
          </cell>
          <cell r="J268">
            <v>24.304242593627723</v>
          </cell>
          <cell r="K268">
            <v>14.7</v>
          </cell>
          <cell r="L268">
            <v>16.600000000000001</v>
          </cell>
          <cell r="M268">
            <v>21.2</v>
          </cell>
          <cell r="N268">
            <v>23.880699368119227</v>
          </cell>
          <cell r="O268">
            <v>35.136377292871501</v>
          </cell>
          <cell r="P268">
            <v>56.467694794535625</v>
          </cell>
          <cell r="Q268">
            <v>60.26072746753691</v>
          </cell>
          <cell r="R268">
            <v>63.268546859025975</v>
          </cell>
          <cell r="S268">
            <v>60.410332584381123</v>
          </cell>
        </row>
        <row r="269">
          <cell r="B269" t="str">
            <v xml:space="preserve"> Bilateral official</v>
          </cell>
          <cell r="F269">
            <v>269</v>
          </cell>
          <cell r="G269">
            <v>273.3</v>
          </cell>
          <cell r="H269">
            <v>219</v>
          </cell>
          <cell r="I269">
            <v>316.39999999999998</v>
          </cell>
          <cell r="J269">
            <v>310.75224435042821</v>
          </cell>
          <cell r="K269">
            <v>395.56776985147928</v>
          </cell>
          <cell r="L269">
            <v>369.36279408931728</v>
          </cell>
          <cell r="M269">
            <v>339.31660770177842</v>
          </cell>
          <cell r="N269">
            <v>394.42617529034584</v>
          </cell>
          <cell r="O269">
            <v>307.80257571458844</v>
          </cell>
          <cell r="P269">
            <v>135.5388894385099</v>
          </cell>
          <cell r="Q269">
            <v>127.15653020977969</v>
          </cell>
          <cell r="R269">
            <v>176.02692768037323</v>
          </cell>
          <cell r="S269">
            <v>153.92933049678808</v>
          </cell>
        </row>
        <row r="270">
          <cell r="B270" t="str">
            <v xml:space="preserve">   Paris Club</v>
          </cell>
          <cell r="F270">
            <v>269</v>
          </cell>
          <cell r="G270">
            <v>273.3</v>
          </cell>
          <cell r="H270">
            <v>219</v>
          </cell>
          <cell r="I270">
            <v>316.39999999999998</v>
          </cell>
          <cell r="J270">
            <v>306.85319221074042</v>
          </cell>
          <cell r="K270">
            <v>391.78897205005256</v>
          </cell>
          <cell r="L270">
            <v>365.55697983264918</v>
          </cell>
          <cell r="M270">
            <v>338.19939810276031</v>
          </cell>
          <cell r="N270">
            <v>393.30163811624021</v>
          </cell>
          <cell r="O270">
            <v>306.76760174930121</v>
          </cell>
          <cell r="P270">
            <v>134.45744380950924</v>
          </cell>
          <cell r="Q270">
            <v>126.01555888652797</v>
          </cell>
          <cell r="R270">
            <v>174.86948630809789</v>
          </cell>
          <cell r="S270">
            <v>152.78109536170965</v>
          </cell>
        </row>
        <row r="271">
          <cell r="B271" t="str">
            <v xml:space="preserve">      Pre-cutoff date</v>
          </cell>
          <cell r="F271" t="str">
            <v>...</v>
          </cell>
          <cell r="G271" t="str">
            <v>...</v>
          </cell>
          <cell r="H271" t="str">
            <v>...</v>
          </cell>
          <cell r="I271" t="str">
            <v>...</v>
          </cell>
          <cell r="J271">
            <v>296.53433966714329</v>
          </cell>
          <cell r="K271">
            <v>381.55625073090863</v>
          </cell>
          <cell r="L271">
            <v>357.03650015354151</v>
          </cell>
          <cell r="M271">
            <v>328.88931811094284</v>
          </cell>
          <cell r="N271">
            <v>383.52305399358244</v>
          </cell>
          <cell r="O271">
            <v>297.53853454291846</v>
          </cell>
          <cell r="P271">
            <v>124.81397960186001</v>
          </cell>
          <cell r="Q271">
            <v>108.57395904064175</v>
          </cell>
          <cell r="R271">
            <v>153.48999599218374</v>
          </cell>
          <cell r="S271">
            <v>130.8402966022492</v>
          </cell>
        </row>
        <row r="272">
          <cell r="B272" t="str">
            <v xml:space="preserve">      Post-cutoff date</v>
          </cell>
          <cell r="F272" t="str">
            <v>...</v>
          </cell>
          <cell r="G272" t="str">
            <v>...</v>
          </cell>
          <cell r="H272" t="str">
            <v>...</v>
          </cell>
          <cell r="I272" t="str">
            <v>...</v>
          </cell>
          <cell r="J272">
            <v>10.318852543597151</v>
          </cell>
          <cell r="K272">
            <v>10.232721319143959</v>
          </cell>
          <cell r="L272">
            <v>8.5204796791076642</v>
          </cell>
          <cell r="M272">
            <v>9.3100799918174744</v>
          </cell>
          <cell r="N272">
            <v>9.7785841226577705</v>
          </cell>
          <cell r="O272">
            <v>9.2290672063827586</v>
          </cell>
          <cell r="P272">
            <v>9.6434642076492292</v>
          </cell>
          <cell r="Q272">
            <v>17.441599845886223</v>
          </cell>
          <cell r="R272">
            <v>21.379490315914161</v>
          </cell>
          <cell r="S272">
            <v>21.94079875946046</v>
          </cell>
        </row>
        <row r="273">
          <cell r="B273" t="str">
            <v xml:space="preserve">    Other</v>
          </cell>
          <cell r="J273">
            <v>3.8990521396877811</v>
          </cell>
          <cell r="K273">
            <v>3.7787978014267334</v>
          </cell>
          <cell r="L273">
            <v>3.8058142566680893</v>
          </cell>
          <cell r="M273">
            <v>1.117209599018097</v>
          </cell>
          <cell r="N273">
            <v>1.1245371741056436</v>
          </cell>
          <cell r="O273">
            <v>1.0349739652872092</v>
          </cell>
          <cell r="P273">
            <v>1.0814456290006635</v>
          </cell>
          <cell r="Q273">
            <v>1.1409713232517238</v>
          </cell>
          <cell r="R273">
            <v>1.1574413722753527</v>
          </cell>
          <cell r="S273">
            <v>1.1482351350784306</v>
          </cell>
        </row>
        <row r="274">
          <cell r="B274" t="str">
            <v xml:space="preserve"> Commercial banks (London Club)</v>
          </cell>
          <cell r="F274">
            <v>51.7</v>
          </cell>
          <cell r="G274">
            <v>46.96</v>
          </cell>
          <cell r="H274">
            <v>45.19</v>
          </cell>
          <cell r="I274">
            <v>47.38</v>
          </cell>
          <cell r="J274">
            <v>22.413030660377359</v>
          </cell>
          <cell r="K274">
            <v>0</v>
          </cell>
          <cell r="L274">
            <v>0</v>
          </cell>
          <cell r="M274">
            <v>0</v>
          </cell>
          <cell r="N274">
            <v>0</v>
          </cell>
          <cell r="O274">
            <v>0</v>
          </cell>
          <cell r="P274">
            <v>0</v>
          </cell>
          <cell r="Q274">
            <v>0</v>
          </cell>
          <cell r="R274">
            <v>0</v>
          </cell>
          <cell r="S274">
            <v>0</v>
          </cell>
        </row>
        <row r="275">
          <cell r="B275" t="str">
            <v xml:space="preserve"> Suppliers (Kinshasa Club)</v>
          </cell>
          <cell r="F275">
            <v>41.6</v>
          </cell>
          <cell r="G275">
            <v>31.33</v>
          </cell>
          <cell r="H275">
            <v>23.56</v>
          </cell>
          <cell r="I275">
            <v>34.869999999999997</v>
          </cell>
          <cell r="J275">
            <v>27.20491767029792</v>
          </cell>
          <cell r="K275">
            <v>19.252134253303705</v>
          </cell>
          <cell r="L275">
            <v>11.1192259812355</v>
          </cell>
          <cell r="M275">
            <v>7.8419519931077968</v>
          </cell>
          <cell r="N275">
            <v>6.7891312623023952</v>
          </cell>
          <cell r="O275">
            <v>6.9349847865104719</v>
          </cell>
          <cell r="P275">
            <v>11.296629500389097</v>
          </cell>
          <cell r="Q275">
            <v>11.845753228664394</v>
          </cell>
          <cell r="R275">
            <v>10.984634679555896</v>
          </cell>
          <cell r="S275">
            <v>7.6792795658111608</v>
          </cell>
        </row>
        <row r="276">
          <cell r="B276" t="str">
            <v xml:space="preserve"> World Bank Gecamines Trust</v>
          </cell>
          <cell r="J276">
            <v>10.691056910569106</v>
          </cell>
          <cell r="K276">
            <v>10.155952833777103</v>
          </cell>
          <cell r="L276">
            <v>16.713579307721567</v>
          </cell>
          <cell r="M276">
            <v>16.559530463946341</v>
          </cell>
          <cell r="N276">
            <v>16.727221911682506</v>
          </cell>
          <cell r="O276">
            <v>16.91587479038569</v>
          </cell>
          <cell r="P276">
            <v>18.725544997205144</v>
          </cell>
          <cell r="Q276">
            <v>18.376187814421463</v>
          </cell>
          <cell r="R276">
            <v>19.214645053102291</v>
          </cell>
          <cell r="S276">
            <v>18.446059250978198</v>
          </cell>
        </row>
        <row r="277">
          <cell r="A277" t="str">
            <v>|| ~</v>
          </cell>
          <cell r="B277" t="str">
            <v xml:space="preserve"> Short term</v>
          </cell>
          <cell r="F277">
            <v>1</v>
          </cell>
          <cell r="G277">
            <v>1</v>
          </cell>
          <cell r="H277">
            <v>0</v>
          </cell>
          <cell r="I277">
            <v>0</v>
          </cell>
          <cell r="J277">
            <v>0</v>
          </cell>
          <cell r="K277">
            <v>0</v>
          </cell>
          <cell r="L277">
            <v>0</v>
          </cell>
          <cell r="M277">
            <v>0</v>
          </cell>
          <cell r="N277">
            <v>0</v>
          </cell>
          <cell r="O277">
            <v>0</v>
          </cell>
          <cell r="P277">
            <v>0</v>
          </cell>
          <cell r="Q277">
            <v>0</v>
          </cell>
          <cell r="R277">
            <v>0</v>
          </cell>
          <cell r="S277">
            <v>0</v>
          </cell>
        </row>
        <row r="278">
          <cell r="A278" t="str">
            <v>|| ~</v>
          </cell>
          <cell r="B278" t="str">
            <v xml:space="preserve">   of which: central bank</v>
          </cell>
        </row>
        <row r="280">
          <cell r="B280" t="str">
            <v>10. Amortization due on new debt (contracted &amp; disb. post-1995)</v>
          </cell>
        </row>
        <row r="281">
          <cell r="B281" t="str">
            <v>Total</v>
          </cell>
          <cell r="P281">
            <v>0</v>
          </cell>
          <cell r="Q281">
            <v>0</v>
          </cell>
          <cell r="R281">
            <v>0</v>
          </cell>
          <cell r="S281">
            <v>0</v>
          </cell>
        </row>
        <row r="282">
          <cell r="B282" t="str">
            <v xml:space="preserve"> Multilaterals (incl. Fd.)</v>
          </cell>
          <cell r="P282">
            <v>0</v>
          </cell>
          <cell r="Q282">
            <v>0</v>
          </cell>
          <cell r="R282">
            <v>0</v>
          </cell>
          <cell r="S282">
            <v>0</v>
          </cell>
        </row>
        <row r="283">
          <cell r="B283" t="str">
            <v xml:space="preserve">   Fund</v>
          </cell>
          <cell r="P283">
            <v>0</v>
          </cell>
        </row>
        <row r="284">
          <cell r="B284" t="str">
            <v xml:space="preserve">   Multilaterals (excl. Fd.)</v>
          </cell>
          <cell r="P284">
            <v>0</v>
          </cell>
          <cell r="Q284">
            <v>0</v>
          </cell>
          <cell r="R284">
            <v>0</v>
          </cell>
          <cell r="S284">
            <v>0</v>
          </cell>
        </row>
        <row r="285">
          <cell r="B285" t="str">
            <v xml:space="preserve">       World Bank</v>
          </cell>
          <cell r="P285">
            <v>0</v>
          </cell>
          <cell r="Q285">
            <v>0</v>
          </cell>
          <cell r="R285">
            <v>0</v>
          </cell>
          <cell r="S285">
            <v>0</v>
          </cell>
        </row>
        <row r="286">
          <cell r="B286" t="str">
            <v xml:space="preserve">       Other</v>
          </cell>
          <cell r="P286">
            <v>0</v>
          </cell>
          <cell r="Q286">
            <v>0</v>
          </cell>
          <cell r="R286">
            <v>0</v>
          </cell>
          <cell r="S286">
            <v>0</v>
          </cell>
        </row>
        <row r="287">
          <cell r="B287" t="str">
            <v xml:space="preserve"> Bilateral official</v>
          </cell>
          <cell r="P287">
            <v>0</v>
          </cell>
          <cell r="Q287">
            <v>0</v>
          </cell>
          <cell r="R287">
            <v>0</v>
          </cell>
          <cell r="S287">
            <v>0</v>
          </cell>
        </row>
        <row r="288">
          <cell r="B288" t="str">
            <v xml:space="preserve">   Paris Club</v>
          </cell>
          <cell r="P288">
            <v>0</v>
          </cell>
          <cell r="Q288">
            <v>0</v>
          </cell>
          <cell r="R288">
            <v>0</v>
          </cell>
          <cell r="S288">
            <v>0</v>
          </cell>
        </row>
        <row r="289">
          <cell r="B289" t="str">
            <v xml:space="preserve">      Pre-cutoff date</v>
          </cell>
          <cell r="P289">
            <v>0</v>
          </cell>
          <cell r="Q289">
            <v>0</v>
          </cell>
          <cell r="R289">
            <v>0</v>
          </cell>
          <cell r="S289">
            <v>0</v>
          </cell>
        </row>
        <row r="290">
          <cell r="B290" t="str">
            <v xml:space="preserve">      Post-cutoff date</v>
          </cell>
          <cell r="P290">
            <v>0</v>
          </cell>
          <cell r="Q290">
            <v>0</v>
          </cell>
          <cell r="R290">
            <v>0</v>
          </cell>
          <cell r="S290">
            <v>0</v>
          </cell>
        </row>
        <row r="291">
          <cell r="B291" t="str">
            <v xml:space="preserve">    Other</v>
          </cell>
          <cell r="P291">
            <v>0</v>
          </cell>
          <cell r="Q291">
            <v>0</v>
          </cell>
          <cell r="R291">
            <v>0</v>
          </cell>
          <cell r="S291">
            <v>0</v>
          </cell>
        </row>
        <row r="292">
          <cell r="B292" t="str">
            <v xml:space="preserve"> Commercial banks (London Club)</v>
          </cell>
          <cell r="P292">
            <v>0</v>
          </cell>
          <cell r="Q292">
            <v>0</v>
          </cell>
          <cell r="R292">
            <v>0</v>
          </cell>
          <cell r="S292">
            <v>0</v>
          </cell>
        </row>
        <row r="293">
          <cell r="B293" t="str">
            <v xml:space="preserve"> Suppliers (Kinshasa Club)</v>
          </cell>
          <cell r="P293">
            <v>0</v>
          </cell>
          <cell r="Q293">
            <v>0</v>
          </cell>
          <cell r="R293">
            <v>0</v>
          </cell>
          <cell r="S293">
            <v>0</v>
          </cell>
        </row>
        <row r="294">
          <cell r="B294" t="str">
            <v xml:space="preserve"> World Bank Gecamines Trust</v>
          </cell>
          <cell r="P294">
            <v>0</v>
          </cell>
          <cell r="Q294">
            <v>0</v>
          </cell>
          <cell r="R294">
            <v>0</v>
          </cell>
          <cell r="S294">
            <v>0</v>
          </cell>
        </row>
        <row r="295">
          <cell r="A295" t="str">
            <v>|| ~</v>
          </cell>
          <cell r="B295" t="str">
            <v xml:space="preserve"> Short term</v>
          </cell>
          <cell r="P295">
            <v>0</v>
          </cell>
          <cell r="Q295">
            <v>0</v>
          </cell>
          <cell r="R295">
            <v>0</v>
          </cell>
          <cell r="S295">
            <v>0</v>
          </cell>
        </row>
        <row r="296">
          <cell r="A296" t="str">
            <v>|| ~</v>
          </cell>
          <cell r="B296" t="str">
            <v xml:space="preserve">   of which: central bank</v>
          </cell>
          <cell r="P296">
            <v>0</v>
          </cell>
          <cell r="Q296">
            <v>0</v>
          </cell>
          <cell r="R296">
            <v>0</v>
          </cell>
          <cell r="S296">
            <v>0</v>
          </cell>
        </row>
        <row r="297">
          <cell r="B297" t="str">
            <v xml:space="preserve"> Financing gap</v>
          </cell>
          <cell r="P297">
            <v>0</v>
          </cell>
          <cell r="Q297">
            <v>0</v>
          </cell>
          <cell r="R297">
            <v>0</v>
          </cell>
          <cell r="S297">
            <v>0</v>
          </cell>
        </row>
        <row r="299">
          <cell r="B299" t="str">
            <v>11. Amounts rescheduled</v>
          </cell>
        </row>
        <row r="300">
          <cell r="B300" t="str">
            <v xml:space="preserve">   i. Scheduled interest</v>
          </cell>
        </row>
        <row r="301">
          <cell r="B301" t="str">
            <v>Total</v>
          </cell>
          <cell r="D301">
            <v>159</v>
          </cell>
          <cell r="E301">
            <v>98</v>
          </cell>
          <cell r="F301">
            <v>121.14</v>
          </cell>
          <cell r="G301">
            <v>232.69</v>
          </cell>
          <cell r="H301">
            <v>168.78</v>
          </cell>
          <cell r="I301">
            <v>205.12</v>
          </cell>
          <cell r="J301">
            <v>103.67661187847341</v>
          </cell>
          <cell r="K301">
            <v>0</v>
          </cell>
          <cell r="L301">
            <v>0</v>
          </cell>
          <cell r="M301">
            <v>0</v>
          </cell>
          <cell r="N301">
            <v>0</v>
          </cell>
          <cell r="O301">
            <v>0</v>
          </cell>
          <cell r="P301">
            <v>0</v>
          </cell>
          <cell r="Q301">
            <v>0</v>
          </cell>
          <cell r="R301">
            <v>0</v>
          </cell>
          <cell r="S301">
            <v>0</v>
          </cell>
        </row>
        <row r="302">
          <cell r="B302" t="str">
            <v xml:space="preserve"> Bilateral official</v>
          </cell>
          <cell r="D302">
            <v>159</v>
          </cell>
          <cell r="E302">
            <v>98</v>
          </cell>
          <cell r="F302">
            <v>119.9</v>
          </cell>
          <cell r="G302">
            <v>232.69</v>
          </cell>
          <cell r="H302">
            <v>167.38</v>
          </cell>
          <cell r="I302">
            <v>200</v>
          </cell>
          <cell r="J302">
            <v>103.34</v>
          </cell>
          <cell r="K302">
            <v>0</v>
          </cell>
          <cell r="L302">
            <v>0</v>
          </cell>
          <cell r="M302">
            <v>0</v>
          </cell>
          <cell r="N302">
            <v>0</v>
          </cell>
          <cell r="O302">
            <v>0</v>
          </cell>
          <cell r="P302">
            <v>0</v>
          </cell>
          <cell r="Q302">
            <v>0</v>
          </cell>
          <cell r="R302">
            <v>0</v>
          </cell>
          <cell r="S302">
            <v>0</v>
          </cell>
        </row>
        <row r="303">
          <cell r="B303" t="str">
            <v xml:space="preserve">   Paris Club</v>
          </cell>
          <cell r="D303">
            <v>159</v>
          </cell>
          <cell r="E303">
            <v>98</v>
          </cell>
          <cell r="F303">
            <v>119.9</v>
          </cell>
          <cell r="G303">
            <v>232.69</v>
          </cell>
          <cell r="H303">
            <v>167.38</v>
          </cell>
          <cell r="I303">
            <v>200</v>
          </cell>
          <cell r="J303">
            <v>103.34</v>
          </cell>
          <cell r="K303">
            <v>0</v>
          </cell>
          <cell r="L303">
            <v>0</v>
          </cell>
          <cell r="M303">
            <v>0</v>
          </cell>
          <cell r="N303">
            <v>0</v>
          </cell>
          <cell r="O303">
            <v>0</v>
          </cell>
          <cell r="P303">
            <v>0</v>
          </cell>
          <cell r="Q303">
            <v>0</v>
          </cell>
          <cell r="R303">
            <v>0</v>
          </cell>
          <cell r="S303">
            <v>0</v>
          </cell>
        </row>
        <row r="304">
          <cell r="B304" t="str">
            <v xml:space="preserve">    Other</v>
          </cell>
          <cell r="Q304">
            <v>0</v>
          </cell>
          <cell r="R304">
            <v>0</v>
          </cell>
          <cell r="S304">
            <v>0</v>
          </cell>
        </row>
        <row r="305">
          <cell r="B305" t="str">
            <v xml:space="preserve"> Commercial banks (London Club)</v>
          </cell>
        </row>
        <row r="306">
          <cell r="B306" t="str">
            <v xml:space="preserve"> Suppliers (Kinshasa Club)</v>
          </cell>
          <cell r="F306">
            <v>1.24</v>
          </cell>
          <cell r="G306">
            <v>0</v>
          </cell>
          <cell r="H306">
            <v>1.4</v>
          </cell>
          <cell r="I306">
            <v>5.12</v>
          </cell>
          <cell r="J306">
            <v>0.33661187847339946</v>
          </cell>
          <cell r="K306">
            <v>0</v>
          </cell>
          <cell r="L306">
            <v>0</v>
          </cell>
          <cell r="M306">
            <v>0</v>
          </cell>
          <cell r="N306">
            <v>0</v>
          </cell>
          <cell r="O306">
            <v>0</v>
          </cell>
          <cell r="P306">
            <v>0</v>
          </cell>
          <cell r="Q306">
            <v>0</v>
          </cell>
          <cell r="R306">
            <v>0</v>
          </cell>
          <cell r="S306">
            <v>0</v>
          </cell>
        </row>
        <row r="308">
          <cell r="B308" t="str">
            <v xml:space="preserve">   ii. Scheduled amortization</v>
          </cell>
        </row>
        <row r="309">
          <cell r="B309" t="str">
            <v>Total</v>
          </cell>
          <cell r="D309">
            <v>307</v>
          </cell>
          <cell r="E309">
            <v>314</v>
          </cell>
          <cell r="F309">
            <v>249.88000000000002</v>
          </cell>
          <cell r="G309">
            <v>284.66000000000003</v>
          </cell>
          <cell r="H309">
            <v>44.89</v>
          </cell>
          <cell r="I309">
            <v>285.01000000000005</v>
          </cell>
          <cell r="J309">
            <v>171.77491767029792</v>
          </cell>
          <cell r="K309">
            <v>0</v>
          </cell>
          <cell r="L309">
            <v>0</v>
          </cell>
          <cell r="M309">
            <v>0</v>
          </cell>
          <cell r="N309">
            <v>0</v>
          </cell>
          <cell r="O309">
            <v>0</v>
          </cell>
          <cell r="P309">
            <v>0</v>
          </cell>
          <cell r="Q309">
            <v>0</v>
          </cell>
          <cell r="R309">
            <v>0</v>
          </cell>
          <cell r="S309">
            <v>0</v>
          </cell>
        </row>
        <row r="310">
          <cell r="B310" t="str">
            <v xml:space="preserve"> Bilateral official</v>
          </cell>
          <cell r="D310">
            <v>307</v>
          </cell>
          <cell r="E310">
            <v>314</v>
          </cell>
          <cell r="F310">
            <v>233.58</v>
          </cell>
          <cell r="G310">
            <v>270.19</v>
          </cell>
          <cell r="H310">
            <v>28.47</v>
          </cell>
          <cell r="I310">
            <v>274.22000000000003</v>
          </cell>
          <cell r="J310">
            <v>167.37</v>
          </cell>
          <cell r="K310">
            <v>0</v>
          </cell>
          <cell r="L310">
            <v>0</v>
          </cell>
          <cell r="M310">
            <v>0</v>
          </cell>
          <cell r="N310">
            <v>0</v>
          </cell>
          <cell r="O310">
            <v>0</v>
          </cell>
          <cell r="P310">
            <v>0</v>
          </cell>
          <cell r="Q310">
            <v>0</v>
          </cell>
          <cell r="R310">
            <v>0</v>
          </cell>
          <cell r="S310">
            <v>0</v>
          </cell>
        </row>
        <row r="311">
          <cell r="B311" t="str">
            <v xml:space="preserve">   Paris Club</v>
          </cell>
          <cell r="D311">
            <v>307</v>
          </cell>
          <cell r="E311">
            <v>314</v>
          </cell>
          <cell r="F311">
            <v>233.58</v>
          </cell>
          <cell r="G311">
            <v>270.19</v>
          </cell>
          <cell r="H311">
            <v>28.47</v>
          </cell>
          <cell r="I311">
            <v>274.22000000000003</v>
          </cell>
          <cell r="J311">
            <v>167.37</v>
          </cell>
          <cell r="K311">
            <v>0</v>
          </cell>
          <cell r="L311">
            <v>0</v>
          </cell>
          <cell r="M311">
            <v>0</v>
          </cell>
          <cell r="N311">
            <v>0</v>
          </cell>
          <cell r="O311">
            <v>0</v>
          </cell>
          <cell r="P311">
            <v>0</v>
          </cell>
          <cell r="Q311">
            <v>0</v>
          </cell>
          <cell r="R311">
            <v>0</v>
          </cell>
          <cell r="S311">
            <v>0</v>
          </cell>
        </row>
        <row r="312">
          <cell r="B312" t="str">
            <v xml:space="preserve">    Other</v>
          </cell>
          <cell r="P312">
            <v>0</v>
          </cell>
          <cell r="Q312">
            <v>0</v>
          </cell>
          <cell r="R312">
            <v>0</v>
          </cell>
          <cell r="S312">
            <v>0</v>
          </cell>
        </row>
        <row r="313">
          <cell r="B313" t="str">
            <v xml:space="preserve"> Commercial banks (London Club)</v>
          </cell>
        </row>
        <row r="314">
          <cell r="B314" t="str">
            <v xml:space="preserve"> Suppliers (Kinshasa Club)</v>
          </cell>
          <cell r="F314">
            <v>16.3</v>
          </cell>
          <cell r="G314">
            <v>14.47</v>
          </cell>
          <cell r="H314">
            <v>16.420000000000002</v>
          </cell>
          <cell r="I314">
            <v>10.79</v>
          </cell>
          <cell r="J314">
            <v>4.4049176702979196</v>
          </cell>
          <cell r="K314">
            <v>0</v>
          </cell>
          <cell r="L314">
            <v>0</v>
          </cell>
          <cell r="M314">
            <v>0</v>
          </cell>
          <cell r="N314">
            <v>0</v>
          </cell>
          <cell r="O314">
            <v>0</v>
          </cell>
          <cell r="P314">
            <v>0</v>
          </cell>
          <cell r="Q314">
            <v>0</v>
          </cell>
          <cell r="R314">
            <v>0</v>
          </cell>
          <cell r="S314">
            <v>0</v>
          </cell>
        </row>
        <row r="316">
          <cell r="B316" t="str">
            <v xml:space="preserve">   iii. Interest arrears (excl. LI)</v>
          </cell>
        </row>
        <row r="317">
          <cell r="B317" t="str">
            <v>Total</v>
          </cell>
          <cell r="F317">
            <v>0</v>
          </cell>
          <cell r="G317">
            <v>0</v>
          </cell>
          <cell r="H317">
            <v>0</v>
          </cell>
          <cell r="I317">
            <v>232.72462629</v>
          </cell>
          <cell r="J317">
            <v>3.6677421318560901</v>
          </cell>
          <cell r="K317">
            <v>0</v>
          </cell>
          <cell r="L317">
            <v>0</v>
          </cell>
          <cell r="M317">
            <v>0</v>
          </cell>
          <cell r="N317">
            <v>0</v>
          </cell>
          <cell r="O317">
            <v>0</v>
          </cell>
          <cell r="P317">
            <v>0</v>
          </cell>
          <cell r="Q317">
            <v>0</v>
          </cell>
          <cell r="R317">
            <v>0</v>
          </cell>
          <cell r="S317">
            <v>0</v>
          </cell>
        </row>
        <row r="318">
          <cell r="B318" t="str">
            <v xml:space="preserve"> Bilateral official</v>
          </cell>
          <cell r="F318">
            <v>0</v>
          </cell>
          <cell r="G318">
            <v>0</v>
          </cell>
          <cell r="H318">
            <v>0</v>
          </cell>
          <cell r="I318">
            <v>232.72462629</v>
          </cell>
          <cell r="J318">
            <v>0</v>
          </cell>
          <cell r="K318">
            <v>0</v>
          </cell>
          <cell r="L318">
            <v>0</v>
          </cell>
          <cell r="M318">
            <v>0</v>
          </cell>
          <cell r="N318">
            <v>0</v>
          </cell>
          <cell r="O318">
            <v>0</v>
          </cell>
          <cell r="P318">
            <v>0</v>
          </cell>
          <cell r="Q318">
            <v>0</v>
          </cell>
          <cell r="R318">
            <v>0</v>
          </cell>
          <cell r="S318">
            <v>0</v>
          </cell>
        </row>
        <row r="319">
          <cell r="B319" t="str">
            <v xml:space="preserve">   Paris Club</v>
          </cell>
          <cell r="F319">
            <v>0</v>
          </cell>
          <cell r="G319">
            <v>0</v>
          </cell>
          <cell r="H319">
            <v>0</v>
          </cell>
          <cell r="I319">
            <v>232.72462629</v>
          </cell>
          <cell r="J319">
            <v>0</v>
          </cell>
          <cell r="K319">
            <v>0</v>
          </cell>
          <cell r="L319">
            <v>0</v>
          </cell>
          <cell r="M319">
            <v>0</v>
          </cell>
          <cell r="N319">
            <v>0</v>
          </cell>
          <cell r="O319">
            <v>0</v>
          </cell>
          <cell r="P319">
            <v>0</v>
          </cell>
          <cell r="Q319">
            <v>0</v>
          </cell>
          <cell r="R319">
            <v>0</v>
          </cell>
          <cell r="S319">
            <v>0</v>
          </cell>
        </row>
        <row r="320">
          <cell r="B320" t="str">
            <v xml:space="preserve">    Other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row>
        <row r="321">
          <cell r="B321" t="str">
            <v xml:space="preserve"> Commercial banks (London Club)</v>
          </cell>
        </row>
        <row r="322">
          <cell r="B322" t="str">
            <v xml:space="preserve"> Suppliers (Kinshasa Club)</v>
          </cell>
          <cell r="F322">
            <v>0</v>
          </cell>
          <cell r="G322">
            <v>0</v>
          </cell>
          <cell r="H322">
            <v>0</v>
          </cell>
          <cell r="I322">
            <v>0</v>
          </cell>
          <cell r="J322">
            <v>3.6677421318560901</v>
          </cell>
          <cell r="K322">
            <v>0</v>
          </cell>
          <cell r="L322">
            <v>0</v>
          </cell>
          <cell r="M322">
            <v>0</v>
          </cell>
          <cell r="N322">
            <v>0</v>
          </cell>
          <cell r="O322">
            <v>0</v>
          </cell>
          <cell r="P322">
            <v>0</v>
          </cell>
          <cell r="Q322">
            <v>0</v>
          </cell>
          <cell r="R322">
            <v>0</v>
          </cell>
          <cell r="S322">
            <v>0</v>
          </cell>
        </row>
        <row r="324">
          <cell r="B324" t="str">
            <v xml:space="preserve">   iv. Accumulated late interest</v>
          </cell>
        </row>
        <row r="325">
          <cell r="B325" t="str">
            <v>Total</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row>
        <row r="326">
          <cell r="B326" t="str">
            <v xml:space="preserve"> Bilateral official</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row>
        <row r="327">
          <cell r="B327" t="str">
            <v xml:space="preserve">   Paris Club</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row>
        <row r="328">
          <cell r="B328" t="str">
            <v xml:space="preserve">    Other</v>
          </cell>
        </row>
        <row r="329">
          <cell r="B329" t="str">
            <v xml:space="preserve"> Commercial banks (London Club)</v>
          </cell>
        </row>
        <row r="330">
          <cell r="B330" t="str">
            <v xml:space="preserve"> Suppliers (Kinshasa Club)</v>
          </cell>
        </row>
        <row r="332">
          <cell r="B332" t="str">
            <v xml:space="preserve">   v. Principal arrears</v>
          </cell>
        </row>
        <row r="333">
          <cell r="B333" t="str">
            <v>Total</v>
          </cell>
          <cell r="F333">
            <v>0</v>
          </cell>
          <cell r="G333">
            <v>0</v>
          </cell>
          <cell r="H333">
            <v>0</v>
          </cell>
          <cell r="I333">
            <v>201.63195770999999</v>
          </cell>
          <cell r="J333">
            <v>12.63925245023437</v>
          </cell>
          <cell r="K333">
            <v>0</v>
          </cell>
          <cell r="L333">
            <v>0</v>
          </cell>
          <cell r="M333">
            <v>0</v>
          </cell>
          <cell r="N333">
            <v>0</v>
          </cell>
          <cell r="O333">
            <v>0</v>
          </cell>
          <cell r="P333">
            <v>0</v>
          </cell>
          <cell r="Q333">
            <v>0</v>
          </cell>
          <cell r="R333">
            <v>0</v>
          </cell>
          <cell r="S333">
            <v>0</v>
          </cell>
        </row>
        <row r="334">
          <cell r="B334" t="str">
            <v xml:space="preserve"> Bilateral official</v>
          </cell>
          <cell r="F334">
            <v>0</v>
          </cell>
          <cell r="G334">
            <v>0</v>
          </cell>
          <cell r="H334">
            <v>0</v>
          </cell>
          <cell r="I334">
            <v>201.63195770999999</v>
          </cell>
          <cell r="J334">
            <v>0</v>
          </cell>
          <cell r="K334">
            <v>0</v>
          </cell>
          <cell r="L334">
            <v>0</v>
          </cell>
          <cell r="M334">
            <v>0</v>
          </cell>
          <cell r="N334">
            <v>0</v>
          </cell>
          <cell r="O334">
            <v>0</v>
          </cell>
          <cell r="P334">
            <v>0</v>
          </cell>
          <cell r="Q334">
            <v>0</v>
          </cell>
          <cell r="R334">
            <v>0</v>
          </cell>
          <cell r="S334">
            <v>0</v>
          </cell>
        </row>
        <row r="335">
          <cell r="B335" t="str">
            <v xml:space="preserve">   Paris Club</v>
          </cell>
          <cell r="F335">
            <v>0</v>
          </cell>
          <cell r="G335">
            <v>0</v>
          </cell>
          <cell r="H335">
            <v>0</v>
          </cell>
          <cell r="I335">
            <v>201.63195770999999</v>
          </cell>
          <cell r="J335">
            <v>0</v>
          </cell>
          <cell r="K335">
            <v>0</v>
          </cell>
          <cell r="L335">
            <v>0</v>
          </cell>
          <cell r="M335">
            <v>0</v>
          </cell>
          <cell r="N335">
            <v>0</v>
          </cell>
          <cell r="O335">
            <v>0</v>
          </cell>
          <cell r="P335">
            <v>0</v>
          </cell>
          <cell r="Q335">
            <v>0</v>
          </cell>
          <cell r="R335">
            <v>0</v>
          </cell>
          <cell r="S335">
            <v>0</v>
          </cell>
        </row>
        <row r="336">
          <cell r="B336" t="str">
            <v xml:space="preserve">    Other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row>
        <row r="337">
          <cell r="B337" t="str">
            <v xml:space="preserve"> Commercial banks (London Club)</v>
          </cell>
        </row>
        <row r="338">
          <cell r="B338" t="str">
            <v xml:space="preserve"> Suppliers (Kinshasa Club)</v>
          </cell>
          <cell r="F338">
            <v>0</v>
          </cell>
          <cell r="G338">
            <v>0</v>
          </cell>
          <cell r="H338">
            <v>0</v>
          </cell>
          <cell r="I338">
            <v>0</v>
          </cell>
          <cell r="J338">
            <v>12.63925245023437</v>
          </cell>
          <cell r="K338">
            <v>0</v>
          </cell>
          <cell r="L338">
            <v>0</v>
          </cell>
          <cell r="M338">
            <v>0</v>
          </cell>
          <cell r="N338">
            <v>0</v>
          </cell>
          <cell r="O338">
            <v>0</v>
          </cell>
          <cell r="P338">
            <v>0</v>
          </cell>
          <cell r="Q338">
            <v>0</v>
          </cell>
          <cell r="R338">
            <v>0</v>
          </cell>
          <cell r="S338">
            <v>0</v>
          </cell>
        </row>
        <row r="340">
          <cell r="B340" t="str">
            <v>12. Service due on newly rescheduled amounts</v>
          </cell>
        </row>
        <row r="341">
          <cell r="B341" t="str">
            <v xml:space="preserve">   i. Interest</v>
          </cell>
        </row>
        <row r="342">
          <cell r="B342" t="str">
            <v>Total</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row>
        <row r="343">
          <cell r="B343" t="str">
            <v xml:space="preserve"> Bilateral official</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row>
        <row r="344">
          <cell r="B344" t="str">
            <v xml:space="preserve">   Paris Club</v>
          </cell>
          <cell r="R344">
            <v>0</v>
          </cell>
          <cell r="S344">
            <v>0</v>
          </cell>
        </row>
        <row r="345">
          <cell r="B345" t="str">
            <v xml:space="preserve">    Other</v>
          </cell>
          <cell r="R345">
            <v>0</v>
          </cell>
          <cell r="S345">
            <v>0</v>
          </cell>
        </row>
        <row r="346">
          <cell r="B346" t="str">
            <v xml:space="preserve"> Commercial banks (London Club)</v>
          </cell>
        </row>
        <row r="347">
          <cell r="B347" t="str">
            <v xml:space="preserve"> Suppliers (Kinshasa Club)</v>
          </cell>
        </row>
        <row r="349">
          <cell r="B349" t="str">
            <v xml:space="preserve">   ii. Principal</v>
          </cell>
        </row>
        <row r="350">
          <cell r="B350" t="str">
            <v>Total</v>
          </cell>
          <cell r="F350">
            <v>0</v>
          </cell>
          <cell r="G350">
            <v>0</v>
          </cell>
          <cell r="H350">
            <v>0</v>
          </cell>
          <cell r="I350">
            <v>232.72462629</v>
          </cell>
          <cell r="J350">
            <v>0</v>
          </cell>
          <cell r="K350">
            <v>0</v>
          </cell>
          <cell r="L350">
            <v>0</v>
          </cell>
          <cell r="M350">
            <v>0</v>
          </cell>
          <cell r="N350">
            <v>0</v>
          </cell>
          <cell r="O350">
            <v>0</v>
          </cell>
          <cell r="P350">
            <v>0</v>
          </cell>
          <cell r="Q350">
            <v>0</v>
          </cell>
          <cell r="R350">
            <v>0</v>
          </cell>
          <cell r="S350">
            <v>0</v>
          </cell>
        </row>
        <row r="351">
          <cell r="B351" t="str">
            <v xml:space="preserve"> Bilateral official</v>
          </cell>
          <cell r="F351">
            <v>0</v>
          </cell>
          <cell r="G351">
            <v>0</v>
          </cell>
          <cell r="H351">
            <v>0</v>
          </cell>
          <cell r="I351">
            <v>232.72462629</v>
          </cell>
          <cell r="J351">
            <v>0</v>
          </cell>
          <cell r="K351">
            <v>0</v>
          </cell>
          <cell r="L351">
            <v>0</v>
          </cell>
          <cell r="M351">
            <v>0</v>
          </cell>
          <cell r="N351">
            <v>0</v>
          </cell>
          <cell r="O351">
            <v>0</v>
          </cell>
          <cell r="P351">
            <v>0</v>
          </cell>
          <cell r="Q351">
            <v>0</v>
          </cell>
          <cell r="R351">
            <v>0</v>
          </cell>
          <cell r="S351">
            <v>0</v>
          </cell>
        </row>
        <row r="352">
          <cell r="B352" t="str">
            <v xml:space="preserve">   Paris Club</v>
          </cell>
          <cell r="R352">
            <v>0</v>
          </cell>
          <cell r="S352">
            <v>0</v>
          </cell>
        </row>
        <row r="353">
          <cell r="B353" t="str">
            <v xml:space="preserve">    Other</v>
          </cell>
          <cell r="R353">
            <v>0</v>
          </cell>
          <cell r="S353">
            <v>0</v>
          </cell>
        </row>
        <row r="354">
          <cell r="B354" t="str">
            <v xml:space="preserve"> Commercial banks (London Club)</v>
          </cell>
        </row>
        <row r="355">
          <cell r="B355" t="str">
            <v xml:space="preserve"> Suppliers (Kinshasa Club)</v>
          </cell>
        </row>
        <row r="357">
          <cell r="B357" t="str">
            <v>13. Arrears cancelled</v>
          </cell>
        </row>
        <row r="358">
          <cell r="B358" t="str">
            <v xml:space="preserve">   i. Interest</v>
          </cell>
        </row>
        <row r="359">
          <cell r="B359" t="str">
            <v>Total</v>
          </cell>
          <cell r="F359">
            <v>0</v>
          </cell>
          <cell r="G359">
            <v>0</v>
          </cell>
          <cell r="H359">
            <v>0</v>
          </cell>
          <cell r="I359">
            <v>13.394437714285756</v>
          </cell>
          <cell r="J359">
            <v>0</v>
          </cell>
          <cell r="K359">
            <v>0</v>
          </cell>
          <cell r="L359">
            <v>0</v>
          </cell>
          <cell r="M359">
            <v>0</v>
          </cell>
          <cell r="N359">
            <v>0</v>
          </cell>
          <cell r="O359">
            <v>0</v>
          </cell>
          <cell r="P359">
            <v>0</v>
          </cell>
          <cell r="Q359">
            <v>0</v>
          </cell>
          <cell r="R359">
            <v>0</v>
          </cell>
          <cell r="S359">
            <v>0</v>
          </cell>
        </row>
        <row r="360">
          <cell r="B360" t="str">
            <v xml:space="preserve"> Bilateral official</v>
          </cell>
          <cell r="F360">
            <v>0</v>
          </cell>
          <cell r="G360">
            <v>0</v>
          </cell>
          <cell r="H360">
            <v>0</v>
          </cell>
          <cell r="I360">
            <v>13.394437714285756</v>
          </cell>
          <cell r="J360">
            <v>0</v>
          </cell>
          <cell r="K360">
            <v>0</v>
          </cell>
          <cell r="L360">
            <v>0</v>
          </cell>
          <cell r="M360">
            <v>0</v>
          </cell>
          <cell r="N360">
            <v>0</v>
          </cell>
          <cell r="O360">
            <v>0</v>
          </cell>
          <cell r="P360">
            <v>0</v>
          </cell>
          <cell r="Q360">
            <v>0</v>
          </cell>
          <cell r="R360">
            <v>0</v>
          </cell>
          <cell r="S360">
            <v>0</v>
          </cell>
        </row>
        <row r="361">
          <cell r="B361" t="str">
            <v xml:space="preserve">   Paris Club</v>
          </cell>
          <cell r="F361">
            <v>0</v>
          </cell>
          <cell r="G361">
            <v>0</v>
          </cell>
          <cell r="H361">
            <v>0</v>
          </cell>
          <cell r="I361">
            <v>13.394437714285756</v>
          </cell>
          <cell r="J361">
            <v>0</v>
          </cell>
          <cell r="K361">
            <v>0</v>
          </cell>
          <cell r="L361">
            <v>0</v>
          </cell>
          <cell r="M361">
            <v>0</v>
          </cell>
          <cell r="N361">
            <v>0</v>
          </cell>
          <cell r="O361">
            <v>0</v>
          </cell>
          <cell r="P361">
            <v>0</v>
          </cell>
          <cell r="Q361">
            <v>0</v>
          </cell>
          <cell r="R361">
            <v>0</v>
          </cell>
          <cell r="S361">
            <v>0</v>
          </cell>
        </row>
        <row r="362">
          <cell r="B362" t="str">
            <v xml:space="preserve">    Other</v>
          </cell>
        </row>
        <row r="363">
          <cell r="B363" t="str">
            <v xml:space="preserve"> Commercial banks (London Club)</v>
          </cell>
        </row>
        <row r="364">
          <cell r="B364" t="str">
            <v xml:space="preserve"> Suppliers (Kinshasa Club)</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row>
        <row r="366">
          <cell r="B366" t="str">
            <v xml:space="preserve">   ii. Principal</v>
          </cell>
        </row>
        <row r="367">
          <cell r="B367" t="str">
            <v>Total</v>
          </cell>
          <cell r="F367">
            <v>0</v>
          </cell>
          <cell r="G367">
            <v>0</v>
          </cell>
          <cell r="H367">
            <v>0</v>
          </cell>
          <cell r="I367">
            <v>17.859250285714342</v>
          </cell>
          <cell r="J367">
            <v>0</v>
          </cell>
          <cell r="K367">
            <v>0</v>
          </cell>
          <cell r="L367">
            <v>0</v>
          </cell>
          <cell r="M367">
            <v>0</v>
          </cell>
          <cell r="N367">
            <v>0</v>
          </cell>
          <cell r="O367">
            <v>0</v>
          </cell>
          <cell r="P367">
            <v>0</v>
          </cell>
          <cell r="Q367">
            <v>0</v>
          </cell>
          <cell r="R367">
            <v>0</v>
          </cell>
          <cell r="S367">
            <v>0</v>
          </cell>
        </row>
        <row r="368">
          <cell r="B368" t="str">
            <v xml:space="preserve"> Bilateral official</v>
          </cell>
          <cell r="F368">
            <v>0</v>
          </cell>
          <cell r="G368">
            <v>0</v>
          </cell>
          <cell r="H368">
            <v>0</v>
          </cell>
          <cell r="I368">
            <v>17.859250285714342</v>
          </cell>
          <cell r="J368">
            <v>0</v>
          </cell>
          <cell r="K368">
            <v>0</v>
          </cell>
          <cell r="L368">
            <v>0</v>
          </cell>
          <cell r="M368">
            <v>0</v>
          </cell>
          <cell r="N368">
            <v>0</v>
          </cell>
          <cell r="O368">
            <v>0</v>
          </cell>
          <cell r="P368">
            <v>0</v>
          </cell>
          <cell r="Q368">
            <v>0</v>
          </cell>
          <cell r="R368">
            <v>0</v>
          </cell>
          <cell r="S368">
            <v>0</v>
          </cell>
        </row>
        <row r="369">
          <cell r="B369" t="str">
            <v xml:space="preserve">   Paris Club</v>
          </cell>
          <cell r="F369">
            <v>0</v>
          </cell>
          <cell r="G369">
            <v>0</v>
          </cell>
          <cell r="H369">
            <v>0</v>
          </cell>
          <cell r="I369">
            <v>17.859250285714342</v>
          </cell>
          <cell r="J369">
            <v>0</v>
          </cell>
          <cell r="K369">
            <v>0</v>
          </cell>
          <cell r="L369">
            <v>0</v>
          </cell>
          <cell r="M369">
            <v>0</v>
          </cell>
          <cell r="N369">
            <v>0</v>
          </cell>
          <cell r="O369">
            <v>0</v>
          </cell>
          <cell r="P369">
            <v>0</v>
          </cell>
          <cell r="Q369">
            <v>0</v>
          </cell>
          <cell r="R369">
            <v>0</v>
          </cell>
          <cell r="S369">
            <v>0</v>
          </cell>
        </row>
        <row r="370">
          <cell r="B370" t="str">
            <v xml:space="preserve">    Other</v>
          </cell>
        </row>
        <row r="371">
          <cell r="B371" t="str">
            <v xml:space="preserve"> Commercial banks (London Club)</v>
          </cell>
        </row>
        <row r="372">
          <cell r="B372" t="str">
            <v xml:space="preserve"> Suppliers (Kinshasa Club)</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row>
        <row r="374">
          <cell r="B374" t="str">
            <v>14. Debt stock operation (net impact)</v>
          </cell>
        </row>
        <row r="375">
          <cell r="B375" t="str">
            <v xml:space="preserve">   i. Scheduled interest</v>
          </cell>
        </row>
        <row r="376">
          <cell r="B376" t="str">
            <v>Total</v>
          </cell>
          <cell r="P376">
            <v>0</v>
          </cell>
          <cell r="Q376">
            <v>0</v>
          </cell>
          <cell r="R376">
            <v>0</v>
          </cell>
          <cell r="S376">
            <v>0</v>
          </cell>
        </row>
        <row r="377">
          <cell r="B377" t="str">
            <v xml:space="preserve"> Bilateral official</v>
          </cell>
          <cell r="P377">
            <v>0</v>
          </cell>
          <cell r="Q377">
            <v>0</v>
          </cell>
          <cell r="R377">
            <v>0</v>
          </cell>
          <cell r="S377">
            <v>0</v>
          </cell>
        </row>
        <row r="378">
          <cell r="B378" t="str">
            <v xml:space="preserve">   Paris Club</v>
          </cell>
        </row>
        <row r="379">
          <cell r="B379" t="str">
            <v xml:space="preserve">    Other</v>
          </cell>
        </row>
        <row r="381">
          <cell r="B381" t="str">
            <v xml:space="preserve">   ii. Scheduled amortization</v>
          </cell>
        </row>
        <row r="382">
          <cell r="B382" t="str">
            <v>Total</v>
          </cell>
          <cell r="P382">
            <v>0</v>
          </cell>
          <cell r="Q382">
            <v>0</v>
          </cell>
          <cell r="R382">
            <v>0</v>
          </cell>
          <cell r="S382">
            <v>0</v>
          </cell>
        </row>
        <row r="383">
          <cell r="B383" t="str">
            <v xml:space="preserve"> Bilateral official</v>
          </cell>
          <cell r="P383">
            <v>0</v>
          </cell>
          <cell r="Q383">
            <v>0</v>
          </cell>
          <cell r="R383">
            <v>0</v>
          </cell>
          <cell r="S383">
            <v>0</v>
          </cell>
        </row>
        <row r="384">
          <cell r="B384" t="str">
            <v xml:space="preserve">   Paris Club</v>
          </cell>
        </row>
        <row r="385">
          <cell r="B385" t="str">
            <v xml:space="preserve">    Other</v>
          </cell>
        </row>
        <row r="387">
          <cell r="B387" t="str">
            <v>15. Current service cancelled</v>
          </cell>
        </row>
        <row r="388">
          <cell r="B388" t="str">
            <v xml:space="preserve">   i. Interest</v>
          </cell>
        </row>
        <row r="389">
          <cell r="B389" t="str">
            <v>Total</v>
          </cell>
          <cell r="F389">
            <v>0</v>
          </cell>
          <cell r="G389">
            <v>0</v>
          </cell>
          <cell r="H389">
            <v>0</v>
          </cell>
          <cell r="I389">
            <v>35.49</v>
          </cell>
          <cell r="J389">
            <v>34.51</v>
          </cell>
          <cell r="K389">
            <v>1</v>
          </cell>
          <cell r="L389">
            <v>0.85699999999999998</v>
          </cell>
          <cell r="M389">
            <v>2.2999999999999998</v>
          </cell>
          <cell r="N389">
            <v>0.3</v>
          </cell>
          <cell r="O389">
            <v>0.8</v>
          </cell>
          <cell r="P389">
            <v>2.4710000000000001</v>
          </cell>
          <cell r="Q389">
            <v>0</v>
          </cell>
          <cell r="R389">
            <v>0</v>
          </cell>
          <cell r="S389">
            <v>0</v>
          </cell>
        </row>
        <row r="390">
          <cell r="B390" t="str">
            <v xml:space="preserve"> Fund (burden sharing/refunds)</v>
          </cell>
          <cell r="F390">
            <v>0</v>
          </cell>
          <cell r="G390">
            <v>0</v>
          </cell>
          <cell r="H390">
            <v>0</v>
          </cell>
          <cell r="I390">
            <v>0</v>
          </cell>
          <cell r="J390">
            <v>0</v>
          </cell>
          <cell r="K390">
            <v>1</v>
          </cell>
          <cell r="L390">
            <v>0.85699999999999998</v>
          </cell>
          <cell r="M390">
            <v>2.2999999999999998</v>
          </cell>
          <cell r="N390">
            <v>0.3</v>
          </cell>
          <cell r="O390">
            <v>0.8</v>
          </cell>
          <cell r="P390">
            <v>2.4710000000000001</v>
          </cell>
        </row>
        <row r="391">
          <cell r="B391" t="str">
            <v xml:space="preserve"> Bilateral official</v>
          </cell>
          <cell r="F391">
            <v>0</v>
          </cell>
          <cell r="G391">
            <v>0</v>
          </cell>
          <cell r="H391">
            <v>0</v>
          </cell>
          <cell r="I391">
            <v>35.49</v>
          </cell>
          <cell r="J391">
            <v>34.51</v>
          </cell>
          <cell r="K391">
            <v>0</v>
          </cell>
          <cell r="L391">
            <v>0</v>
          </cell>
          <cell r="M391">
            <v>0</v>
          </cell>
          <cell r="N391">
            <v>0</v>
          </cell>
          <cell r="O391">
            <v>0</v>
          </cell>
          <cell r="P391">
            <v>0</v>
          </cell>
          <cell r="Q391">
            <v>0</v>
          </cell>
          <cell r="R391">
            <v>0</v>
          </cell>
          <cell r="S391">
            <v>0</v>
          </cell>
        </row>
        <row r="392">
          <cell r="B392" t="str">
            <v xml:space="preserve">   Paris Club</v>
          </cell>
          <cell r="F392">
            <v>0</v>
          </cell>
          <cell r="G392">
            <v>0</v>
          </cell>
          <cell r="H392">
            <v>0</v>
          </cell>
          <cell r="I392">
            <v>35.49</v>
          </cell>
          <cell r="J392">
            <v>34.51</v>
          </cell>
          <cell r="K392">
            <v>0</v>
          </cell>
          <cell r="L392">
            <v>0</v>
          </cell>
          <cell r="M392">
            <v>0</v>
          </cell>
          <cell r="N392">
            <v>0</v>
          </cell>
          <cell r="O392">
            <v>0</v>
          </cell>
          <cell r="P392">
            <v>0</v>
          </cell>
          <cell r="Q392">
            <v>0</v>
          </cell>
          <cell r="R392">
            <v>0</v>
          </cell>
          <cell r="S392">
            <v>0</v>
          </cell>
        </row>
        <row r="393">
          <cell r="A393" t="str">
            <v>|| ~</v>
          </cell>
          <cell r="B393" t="str">
            <v xml:space="preserve">      Pre-cutoff date</v>
          </cell>
        </row>
        <row r="394">
          <cell r="A394" t="str">
            <v>|| ~</v>
          </cell>
          <cell r="B394" t="str">
            <v xml:space="preserve">      Post-cutoff date</v>
          </cell>
        </row>
        <row r="395">
          <cell r="B395" t="str">
            <v xml:space="preserve">    Other</v>
          </cell>
        </row>
        <row r="396">
          <cell r="A396" t="str">
            <v>|| ~</v>
          </cell>
          <cell r="B396" t="str">
            <v xml:space="preserve"> Commercial banks (London Club)</v>
          </cell>
        </row>
        <row r="397">
          <cell r="A397" t="str">
            <v>|| ~</v>
          </cell>
          <cell r="B397" t="str">
            <v xml:space="preserve"> Suppliers (Kinshasa Club)</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row>
        <row r="398">
          <cell r="A398" t="str">
            <v>|| ~</v>
          </cell>
          <cell r="B398" t="str">
            <v xml:space="preserve"> World Bank Gecamines Trust</v>
          </cell>
        </row>
        <row r="399">
          <cell r="A399" t="str">
            <v>|| ~</v>
          </cell>
          <cell r="B399" t="str">
            <v xml:space="preserve"> Short term</v>
          </cell>
        </row>
        <row r="400">
          <cell r="A400" t="str">
            <v>|| ~</v>
          </cell>
          <cell r="B400" t="str">
            <v xml:space="preserve">   of which: central bank</v>
          </cell>
        </row>
        <row r="402">
          <cell r="B402" t="str">
            <v xml:space="preserve">   ii. Principal</v>
          </cell>
        </row>
        <row r="403">
          <cell r="B403" t="str">
            <v>Total</v>
          </cell>
          <cell r="F403">
            <v>0</v>
          </cell>
          <cell r="G403">
            <v>0</v>
          </cell>
          <cell r="H403">
            <v>0</v>
          </cell>
          <cell r="I403">
            <v>38.76</v>
          </cell>
          <cell r="J403">
            <v>45.62</v>
          </cell>
          <cell r="K403">
            <v>0</v>
          </cell>
          <cell r="L403">
            <v>0</v>
          </cell>
          <cell r="M403">
            <v>0</v>
          </cell>
          <cell r="N403">
            <v>0</v>
          </cell>
          <cell r="O403">
            <v>0</v>
          </cell>
          <cell r="P403">
            <v>0</v>
          </cell>
          <cell r="Q403">
            <v>0</v>
          </cell>
          <cell r="R403">
            <v>0</v>
          </cell>
          <cell r="S403">
            <v>0</v>
          </cell>
        </row>
        <row r="404">
          <cell r="B404" t="str">
            <v xml:space="preserve"> Fund (burden sharing/refunds)</v>
          </cell>
        </row>
        <row r="405">
          <cell r="B405" t="str">
            <v xml:space="preserve"> Bilateral official</v>
          </cell>
          <cell r="F405">
            <v>0</v>
          </cell>
          <cell r="G405">
            <v>0</v>
          </cell>
          <cell r="H405">
            <v>0</v>
          </cell>
          <cell r="I405">
            <v>38.76</v>
          </cell>
          <cell r="J405">
            <v>45.62</v>
          </cell>
          <cell r="K405">
            <v>0</v>
          </cell>
          <cell r="L405">
            <v>0</v>
          </cell>
          <cell r="M405">
            <v>0</v>
          </cell>
          <cell r="N405">
            <v>0</v>
          </cell>
          <cell r="O405">
            <v>0</v>
          </cell>
          <cell r="P405">
            <v>0</v>
          </cell>
          <cell r="Q405">
            <v>0</v>
          </cell>
          <cell r="R405">
            <v>0</v>
          </cell>
          <cell r="S405">
            <v>0</v>
          </cell>
        </row>
        <row r="406">
          <cell r="B406" t="str">
            <v xml:space="preserve">   Paris Club</v>
          </cell>
          <cell r="F406">
            <v>0</v>
          </cell>
          <cell r="G406">
            <v>0</v>
          </cell>
          <cell r="H406">
            <v>0</v>
          </cell>
          <cell r="I406">
            <v>38.76</v>
          </cell>
          <cell r="J406">
            <v>45.62</v>
          </cell>
          <cell r="K406">
            <v>0</v>
          </cell>
          <cell r="L406">
            <v>0</v>
          </cell>
          <cell r="M406">
            <v>0</v>
          </cell>
          <cell r="N406">
            <v>0</v>
          </cell>
          <cell r="O406">
            <v>0</v>
          </cell>
          <cell r="P406">
            <v>0</v>
          </cell>
          <cell r="Q406">
            <v>0</v>
          </cell>
          <cell r="R406">
            <v>0</v>
          </cell>
          <cell r="S406">
            <v>0</v>
          </cell>
        </row>
        <row r="407">
          <cell r="A407" t="str">
            <v>|| ~</v>
          </cell>
          <cell r="B407" t="str">
            <v xml:space="preserve">      Pre-cutoff date</v>
          </cell>
        </row>
        <row r="408">
          <cell r="A408" t="str">
            <v>|| ~</v>
          </cell>
          <cell r="B408" t="str">
            <v xml:space="preserve">      Post-cutoff date</v>
          </cell>
        </row>
        <row r="409">
          <cell r="B409" t="str">
            <v xml:space="preserve">    Other</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row>
        <row r="410">
          <cell r="A410" t="str">
            <v>|| ~</v>
          </cell>
          <cell r="B410" t="str">
            <v xml:space="preserve"> Commercial banks (London Club)</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row>
        <row r="411">
          <cell r="A411" t="str">
            <v>|| ~</v>
          </cell>
          <cell r="B411" t="str">
            <v xml:space="preserve"> Suppliers (Kinshasa Club)</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row>
        <row r="412">
          <cell r="A412" t="str">
            <v>|| ~</v>
          </cell>
          <cell r="B412" t="str">
            <v xml:space="preserve"> World Bank Gecamines Trust</v>
          </cell>
        </row>
        <row r="413">
          <cell r="A413" t="str">
            <v>|| ~</v>
          </cell>
          <cell r="B413" t="str">
            <v xml:space="preserve"> Short term</v>
          </cell>
        </row>
        <row r="414">
          <cell r="A414" t="str">
            <v>|| ~</v>
          </cell>
          <cell r="B414" t="str">
            <v xml:space="preserve">   of which: central bank</v>
          </cell>
        </row>
        <row r="416">
          <cell r="B416" t="str">
            <v>16. Current interest paid</v>
          </cell>
        </row>
        <row r="417">
          <cell r="B417" t="str">
            <v>Total</v>
          </cell>
          <cell r="E417">
            <v>56.489818</v>
          </cell>
          <cell r="F417">
            <v>254.13915318159218</v>
          </cell>
          <cell r="G417">
            <v>120.6118083335911</v>
          </cell>
          <cell r="H417">
            <v>108.24360750122031</v>
          </cell>
          <cell r="I417">
            <v>137.60630079519748</v>
          </cell>
          <cell r="J417">
            <v>116.88502572738719</v>
          </cell>
          <cell r="K417">
            <v>49.113108291427906</v>
          </cell>
          <cell r="L417">
            <v>25.510473550796505</v>
          </cell>
          <cell r="M417">
            <v>11.723484799981117</v>
          </cell>
          <cell r="N417">
            <v>9.0341199999999979</v>
          </cell>
          <cell r="O417">
            <v>17.794000000000004</v>
          </cell>
          <cell r="P417">
            <v>4.3673001676914467</v>
          </cell>
          <cell r="Q417">
            <v>1.6070430408049188</v>
          </cell>
          <cell r="R417">
            <v>1.1179429849077698</v>
          </cell>
          <cell r="S417">
            <v>0.97820011179429844</v>
          </cell>
        </row>
        <row r="418">
          <cell r="B418" t="str">
            <v xml:space="preserve"> Multilaterals (incl. Fd.)</v>
          </cell>
          <cell r="E418">
            <v>56.489818</v>
          </cell>
          <cell r="F418">
            <v>78.840326924527957</v>
          </cell>
          <cell r="G418">
            <v>64.074126210288611</v>
          </cell>
          <cell r="H418">
            <v>61.326878529257698</v>
          </cell>
          <cell r="I418">
            <v>67.25630079519749</v>
          </cell>
          <cell r="J418">
            <v>66.872697794253355</v>
          </cell>
          <cell r="K418">
            <v>25.669000000000004</v>
          </cell>
          <cell r="L418">
            <v>18.544</v>
          </cell>
          <cell r="M418">
            <v>7.202</v>
          </cell>
          <cell r="N418">
            <v>4.234119999999999</v>
          </cell>
          <cell r="O418">
            <v>13.294000000000004</v>
          </cell>
          <cell r="P418">
            <v>2.8999999999999986</v>
          </cell>
          <cell r="Q418">
            <v>0</v>
          </cell>
          <cell r="R418">
            <v>0</v>
          </cell>
          <cell r="S418">
            <v>0</v>
          </cell>
        </row>
        <row r="419">
          <cell r="B419" t="str">
            <v xml:space="preserve">   Fund</v>
          </cell>
          <cell r="D419">
            <v>53.97</v>
          </cell>
          <cell r="E419">
            <v>56.489818</v>
          </cell>
          <cell r="F419">
            <v>55.271382000000003</v>
          </cell>
          <cell r="G419">
            <v>47.127000000000002</v>
          </cell>
          <cell r="H419">
            <v>42.638187000000002</v>
          </cell>
          <cell r="I419">
            <v>44.673000000000002</v>
          </cell>
          <cell r="J419">
            <v>35.660156999999998</v>
          </cell>
          <cell r="K419">
            <v>14.370000000000005</v>
          </cell>
          <cell r="L419">
            <v>11.244</v>
          </cell>
          <cell r="M419">
            <v>3.5019999999999998</v>
          </cell>
          <cell r="N419">
            <v>4.234119999999999</v>
          </cell>
          <cell r="O419">
            <v>13.294000000000004</v>
          </cell>
          <cell r="P419">
            <v>2.8999999999999986</v>
          </cell>
          <cell r="Q419">
            <v>0</v>
          </cell>
          <cell r="R419">
            <v>0</v>
          </cell>
          <cell r="S419">
            <v>0</v>
          </cell>
        </row>
        <row r="420">
          <cell r="B420" t="str">
            <v xml:space="preserve">   Multilaterals (excl. Fd.)</v>
          </cell>
          <cell r="E420">
            <v>0</v>
          </cell>
          <cell r="F420">
            <v>23.568944924527955</v>
          </cell>
          <cell r="G420">
            <v>16.947126210288612</v>
          </cell>
          <cell r="H420">
            <v>18.688691529257692</v>
          </cell>
          <cell r="I420">
            <v>22.583300795197488</v>
          </cell>
          <cell r="J420">
            <v>31.21254079425335</v>
          </cell>
          <cell r="K420">
            <v>11.298999999999999</v>
          </cell>
          <cell r="L420">
            <v>7.3</v>
          </cell>
          <cell r="M420">
            <v>3.6999999999999997</v>
          </cell>
          <cell r="N420">
            <v>0</v>
          </cell>
          <cell r="O420">
            <v>0</v>
          </cell>
          <cell r="P420">
            <v>0</v>
          </cell>
          <cell r="Q420">
            <v>0</v>
          </cell>
          <cell r="R420">
            <v>0</v>
          </cell>
          <cell r="S420">
            <v>0</v>
          </cell>
        </row>
        <row r="421">
          <cell r="B421" t="str">
            <v xml:space="preserve">       World Bank</v>
          </cell>
          <cell r="F421">
            <v>6.4</v>
          </cell>
          <cell r="G421">
            <v>6.960126210288613</v>
          </cell>
          <cell r="H421">
            <v>7.2176915292576931</v>
          </cell>
          <cell r="I421">
            <v>5.4643007951974871</v>
          </cell>
          <cell r="J421">
            <v>6.5385407942533496</v>
          </cell>
          <cell r="K421">
            <v>4.7</v>
          </cell>
          <cell r="L421">
            <v>4.5</v>
          </cell>
          <cell r="M421">
            <v>3.3</v>
          </cell>
          <cell r="N421">
            <v>0</v>
          </cell>
          <cell r="O421">
            <v>0</v>
          </cell>
          <cell r="P421">
            <v>0</v>
          </cell>
          <cell r="Q421">
            <v>0</v>
          </cell>
          <cell r="R421">
            <v>0</v>
          </cell>
          <cell r="S421">
            <v>0</v>
          </cell>
        </row>
        <row r="422">
          <cell r="B422" t="str">
            <v xml:space="preserve">       Other</v>
          </cell>
          <cell r="F422">
            <v>17.168944924527956</v>
          </cell>
          <cell r="G422">
            <v>9.9870000000000001</v>
          </cell>
          <cell r="H422">
            <v>11.471</v>
          </cell>
          <cell r="I422">
            <v>17.119</v>
          </cell>
          <cell r="J422">
            <v>24.673999999999999</v>
          </cell>
          <cell r="K422">
            <v>6.5990000000000002</v>
          </cell>
          <cell r="L422">
            <v>2.8</v>
          </cell>
          <cell r="M422">
            <v>0.4</v>
          </cell>
          <cell r="N422">
            <v>0</v>
          </cell>
          <cell r="O422">
            <v>0</v>
          </cell>
          <cell r="P422">
            <v>0</v>
          </cell>
          <cell r="Q422">
            <v>0</v>
          </cell>
          <cell r="R422">
            <v>0</v>
          </cell>
          <cell r="S422">
            <v>0</v>
          </cell>
        </row>
        <row r="423">
          <cell r="B423" t="str">
            <v xml:space="preserve"> Bilateral official</v>
          </cell>
          <cell r="E423">
            <v>0</v>
          </cell>
          <cell r="F423">
            <v>118.0988262570642</v>
          </cell>
          <cell r="G423">
            <v>26.587682123302503</v>
          </cell>
          <cell r="H423">
            <v>35.046728971962615</v>
          </cell>
          <cell r="I423">
            <v>37.1</v>
          </cell>
          <cell r="J423">
            <v>28.29</v>
          </cell>
          <cell r="K423">
            <v>9.3699999999999992</v>
          </cell>
          <cell r="L423">
            <v>0.36</v>
          </cell>
          <cell r="M423">
            <v>0</v>
          </cell>
          <cell r="N423">
            <v>0</v>
          </cell>
          <cell r="O423">
            <v>0</v>
          </cell>
          <cell r="P423">
            <v>0</v>
          </cell>
          <cell r="Q423">
            <v>0</v>
          </cell>
          <cell r="R423">
            <v>0</v>
          </cell>
          <cell r="S423">
            <v>0</v>
          </cell>
        </row>
        <row r="424">
          <cell r="B424" t="str">
            <v xml:space="preserve">   Paris Club</v>
          </cell>
          <cell r="F424">
            <v>118.0988262570642</v>
          </cell>
          <cell r="G424">
            <v>26.587682123302503</v>
          </cell>
          <cell r="H424">
            <v>35.046728971962615</v>
          </cell>
          <cell r="I424">
            <v>37.1</v>
          </cell>
          <cell r="J424">
            <v>28.29</v>
          </cell>
          <cell r="K424">
            <v>9.3699999999999992</v>
          </cell>
          <cell r="L424">
            <v>0.36</v>
          </cell>
          <cell r="M424">
            <v>0</v>
          </cell>
          <cell r="N424">
            <v>0</v>
          </cell>
          <cell r="O424">
            <v>0</v>
          </cell>
          <cell r="P424">
            <v>0</v>
          </cell>
          <cell r="Q424">
            <v>0</v>
          </cell>
          <cell r="R424">
            <v>0</v>
          </cell>
          <cell r="S424">
            <v>0</v>
          </cell>
        </row>
        <row r="425">
          <cell r="B425" t="str">
            <v xml:space="preserve">      Pre-cutoff date</v>
          </cell>
          <cell r="F425" t="str">
            <v xml:space="preserve"> ... </v>
          </cell>
          <cell r="G425" t="str">
            <v xml:space="preserve"> ... </v>
          </cell>
          <cell r="H425" t="str">
            <v xml:space="preserve"> ... </v>
          </cell>
          <cell r="I425" t="str">
            <v xml:space="preserve"> ... </v>
          </cell>
          <cell r="J425" t="str">
            <v xml:space="preserve"> ... </v>
          </cell>
          <cell r="K425" t="str">
            <v xml:space="preserve"> ... </v>
          </cell>
          <cell r="L425" t="str">
            <v xml:space="preserve"> ... </v>
          </cell>
          <cell r="M425" t="str">
            <v xml:space="preserve"> ... </v>
          </cell>
          <cell r="N425" t="str">
            <v xml:space="preserve"> ... </v>
          </cell>
          <cell r="O425" t="str">
            <v xml:space="preserve"> ... </v>
          </cell>
          <cell r="P425" t="str">
            <v xml:space="preserve"> ... </v>
          </cell>
          <cell r="Q425" t="str">
            <v xml:space="preserve"> ... </v>
          </cell>
          <cell r="R425" t="str">
            <v xml:space="preserve"> ... </v>
          </cell>
          <cell r="S425" t="str">
            <v xml:space="preserve"> ... </v>
          </cell>
        </row>
        <row r="426">
          <cell r="B426" t="str">
            <v xml:space="preserve">      Post-cutoff date</v>
          </cell>
          <cell r="F426" t="str">
            <v xml:space="preserve"> ... </v>
          </cell>
          <cell r="G426" t="str">
            <v xml:space="preserve"> ... </v>
          </cell>
          <cell r="H426" t="str">
            <v xml:space="preserve"> ... </v>
          </cell>
          <cell r="I426" t="str">
            <v xml:space="preserve"> ... </v>
          </cell>
          <cell r="J426" t="str">
            <v xml:space="preserve"> ... </v>
          </cell>
          <cell r="K426" t="str">
            <v xml:space="preserve"> ... </v>
          </cell>
          <cell r="L426" t="str">
            <v xml:space="preserve"> ... </v>
          </cell>
          <cell r="M426" t="str">
            <v xml:space="preserve"> ... </v>
          </cell>
          <cell r="N426" t="str">
            <v xml:space="preserve"> ... </v>
          </cell>
          <cell r="O426" t="str">
            <v xml:space="preserve"> ... </v>
          </cell>
          <cell r="P426" t="str">
            <v xml:space="preserve"> ... </v>
          </cell>
          <cell r="Q426" t="str">
            <v xml:space="preserve"> ... </v>
          </cell>
          <cell r="R426" t="str">
            <v xml:space="preserve"> ... </v>
          </cell>
          <cell r="S426" t="str">
            <v xml:space="preserve"> ... </v>
          </cell>
        </row>
        <row r="427">
          <cell r="B427" t="str">
            <v xml:space="preserve">    Other</v>
          </cell>
          <cell r="K427">
            <v>0</v>
          </cell>
          <cell r="L427">
            <v>0</v>
          </cell>
          <cell r="M427">
            <v>0</v>
          </cell>
          <cell r="N427">
            <v>0</v>
          </cell>
          <cell r="O427">
            <v>0</v>
          </cell>
          <cell r="P427">
            <v>0</v>
          </cell>
          <cell r="Q427">
            <v>0</v>
          </cell>
          <cell r="R427">
            <v>0</v>
          </cell>
          <cell r="S427">
            <v>0</v>
          </cell>
        </row>
        <row r="428">
          <cell r="B428" t="str">
            <v xml:space="preserve"> Commercial banks (London Club)</v>
          </cell>
          <cell r="F428">
            <v>30.300000000000004</v>
          </cell>
          <cell r="G428">
            <v>18.899999999999999</v>
          </cell>
          <cell r="H428">
            <v>4.5</v>
          </cell>
          <cell r="I428">
            <v>18.8</v>
          </cell>
          <cell r="J428">
            <v>2.9482435838849006</v>
          </cell>
          <cell r="K428">
            <v>0</v>
          </cell>
          <cell r="L428">
            <v>0</v>
          </cell>
          <cell r="M428">
            <v>0</v>
          </cell>
          <cell r="N428">
            <v>0</v>
          </cell>
          <cell r="O428">
            <v>0</v>
          </cell>
          <cell r="P428">
            <v>0</v>
          </cell>
          <cell r="Q428">
            <v>0</v>
          </cell>
          <cell r="R428">
            <v>0</v>
          </cell>
          <cell r="S428">
            <v>0</v>
          </cell>
        </row>
        <row r="429">
          <cell r="B429" t="str">
            <v xml:space="preserve"> Suppliers (Kinshasa Club)</v>
          </cell>
          <cell r="F429">
            <v>6.9</v>
          </cell>
          <cell r="G429">
            <v>4.05</v>
          </cell>
          <cell r="H429">
            <v>7.17</v>
          </cell>
          <cell r="I429">
            <v>3.55</v>
          </cell>
          <cell r="J429">
            <v>5.98</v>
          </cell>
          <cell r="K429">
            <v>5.0000000000000009</v>
          </cell>
          <cell r="L429">
            <v>0.4</v>
          </cell>
          <cell r="M429">
            <v>0</v>
          </cell>
          <cell r="N429">
            <v>0</v>
          </cell>
          <cell r="O429">
            <v>0</v>
          </cell>
          <cell r="P429">
            <v>0</v>
          </cell>
          <cell r="Q429">
            <v>0</v>
          </cell>
          <cell r="R429">
            <v>0</v>
          </cell>
          <cell r="S429">
            <v>0</v>
          </cell>
        </row>
        <row r="430">
          <cell r="B430" t="str">
            <v xml:space="preserve"> World Bank Gecamines Trust</v>
          </cell>
          <cell r="J430">
            <v>4.894084349248935</v>
          </cell>
          <cell r="K430">
            <v>1.3741082914279033</v>
          </cell>
          <cell r="L430">
            <v>1.3064735507965084</v>
          </cell>
          <cell r="M430">
            <v>2.1484799981117249E-2</v>
          </cell>
          <cell r="N430">
            <v>0</v>
          </cell>
          <cell r="O430">
            <v>0</v>
          </cell>
          <cell r="P430">
            <v>0</v>
          </cell>
          <cell r="Q430">
            <v>0</v>
          </cell>
          <cell r="R430">
            <v>0</v>
          </cell>
          <cell r="S430">
            <v>0</v>
          </cell>
        </row>
        <row r="431">
          <cell r="B431" t="str">
            <v xml:space="preserve"> Short term</v>
          </cell>
          <cell r="F431">
            <v>20</v>
          </cell>
          <cell r="G431">
            <v>7</v>
          </cell>
          <cell r="H431">
            <v>0.2</v>
          </cell>
          <cell r="I431">
            <v>10.9</v>
          </cell>
          <cell r="J431">
            <v>7.9</v>
          </cell>
          <cell r="K431">
            <v>7.7</v>
          </cell>
          <cell r="L431">
            <v>4.9000000000000004</v>
          </cell>
          <cell r="M431">
            <v>4.5</v>
          </cell>
          <cell r="N431">
            <v>4.8</v>
          </cell>
          <cell r="O431">
            <v>4.5</v>
          </cell>
          <cell r="P431">
            <v>1.4673001676914477</v>
          </cell>
          <cell r="Q431">
            <v>1.6070430408049188</v>
          </cell>
          <cell r="R431">
            <v>1.1179429849077698</v>
          </cell>
          <cell r="S431">
            <v>0.97820011179429844</v>
          </cell>
        </row>
        <row r="432">
          <cell r="B432" t="str">
            <v xml:space="preserve">   of which: central bank</v>
          </cell>
        </row>
        <row r="433">
          <cell r="B433" t="str">
            <v xml:space="preserve"> Financing gap</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row>
        <row r="435">
          <cell r="B435" t="str">
            <v>17. Current amortization paid</v>
          </cell>
        </row>
        <row r="436">
          <cell r="B436" t="str">
            <v>Total</v>
          </cell>
          <cell r="E436">
            <v>178.834305</v>
          </cell>
          <cell r="F436">
            <v>261.06312518217339</v>
          </cell>
          <cell r="G436">
            <v>235.38569892040709</v>
          </cell>
          <cell r="H436">
            <v>177.83371419626167</v>
          </cell>
          <cell r="I436">
            <v>263.54539999999997</v>
          </cell>
          <cell r="J436">
            <v>178.15881215868919</v>
          </cell>
          <cell r="K436">
            <v>48.636980470120456</v>
          </cell>
          <cell r="L436">
            <v>35.2275942018032</v>
          </cell>
          <cell r="M436">
            <v>5.530646399974823</v>
          </cell>
          <cell r="N436">
            <v>5.1341199999999994</v>
          </cell>
          <cell r="O436">
            <v>13.294000000000004</v>
          </cell>
          <cell r="P436">
            <v>3.9369999999999985</v>
          </cell>
          <cell r="Q436">
            <v>0</v>
          </cell>
          <cell r="R436">
            <v>0</v>
          </cell>
          <cell r="S436">
            <v>0</v>
          </cell>
        </row>
        <row r="437">
          <cell r="B437" t="str">
            <v xml:space="preserve"> Multilaterals (incl. Fd.)</v>
          </cell>
          <cell r="E437">
            <v>122.344487</v>
          </cell>
          <cell r="F437">
            <v>145.86488117581453</v>
          </cell>
          <cell r="G437">
            <v>176.42</v>
          </cell>
          <cell r="H437">
            <v>124.58263000000001</v>
          </cell>
          <cell r="I437">
            <v>193.54240000000001</v>
          </cell>
          <cell r="J437">
            <v>127.00999999999999</v>
          </cell>
          <cell r="K437">
            <v>17.639999999999997</v>
          </cell>
          <cell r="L437">
            <v>2.9</v>
          </cell>
          <cell r="M437">
            <v>2</v>
          </cell>
          <cell r="N437">
            <v>0.9</v>
          </cell>
          <cell r="O437">
            <v>0</v>
          </cell>
          <cell r="P437">
            <v>1.0369999999999999</v>
          </cell>
          <cell r="Q437">
            <v>0</v>
          </cell>
          <cell r="R437">
            <v>0</v>
          </cell>
          <cell r="S437">
            <v>0</v>
          </cell>
        </row>
        <row r="438">
          <cell r="B438" t="str">
            <v xml:space="preserve">   Fund</v>
          </cell>
          <cell r="D438">
            <v>63.42</v>
          </cell>
          <cell r="E438">
            <v>122.344487</v>
          </cell>
          <cell r="F438">
            <v>116.0346</v>
          </cell>
          <cell r="G438">
            <v>146.41</v>
          </cell>
          <cell r="H438">
            <v>97.192630000000008</v>
          </cell>
          <cell r="I438">
            <v>167.9924</v>
          </cell>
          <cell r="J438">
            <v>111.91</v>
          </cell>
          <cell r="K438">
            <v>11.439999999999998</v>
          </cell>
          <cell r="L438">
            <v>0</v>
          </cell>
          <cell r="M438">
            <v>0</v>
          </cell>
          <cell r="N438">
            <v>0.9</v>
          </cell>
          <cell r="O438">
            <v>0</v>
          </cell>
          <cell r="P438">
            <v>1.0369999999999999</v>
          </cell>
          <cell r="Q438">
            <v>0</v>
          </cell>
          <cell r="R438">
            <v>0</v>
          </cell>
          <cell r="S438">
            <v>0</v>
          </cell>
        </row>
        <row r="439">
          <cell r="B439" t="str">
            <v xml:space="preserve">   Multilaterals (excl. Fd.)</v>
          </cell>
          <cell r="E439">
            <v>0</v>
          </cell>
          <cell r="F439">
            <v>29.830281175814541</v>
          </cell>
          <cell r="G439">
            <v>30.009999999999998</v>
          </cell>
          <cell r="H439">
            <v>27.39</v>
          </cell>
          <cell r="I439">
            <v>25.55</v>
          </cell>
          <cell r="J439">
            <v>15.100000000000001</v>
          </cell>
          <cell r="K439">
            <v>6.2</v>
          </cell>
          <cell r="L439">
            <v>2.9</v>
          </cell>
          <cell r="M439">
            <v>2</v>
          </cell>
          <cell r="N439">
            <v>0</v>
          </cell>
          <cell r="O439">
            <v>0</v>
          </cell>
          <cell r="P439">
            <v>0</v>
          </cell>
          <cell r="Q439">
            <v>0</v>
          </cell>
          <cell r="R439">
            <v>0</v>
          </cell>
          <cell r="S439">
            <v>0</v>
          </cell>
        </row>
        <row r="440">
          <cell r="B440" t="str">
            <v xml:space="preserve">       World Bank</v>
          </cell>
          <cell r="F440">
            <v>10.995848853959783</v>
          </cell>
          <cell r="G440">
            <v>9.9761809014136791</v>
          </cell>
          <cell r="H440">
            <v>9.7251585623678647</v>
          </cell>
          <cell r="I440">
            <v>2.0472330911123535</v>
          </cell>
          <cell r="J440">
            <v>2.3057574063722752</v>
          </cell>
          <cell r="K440">
            <v>1.5</v>
          </cell>
          <cell r="L440">
            <v>1.1000000000000001</v>
          </cell>
          <cell r="M440">
            <v>1.3</v>
          </cell>
          <cell r="N440">
            <v>0</v>
          </cell>
          <cell r="O440">
            <v>0</v>
          </cell>
          <cell r="P440">
            <v>0</v>
          </cell>
          <cell r="Q440">
            <v>0</v>
          </cell>
          <cell r="R440">
            <v>0</v>
          </cell>
          <cell r="S440">
            <v>0</v>
          </cell>
        </row>
        <row r="441">
          <cell r="B441" t="str">
            <v xml:space="preserve">       Other</v>
          </cell>
          <cell r="F441">
            <v>18.834432321854756</v>
          </cell>
          <cell r="G441">
            <v>20.033819098586321</v>
          </cell>
          <cell r="H441">
            <v>17.664841437632134</v>
          </cell>
          <cell r="I441">
            <v>23.502766908887647</v>
          </cell>
          <cell r="J441">
            <v>12.794242593627725</v>
          </cell>
          <cell r="K441">
            <v>4.7</v>
          </cell>
          <cell r="L441">
            <v>1.7999999999999998</v>
          </cell>
          <cell r="M441">
            <v>0.7</v>
          </cell>
          <cell r="N441">
            <v>0</v>
          </cell>
          <cell r="O441">
            <v>0</v>
          </cell>
          <cell r="P441">
            <v>0</v>
          </cell>
          <cell r="Q441">
            <v>0</v>
          </cell>
          <cell r="R441">
            <v>0</v>
          </cell>
          <cell r="S441">
            <v>0</v>
          </cell>
        </row>
        <row r="442">
          <cell r="B442" t="str">
            <v xml:space="preserve"> Bilateral official</v>
          </cell>
          <cell r="E442">
            <v>0</v>
          </cell>
          <cell r="F442">
            <v>35.416862006358841</v>
          </cell>
          <cell r="G442">
            <v>1.7786989204070902</v>
          </cell>
          <cell r="H442">
            <v>4.6728971962616823</v>
          </cell>
          <cell r="I442">
            <v>3.42</v>
          </cell>
          <cell r="J442">
            <v>1.66</v>
          </cell>
          <cell r="K442">
            <v>0</v>
          </cell>
          <cell r="L442">
            <v>0</v>
          </cell>
          <cell r="M442">
            <v>0</v>
          </cell>
          <cell r="N442">
            <v>0</v>
          </cell>
          <cell r="O442">
            <v>0</v>
          </cell>
          <cell r="P442">
            <v>0</v>
          </cell>
          <cell r="Q442">
            <v>0</v>
          </cell>
          <cell r="R442">
            <v>0</v>
          </cell>
          <cell r="S442">
            <v>0</v>
          </cell>
        </row>
        <row r="443">
          <cell r="B443" t="str">
            <v xml:space="preserve">   Paris Club</v>
          </cell>
          <cell r="F443">
            <v>35.416862006358841</v>
          </cell>
          <cell r="G443">
            <v>1.7786989204070902</v>
          </cell>
          <cell r="H443">
            <v>4.6728971962616823</v>
          </cell>
          <cell r="I443">
            <v>3.42</v>
          </cell>
          <cell r="J443">
            <v>1.66</v>
          </cell>
          <cell r="K443">
            <v>0</v>
          </cell>
          <cell r="L443">
            <v>0</v>
          </cell>
          <cell r="M443">
            <v>0</v>
          </cell>
          <cell r="N443">
            <v>0</v>
          </cell>
          <cell r="O443">
            <v>0</v>
          </cell>
          <cell r="P443">
            <v>0</v>
          </cell>
          <cell r="Q443">
            <v>0</v>
          </cell>
          <cell r="R443">
            <v>0</v>
          </cell>
          <cell r="S443">
            <v>0</v>
          </cell>
        </row>
        <row r="444">
          <cell r="B444" t="str">
            <v xml:space="preserve">      Pre-cutoff date</v>
          </cell>
          <cell r="F444" t="str">
            <v xml:space="preserve"> ... </v>
          </cell>
          <cell r="G444" t="str">
            <v xml:space="preserve"> ... </v>
          </cell>
          <cell r="H444" t="str">
            <v xml:space="preserve"> ... </v>
          </cell>
          <cell r="I444" t="str">
            <v xml:space="preserve"> ... </v>
          </cell>
          <cell r="J444" t="str">
            <v xml:space="preserve"> ... </v>
          </cell>
          <cell r="K444">
            <v>0</v>
          </cell>
          <cell r="L444">
            <v>0</v>
          </cell>
          <cell r="M444">
            <v>0</v>
          </cell>
          <cell r="N444">
            <v>0</v>
          </cell>
          <cell r="O444">
            <v>0</v>
          </cell>
          <cell r="P444">
            <v>0</v>
          </cell>
          <cell r="Q444">
            <v>0</v>
          </cell>
          <cell r="R444">
            <v>0</v>
          </cell>
          <cell r="S444">
            <v>0</v>
          </cell>
        </row>
        <row r="445">
          <cell r="B445" t="str">
            <v xml:space="preserve">      Post-cutoff date</v>
          </cell>
          <cell r="F445" t="str">
            <v xml:space="preserve"> ... </v>
          </cell>
          <cell r="G445" t="str">
            <v xml:space="preserve"> ... </v>
          </cell>
          <cell r="H445" t="str">
            <v xml:space="preserve"> ... </v>
          </cell>
          <cell r="I445" t="str">
            <v xml:space="preserve"> ... </v>
          </cell>
          <cell r="J445" t="str">
            <v xml:space="preserve"> ... </v>
          </cell>
          <cell r="K445">
            <v>0</v>
          </cell>
          <cell r="L445">
            <v>0</v>
          </cell>
          <cell r="M445">
            <v>0</v>
          </cell>
          <cell r="N445">
            <v>0</v>
          </cell>
          <cell r="O445">
            <v>0</v>
          </cell>
          <cell r="P445">
            <v>0</v>
          </cell>
          <cell r="Q445">
            <v>0</v>
          </cell>
          <cell r="R445">
            <v>0</v>
          </cell>
          <cell r="S445">
            <v>0</v>
          </cell>
        </row>
        <row r="446">
          <cell r="B446" t="str">
            <v xml:space="preserve">    Other</v>
          </cell>
          <cell r="F446" t="str">
            <v xml:space="preserve"> ... </v>
          </cell>
          <cell r="G446" t="str">
            <v xml:space="preserve"> ... </v>
          </cell>
          <cell r="H446" t="str">
            <v xml:space="preserve"> ... </v>
          </cell>
          <cell r="I446" t="str">
            <v xml:space="preserve"> ... </v>
          </cell>
          <cell r="J446" t="str">
            <v xml:space="preserve"> ... </v>
          </cell>
          <cell r="K446">
            <v>0</v>
          </cell>
          <cell r="L446">
            <v>0</v>
          </cell>
          <cell r="M446">
            <v>0</v>
          </cell>
          <cell r="N446">
            <v>0</v>
          </cell>
          <cell r="O446">
            <v>0</v>
          </cell>
          <cell r="P446">
            <v>0</v>
          </cell>
          <cell r="Q446">
            <v>0</v>
          </cell>
          <cell r="R446">
            <v>0</v>
          </cell>
          <cell r="S446">
            <v>0</v>
          </cell>
        </row>
        <row r="447">
          <cell r="B447" t="str">
            <v xml:space="preserve"> Commercial banks (London Club)</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row>
        <row r="448">
          <cell r="B448" t="str">
            <v xml:space="preserve"> Suppliers (Kinshasa Club)</v>
          </cell>
          <cell r="F448">
            <v>23.51</v>
          </cell>
          <cell r="G448">
            <v>9.06</v>
          </cell>
          <cell r="H448">
            <v>5.94</v>
          </cell>
          <cell r="I448">
            <v>21.91</v>
          </cell>
          <cell r="J448">
            <v>13.04</v>
          </cell>
          <cell r="K448">
            <v>14.31</v>
          </cell>
          <cell r="L448">
            <v>5.2</v>
          </cell>
          <cell r="M448">
            <v>0</v>
          </cell>
          <cell r="N448">
            <v>0</v>
          </cell>
          <cell r="O448">
            <v>0</v>
          </cell>
          <cell r="P448">
            <v>0</v>
          </cell>
          <cell r="Q448">
            <v>0</v>
          </cell>
          <cell r="R448">
            <v>0</v>
          </cell>
          <cell r="S448">
            <v>0</v>
          </cell>
        </row>
        <row r="449">
          <cell r="B449" t="str">
            <v xml:space="preserve"> World Bank Gecamines Trust</v>
          </cell>
          <cell r="J449">
            <v>0.78865515868921088</v>
          </cell>
          <cell r="K449">
            <v>2.3169804701204537</v>
          </cell>
          <cell r="L449">
            <v>15.883594201803204</v>
          </cell>
          <cell r="M449">
            <v>2.8646399974823E-2</v>
          </cell>
          <cell r="N449">
            <v>0</v>
          </cell>
          <cell r="O449">
            <v>0</v>
          </cell>
          <cell r="P449">
            <v>0</v>
          </cell>
          <cell r="Q449">
            <v>0</v>
          </cell>
          <cell r="R449">
            <v>0</v>
          </cell>
          <cell r="S449">
            <v>0</v>
          </cell>
        </row>
        <row r="450">
          <cell r="B450" t="str">
            <v xml:space="preserve"> Short term</v>
          </cell>
          <cell r="F450">
            <v>1</v>
          </cell>
          <cell r="G450">
            <v>1</v>
          </cell>
          <cell r="H450">
            <v>0</v>
          </cell>
          <cell r="I450">
            <v>0</v>
          </cell>
          <cell r="J450">
            <v>0</v>
          </cell>
          <cell r="K450">
            <v>0</v>
          </cell>
          <cell r="L450">
            <v>0</v>
          </cell>
          <cell r="M450">
            <v>0</v>
          </cell>
          <cell r="N450">
            <v>0</v>
          </cell>
          <cell r="O450">
            <v>0</v>
          </cell>
          <cell r="P450">
            <v>0</v>
          </cell>
          <cell r="Q450">
            <v>0</v>
          </cell>
          <cell r="R450">
            <v>0</v>
          </cell>
          <cell r="S450">
            <v>0</v>
          </cell>
        </row>
        <row r="451">
          <cell r="B451" t="str">
            <v xml:space="preserve">   of which: central bank</v>
          </cell>
        </row>
        <row r="452">
          <cell r="B452" t="str">
            <v xml:space="preserve"> Financing gap</v>
          </cell>
          <cell r="N452">
            <v>0</v>
          </cell>
          <cell r="O452">
            <v>0</v>
          </cell>
          <cell r="P452">
            <v>0</v>
          </cell>
          <cell r="Q452">
            <v>0</v>
          </cell>
          <cell r="R452">
            <v>0</v>
          </cell>
          <cell r="S452">
            <v>0</v>
          </cell>
        </row>
        <row r="454">
          <cell r="B454" t="str">
            <v>18. Interest arrears paid</v>
          </cell>
        </row>
        <row r="455">
          <cell r="B455" t="str">
            <v>Total</v>
          </cell>
          <cell r="E455">
            <v>0.25</v>
          </cell>
          <cell r="F455">
            <v>9.5</v>
          </cell>
          <cell r="G455">
            <v>0</v>
          </cell>
          <cell r="H455">
            <v>2.2000000000000002</v>
          </cell>
          <cell r="I455">
            <v>4.5060000000000002</v>
          </cell>
          <cell r="J455">
            <v>0</v>
          </cell>
          <cell r="K455">
            <v>0</v>
          </cell>
          <cell r="L455">
            <v>0</v>
          </cell>
          <cell r="M455">
            <v>0</v>
          </cell>
          <cell r="N455">
            <v>0</v>
          </cell>
          <cell r="O455">
            <v>0.5</v>
          </cell>
          <cell r="P455">
            <v>3</v>
          </cell>
          <cell r="Q455">
            <v>0</v>
          </cell>
          <cell r="R455">
            <v>0.95009900000000003</v>
          </cell>
          <cell r="S455">
            <v>0</v>
          </cell>
        </row>
        <row r="456">
          <cell r="B456" t="str">
            <v xml:space="preserve"> Multilaterals (incl. Fd.)</v>
          </cell>
          <cell r="E456">
            <v>0.25</v>
          </cell>
          <cell r="F456">
            <v>0</v>
          </cell>
          <cell r="G456">
            <v>0</v>
          </cell>
          <cell r="H456">
            <v>2.2000000000000002</v>
          </cell>
          <cell r="I456">
            <v>3.14</v>
          </cell>
          <cell r="J456">
            <v>0</v>
          </cell>
          <cell r="K456">
            <v>0</v>
          </cell>
          <cell r="L456">
            <v>0</v>
          </cell>
          <cell r="M456">
            <v>0</v>
          </cell>
          <cell r="N456">
            <v>0</v>
          </cell>
          <cell r="O456">
            <v>0.5</v>
          </cell>
          <cell r="P456">
            <v>3</v>
          </cell>
          <cell r="Q456">
            <v>0</v>
          </cell>
          <cell r="R456">
            <v>0.95009900000000003</v>
          </cell>
          <cell r="S456">
            <v>0</v>
          </cell>
        </row>
        <row r="457">
          <cell r="B457" t="str">
            <v xml:space="preserve">   Fund</v>
          </cell>
          <cell r="E457">
            <v>0.25</v>
          </cell>
          <cell r="F457">
            <v>0</v>
          </cell>
          <cell r="G457">
            <v>0</v>
          </cell>
          <cell r="H457">
            <v>0</v>
          </cell>
          <cell r="I457">
            <v>0</v>
          </cell>
          <cell r="J457">
            <v>0</v>
          </cell>
          <cell r="K457">
            <v>0</v>
          </cell>
          <cell r="L457">
            <v>0</v>
          </cell>
          <cell r="M457">
            <v>0</v>
          </cell>
          <cell r="N457">
            <v>0</v>
          </cell>
          <cell r="O457">
            <v>0.5</v>
          </cell>
          <cell r="P457">
            <v>3</v>
          </cell>
          <cell r="Q457">
            <v>0</v>
          </cell>
          <cell r="R457">
            <v>0.95009900000000003</v>
          </cell>
          <cell r="S457">
            <v>0</v>
          </cell>
        </row>
        <row r="458">
          <cell r="B458" t="str">
            <v xml:space="preserve">   Multilaterals (excl. Fd.)</v>
          </cell>
          <cell r="F458">
            <v>0</v>
          </cell>
          <cell r="G458">
            <v>0</v>
          </cell>
          <cell r="H458">
            <v>2.2000000000000002</v>
          </cell>
          <cell r="I458">
            <v>3.14</v>
          </cell>
          <cell r="J458">
            <v>0</v>
          </cell>
          <cell r="K458">
            <v>0</v>
          </cell>
          <cell r="L458">
            <v>0</v>
          </cell>
          <cell r="M458">
            <v>0</v>
          </cell>
          <cell r="N458">
            <v>0</v>
          </cell>
          <cell r="O458">
            <v>0</v>
          </cell>
          <cell r="P458">
            <v>0</v>
          </cell>
          <cell r="Q458">
            <v>0</v>
          </cell>
          <cell r="R458">
            <v>0</v>
          </cell>
          <cell r="S458">
            <v>0</v>
          </cell>
        </row>
        <row r="459">
          <cell r="B459" t="str">
            <v xml:space="preserve">       World Bank</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row>
        <row r="460">
          <cell r="B460" t="str">
            <v xml:space="preserve">       Other</v>
          </cell>
          <cell r="F460">
            <v>0</v>
          </cell>
          <cell r="G460">
            <v>0</v>
          </cell>
          <cell r="H460">
            <v>2.2000000000000002</v>
          </cell>
          <cell r="I460">
            <v>3.14</v>
          </cell>
          <cell r="J460">
            <v>0</v>
          </cell>
          <cell r="K460">
            <v>0</v>
          </cell>
          <cell r="L460">
            <v>0</v>
          </cell>
          <cell r="M460">
            <v>0</v>
          </cell>
          <cell r="N460">
            <v>0</v>
          </cell>
          <cell r="O460">
            <v>0</v>
          </cell>
          <cell r="P460">
            <v>0</v>
          </cell>
          <cell r="Q460">
            <v>0</v>
          </cell>
          <cell r="R460">
            <v>0</v>
          </cell>
          <cell r="S460">
            <v>0</v>
          </cell>
        </row>
        <row r="461">
          <cell r="B461" t="str">
            <v xml:space="preserve"> Bilateral official</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row>
        <row r="462">
          <cell r="B462" t="str">
            <v xml:space="preserve">   Paris Club</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row>
        <row r="463">
          <cell r="B463" t="str">
            <v xml:space="preserve">      Pre-cutoff date</v>
          </cell>
          <cell r="K463">
            <v>0</v>
          </cell>
          <cell r="L463">
            <v>0</v>
          </cell>
          <cell r="M463">
            <v>0</v>
          </cell>
          <cell r="N463">
            <v>0</v>
          </cell>
          <cell r="O463">
            <v>0</v>
          </cell>
          <cell r="P463">
            <v>0</v>
          </cell>
          <cell r="Q463">
            <v>0</v>
          </cell>
          <cell r="R463">
            <v>0</v>
          </cell>
          <cell r="S463">
            <v>0</v>
          </cell>
        </row>
        <row r="464">
          <cell r="B464" t="str">
            <v xml:space="preserve">      Post-cutoff date</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row>
        <row r="465">
          <cell r="B465" t="str">
            <v xml:space="preserve">    Other</v>
          </cell>
        </row>
        <row r="466">
          <cell r="B466" t="str">
            <v xml:space="preserve"> Commercial banks (London Club)</v>
          </cell>
          <cell r="F466">
            <v>9.5</v>
          </cell>
          <cell r="G466">
            <v>0</v>
          </cell>
          <cell r="H466">
            <v>0</v>
          </cell>
          <cell r="I466">
            <v>0</v>
          </cell>
          <cell r="J466">
            <v>0</v>
          </cell>
          <cell r="K466">
            <v>0</v>
          </cell>
          <cell r="L466">
            <v>0</v>
          </cell>
          <cell r="M466">
            <v>0</v>
          </cell>
          <cell r="N466">
            <v>0</v>
          </cell>
          <cell r="O466">
            <v>0</v>
          </cell>
          <cell r="P466">
            <v>0</v>
          </cell>
          <cell r="Q466">
            <v>0</v>
          </cell>
          <cell r="R466">
            <v>0</v>
          </cell>
          <cell r="S466">
            <v>0</v>
          </cell>
        </row>
        <row r="467">
          <cell r="B467" t="str">
            <v xml:space="preserve"> Suppliers (Kinshasa Club)</v>
          </cell>
          <cell r="F467">
            <v>0</v>
          </cell>
          <cell r="G467">
            <v>0</v>
          </cell>
          <cell r="H467">
            <v>0</v>
          </cell>
          <cell r="I467">
            <v>1.3660000000000001</v>
          </cell>
          <cell r="J467">
            <v>0</v>
          </cell>
          <cell r="K467">
            <v>0</v>
          </cell>
          <cell r="L467">
            <v>0</v>
          </cell>
          <cell r="M467">
            <v>0</v>
          </cell>
          <cell r="N467">
            <v>0</v>
          </cell>
          <cell r="O467">
            <v>0</v>
          </cell>
          <cell r="P467">
            <v>0</v>
          </cell>
          <cell r="Q467">
            <v>0</v>
          </cell>
          <cell r="R467">
            <v>0</v>
          </cell>
          <cell r="S467">
            <v>0</v>
          </cell>
        </row>
        <row r="468">
          <cell r="B468" t="str">
            <v xml:space="preserve"> World Bank Gecamines Trust</v>
          </cell>
          <cell r="H468">
            <v>0</v>
          </cell>
          <cell r="I468">
            <v>0</v>
          </cell>
          <cell r="J468">
            <v>0</v>
          </cell>
          <cell r="K468">
            <v>0</v>
          </cell>
          <cell r="L468">
            <v>0</v>
          </cell>
          <cell r="M468">
            <v>0</v>
          </cell>
          <cell r="N468">
            <v>0</v>
          </cell>
          <cell r="O468">
            <v>0</v>
          </cell>
          <cell r="P468">
            <v>0</v>
          </cell>
          <cell r="Q468">
            <v>0</v>
          </cell>
          <cell r="R468">
            <v>0</v>
          </cell>
          <cell r="S468">
            <v>0</v>
          </cell>
        </row>
        <row r="469">
          <cell r="A469" t="str">
            <v>|| ~</v>
          </cell>
          <cell r="B469" t="str">
            <v xml:space="preserve"> Short term</v>
          </cell>
          <cell r="N469">
            <v>0</v>
          </cell>
        </row>
        <row r="470">
          <cell r="A470" t="str">
            <v>|| ~</v>
          </cell>
          <cell r="B470" t="str">
            <v xml:space="preserve">   of which: central bank</v>
          </cell>
        </row>
        <row r="472">
          <cell r="B472" t="str">
            <v>19. Principal arrears paid</v>
          </cell>
        </row>
        <row r="473">
          <cell r="B473" t="str">
            <v>Total</v>
          </cell>
          <cell r="D473">
            <v>0</v>
          </cell>
          <cell r="E473">
            <v>0</v>
          </cell>
          <cell r="F473">
            <v>1.5</v>
          </cell>
          <cell r="G473">
            <v>0</v>
          </cell>
          <cell r="H473">
            <v>0</v>
          </cell>
          <cell r="I473">
            <v>100.19</v>
          </cell>
          <cell r="J473">
            <v>0</v>
          </cell>
          <cell r="K473">
            <v>24.53</v>
          </cell>
          <cell r="L473">
            <v>0</v>
          </cell>
          <cell r="M473">
            <v>0</v>
          </cell>
          <cell r="N473">
            <v>3.0358800000000001</v>
          </cell>
          <cell r="O473">
            <v>0.86599999999999544</v>
          </cell>
          <cell r="P473">
            <v>21.963000000000001</v>
          </cell>
          <cell r="Q473">
            <v>0</v>
          </cell>
          <cell r="R473">
            <v>0.54859100000000005</v>
          </cell>
          <cell r="S473">
            <v>0</v>
          </cell>
        </row>
        <row r="474">
          <cell r="B474" t="str">
            <v xml:space="preserve"> Multilaterals (incl. Fd.)</v>
          </cell>
          <cell r="D474">
            <v>0</v>
          </cell>
          <cell r="E474">
            <v>0</v>
          </cell>
          <cell r="F474">
            <v>0</v>
          </cell>
          <cell r="G474">
            <v>0</v>
          </cell>
          <cell r="H474">
            <v>0</v>
          </cell>
          <cell r="I474">
            <v>100.19</v>
          </cell>
          <cell r="J474">
            <v>0</v>
          </cell>
          <cell r="K474">
            <v>24.53</v>
          </cell>
          <cell r="L474">
            <v>0</v>
          </cell>
          <cell r="M474">
            <v>0</v>
          </cell>
          <cell r="N474">
            <v>3.0358800000000001</v>
          </cell>
          <cell r="O474">
            <v>0.86599999999999544</v>
          </cell>
          <cell r="P474">
            <v>21.963000000000001</v>
          </cell>
          <cell r="Q474">
            <v>0</v>
          </cell>
          <cell r="R474">
            <v>0.54859100000000005</v>
          </cell>
          <cell r="S474">
            <v>0</v>
          </cell>
        </row>
        <row r="475">
          <cell r="B475" t="str">
            <v xml:space="preserve">   Fund</v>
          </cell>
          <cell r="D475">
            <v>0</v>
          </cell>
          <cell r="E475">
            <v>0</v>
          </cell>
          <cell r="F475">
            <v>0</v>
          </cell>
          <cell r="G475">
            <v>0</v>
          </cell>
          <cell r="H475">
            <v>0</v>
          </cell>
          <cell r="I475">
            <v>100.19</v>
          </cell>
          <cell r="J475">
            <v>0</v>
          </cell>
          <cell r="K475">
            <v>24.53</v>
          </cell>
          <cell r="L475">
            <v>0</v>
          </cell>
          <cell r="M475">
            <v>0</v>
          </cell>
          <cell r="N475">
            <v>3.0358800000000001</v>
          </cell>
          <cell r="O475">
            <v>0.86599999999999544</v>
          </cell>
          <cell r="P475">
            <v>21.963000000000001</v>
          </cell>
          <cell r="Q475">
            <v>0</v>
          </cell>
          <cell r="R475">
            <v>0.54859100000000005</v>
          </cell>
          <cell r="S475">
            <v>0</v>
          </cell>
        </row>
        <row r="476">
          <cell r="B476" t="str">
            <v xml:space="preserve">   Multilaterals (excl. Fd.)</v>
          </cell>
          <cell r="D476">
            <v>0</v>
          </cell>
          <cell r="E476">
            <v>0</v>
          </cell>
          <cell r="F476">
            <v>0</v>
          </cell>
          <cell r="G476">
            <v>0</v>
          </cell>
          <cell r="H476">
            <v>0</v>
          </cell>
          <cell r="I476">
            <v>0</v>
          </cell>
          <cell r="J476">
            <v>0</v>
          </cell>
          <cell r="K476">
            <v>0</v>
          </cell>
          <cell r="L476">
            <v>0</v>
          </cell>
          <cell r="M476">
            <v>0</v>
          </cell>
          <cell r="N476">
            <v>0</v>
          </cell>
          <cell r="O476">
            <v>0</v>
          </cell>
          <cell r="P476">
            <v>0</v>
          </cell>
          <cell r="Q476">
            <v>0</v>
          </cell>
          <cell r="R476">
            <v>0</v>
          </cell>
          <cell r="S476">
            <v>0</v>
          </cell>
        </row>
        <row r="477">
          <cell r="B477" t="str">
            <v xml:space="preserve">       World Bank</v>
          </cell>
          <cell r="F477">
            <v>0</v>
          </cell>
          <cell r="G477">
            <v>0</v>
          </cell>
          <cell r="H477">
            <v>0</v>
          </cell>
          <cell r="I477">
            <v>0</v>
          </cell>
          <cell r="J477">
            <v>0</v>
          </cell>
          <cell r="K477">
            <v>0</v>
          </cell>
          <cell r="L477">
            <v>0</v>
          </cell>
          <cell r="M477">
            <v>0</v>
          </cell>
          <cell r="N477">
            <v>0</v>
          </cell>
          <cell r="O477">
            <v>0</v>
          </cell>
          <cell r="P477">
            <v>0</v>
          </cell>
          <cell r="Q477">
            <v>0</v>
          </cell>
          <cell r="R477">
            <v>0</v>
          </cell>
          <cell r="S477">
            <v>0</v>
          </cell>
        </row>
        <row r="478">
          <cell r="B478" t="str">
            <v xml:space="preserve">       Other</v>
          </cell>
          <cell r="F478">
            <v>0</v>
          </cell>
          <cell r="G478">
            <v>0</v>
          </cell>
          <cell r="H478">
            <v>0</v>
          </cell>
          <cell r="I478">
            <v>0</v>
          </cell>
          <cell r="J478">
            <v>0</v>
          </cell>
          <cell r="K478">
            <v>0</v>
          </cell>
          <cell r="L478">
            <v>0</v>
          </cell>
          <cell r="M478">
            <v>0</v>
          </cell>
          <cell r="N478">
            <v>0</v>
          </cell>
          <cell r="O478">
            <v>0</v>
          </cell>
          <cell r="P478">
            <v>0</v>
          </cell>
          <cell r="Q478">
            <v>0</v>
          </cell>
          <cell r="R478">
            <v>0</v>
          </cell>
          <cell r="S478">
            <v>0</v>
          </cell>
        </row>
        <row r="479">
          <cell r="B479" t="str">
            <v xml:space="preserve"> Bilateral official</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row>
        <row r="480">
          <cell r="B480" t="str">
            <v xml:space="preserve">   Paris Club</v>
          </cell>
          <cell r="F480">
            <v>0</v>
          </cell>
          <cell r="G480">
            <v>0</v>
          </cell>
          <cell r="H480">
            <v>0</v>
          </cell>
          <cell r="I480">
            <v>0</v>
          </cell>
          <cell r="J480">
            <v>0</v>
          </cell>
          <cell r="K480">
            <v>0</v>
          </cell>
          <cell r="L480">
            <v>0</v>
          </cell>
          <cell r="M480">
            <v>0</v>
          </cell>
          <cell r="N480">
            <v>0</v>
          </cell>
          <cell r="O480">
            <v>0</v>
          </cell>
          <cell r="P480">
            <v>0</v>
          </cell>
          <cell r="Q480">
            <v>0</v>
          </cell>
          <cell r="R480">
            <v>0</v>
          </cell>
          <cell r="S480">
            <v>0</v>
          </cell>
        </row>
        <row r="481">
          <cell r="B481" t="str">
            <v xml:space="preserve">      Pre-cutoff date</v>
          </cell>
          <cell r="J481">
            <v>0</v>
          </cell>
          <cell r="K481">
            <v>0</v>
          </cell>
          <cell r="L481">
            <v>0</v>
          </cell>
          <cell r="M481">
            <v>0</v>
          </cell>
          <cell r="N481">
            <v>0</v>
          </cell>
          <cell r="O481">
            <v>0</v>
          </cell>
          <cell r="P481">
            <v>0</v>
          </cell>
          <cell r="Q481">
            <v>0</v>
          </cell>
          <cell r="R481">
            <v>0</v>
          </cell>
          <cell r="S481">
            <v>0</v>
          </cell>
        </row>
        <row r="482">
          <cell r="B482" t="str">
            <v xml:space="preserve">      Post-cutoff date</v>
          </cell>
          <cell r="F482">
            <v>0</v>
          </cell>
          <cell r="G482">
            <v>0</v>
          </cell>
          <cell r="H482">
            <v>0</v>
          </cell>
          <cell r="I482">
            <v>0</v>
          </cell>
          <cell r="J482">
            <v>0</v>
          </cell>
          <cell r="K482">
            <v>0</v>
          </cell>
          <cell r="L482">
            <v>0</v>
          </cell>
          <cell r="M482">
            <v>0</v>
          </cell>
          <cell r="N482">
            <v>0</v>
          </cell>
          <cell r="O482">
            <v>0</v>
          </cell>
          <cell r="P482">
            <v>0</v>
          </cell>
          <cell r="Q482">
            <v>0</v>
          </cell>
          <cell r="R482">
            <v>0</v>
          </cell>
          <cell r="S482">
            <v>0</v>
          </cell>
        </row>
        <row r="483">
          <cell r="B483" t="str">
            <v xml:space="preserve">    Other</v>
          </cell>
        </row>
        <row r="484">
          <cell r="B484" t="str">
            <v xml:space="preserve"> Commercial banks (London Club)</v>
          </cell>
          <cell r="D484">
            <v>0</v>
          </cell>
          <cell r="E484">
            <v>0</v>
          </cell>
          <cell r="F484">
            <v>1.5</v>
          </cell>
          <cell r="G484">
            <v>0</v>
          </cell>
          <cell r="H484">
            <v>0</v>
          </cell>
          <cell r="I484">
            <v>0</v>
          </cell>
          <cell r="J484">
            <v>0</v>
          </cell>
          <cell r="K484">
            <v>0</v>
          </cell>
          <cell r="L484">
            <v>0</v>
          </cell>
          <cell r="M484">
            <v>0</v>
          </cell>
          <cell r="N484">
            <v>0</v>
          </cell>
          <cell r="O484">
            <v>0</v>
          </cell>
          <cell r="P484">
            <v>0</v>
          </cell>
          <cell r="Q484">
            <v>0</v>
          </cell>
          <cell r="R484">
            <v>0</v>
          </cell>
          <cell r="S484">
            <v>0</v>
          </cell>
        </row>
        <row r="485">
          <cell r="B485" t="str">
            <v xml:space="preserve"> Suppliers (Kinshasa Club)</v>
          </cell>
          <cell r="F485">
            <v>0</v>
          </cell>
          <cell r="G485">
            <v>0</v>
          </cell>
          <cell r="H485">
            <v>0</v>
          </cell>
          <cell r="I485">
            <v>0</v>
          </cell>
          <cell r="J485">
            <v>0</v>
          </cell>
          <cell r="K485">
            <v>0</v>
          </cell>
          <cell r="L485">
            <v>0</v>
          </cell>
          <cell r="M485">
            <v>0</v>
          </cell>
          <cell r="N485">
            <v>0</v>
          </cell>
          <cell r="O485">
            <v>0</v>
          </cell>
          <cell r="P485">
            <v>0</v>
          </cell>
          <cell r="Q485">
            <v>0</v>
          </cell>
          <cell r="R485">
            <v>0</v>
          </cell>
          <cell r="S485">
            <v>0</v>
          </cell>
        </row>
        <row r="486">
          <cell r="B486" t="str">
            <v xml:space="preserve"> World Bank Gecamines Trust</v>
          </cell>
          <cell r="J486">
            <v>0</v>
          </cell>
          <cell r="K486">
            <v>0</v>
          </cell>
          <cell r="L486">
            <v>0</v>
          </cell>
          <cell r="M486">
            <v>0</v>
          </cell>
          <cell r="N486">
            <v>0</v>
          </cell>
          <cell r="O486">
            <v>0</v>
          </cell>
          <cell r="P486">
            <v>0</v>
          </cell>
          <cell r="Q486">
            <v>0</v>
          </cell>
          <cell r="R486">
            <v>0</v>
          </cell>
          <cell r="S486">
            <v>0</v>
          </cell>
        </row>
        <row r="487">
          <cell r="A487" t="str">
            <v>|| ~</v>
          </cell>
          <cell r="B487" t="str">
            <v xml:space="preserve"> Short term</v>
          </cell>
        </row>
        <row r="488">
          <cell r="A488" t="str">
            <v>|| ~</v>
          </cell>
          <cell r="B488" t="str">
            <v xml:space="preserve">   of which: central bank</v>
          </cell>
        </row>
        <row r="490">
          <cell r="B490" t="str">
            <v>20. Accum. of interest arrears</v>
          </cell>
        </row>
        <row r="491">
          <cell r="B491" t="str">
            <v>Total</v>
          </cell>
          <cell r="F491">
            <v>56.041047435580523</v>
          </cell>
          <cell r="G491">
            <v>62.538322533691499</v>
          </cell>
          <cell r="H491">
            <v>204.59448368175782</v>
          </cell>
          <cell r="I491">
            <v>158.85557530706296</v>
          </cell>
          <cell r="J491">
            <v>356.69014598989924</v>
          </cell>
          <cell r="K491">
            <v>421.36901653421961</v>
          </cell>
          <cell r="L491">
            <v>527.68544285130224</v>
          </cell>
          <cell r="M491">
            <v>446.93788852395068</v>
          </cell>
          <cell r="N491">
            <v>399.36430007916329</v>
          </cell>
          <cell r="O491">
            <v>419.41965542970411</v>
          </cell>
          <cell r="P491">
            <v>359.52591495528202</v>
          </cell>
          <cell r="Q491">
            <v>167.48158485600487</v>
          </cell>
          <cell r="R491">
            <v>124.99021806702908</v>
          </cell>
          <cell r="S491">
            <v>103.4303454002125</v>
          </cell>
        </row>
        <row r="492">
          <cell r="B492" t="str">
            <v xml:space="preserve"> Multilaterals (incl. Fd.)</v>
          </cell>
          <cell r="F492">
            <v>0</v>
          </cell>
          <cell r="G492">
            <v>10.873710972361724</v>
          </cell>
          <cell r="H492">
            <v>5.7770737328871711</v>
          </cell>
          <cell r="I492">
            <v>2.8996136391231495</v>
          </cell>
          <cell r="J492">
            <v>10.779917065908911</v>
          </cell>
          <cell r="K492">
            <v>45.110126692070672</v>
          </cell>
          <cell r="L492">
            <v>47.017089289530198</v>
          </cell>
          <cell r="M492">
            <v>49.353721539412241</v>
          </cell>
          <cell r="N492">
            <v>48.55454288498494</v>
          </cell>
          <cell r="O492">
            <v>35.738019376158732</v>
          </cell>
          <cell r="P492">
            <v>62.225993522047979</v>
          </cell>
          <cell r="Q492">
            <v>60.236788314580906</v>
          </cell>
          <cell r="R492">
            <v>50.356432706362739</v>
          </cell>
          <cell r="S492">
            <v>45.588133904869096</v>
          </cell>
        </row>
        <row r="493">
          <cell r="B493" t="str">
            <v xml:space="preserve">   Fund</v>
          </cell>
          <cell r="F493">
            <v>0</v>
          </cell>
          <cell r="G493">
            <v>0</v>
          </cell>
          <cell r="H493">
            <v>0</v>
          </cell>
          <cell r="I493">
            <v>0</v>
          </cell>
          <cell r="J493">
            <v>0</v>
          </cell>
          <cell r="K493">
            <v>11.004999999999981</v>
          </cell>
          <cell r="L493">
            <v>8.5922270000000012</v>
          </cell>
          <cell r="M493">
            <v>10.912166000000006</v>
          </cell>
          <cell r="N493">
            <v>8.9792159999999956</v>
          </cell>
          <cell r="O493">
            <v>0.80599999999999383</v>
          </cell>
          <cell r="P493">
            <v>15.158999999999999</v>
          </cell>
          <cell r="Q493">
            <v>20.39</v>
          </cell>
          <cell r="R493">
            <v>11.187732</v>
          </cell>
          <cell r="S493">
            <v>12.069907000000001</v>
          </cell>
        </row>
        <row r="494">
          <cell r="B494" t="str">
            <v xml:space="preserve">   Multilaterals (excl. Fd.)</v>
          </cell>
          <cell r="F494">
            <v>0</v>
          </cell>
          <cell r="G494">
            <v>10.873710972361724</v>
          </cell>
          <cell r="H494">
            <v>5.7770737328871711</v>
          </cell>
          <cell r="I494">
            <v>2.8996136391231495</v>
          </cell>
          <cell r="J494">
            <v>10.779917065908911</v>
          </cell>
          <cell r="K494">
            <v>34.105126692070691</v>
          </cell>
          <cell r="L494">
            <v>38.424862289530196</v>
          </cell>
          <cell r="M494">
            <v>38.441555539412235</v>
          </cell>
          <cell r="N494">
            <v>39.575326884984946</v>
          </cell>
          <cell r="O494">
            <v>34.932019376158742</v>
          </cell>
          <cell r="P494">
            <v>47.06699352204798</v>
          </cell>
          <cell r="Q494">
            <v>39.846788314580905</v>
          </cell>
          <cell r="R494">
            <v>39.168700706362735</v>
          </cell>
          <cell r="S494">
            <v>33.518226904869096</v>
          </cell>
        </row>
        <row r="495">
          <cell r="B495" t="str">
            <v xml:space="preserve">       World Bank</v>
          </cell>
          <cell r="F495">
            <v>0</v>
          </cell>
          <cell r="G495">
            <v>0</v>
          </cell>
          <cell r="H495">
            <v>0</v>
          </cell>
          <cell r="I495">
            <v>0</v>
          </cell>
          <cell r="J495">
            <v>0</v>
          </cell>
          <cell r="K495">
            <v>4.8249279916286474</v>
          </cell>
          <cell r="L495">
            <v>6.1707839906215671</v>
          </cell>
          <cell r="M495">
            <v>6.7262399911880495</v>
          </cell>
          <cell r="N495">
            <v>6.7681771534681276</v>
          </cell>
          <cell r="O495">
            <v>6.5064923804998438</v>
          </cell>
          <cell r="P495">
            <v>5.9445068651437758</v>
          </cell>
          <cell r="Q495">
            <v>6.2717086112499221</v>
          </cell>
          <cell r="R495">
            <v>6.362241428494456</v>
          </cell>
          <cell r="S495">
            <v>6.3116364431381262</v>
          </cell>
        </row>
        <row r="496">
          <cell r="B496" t="str">
            <v xml:space="preserve">       Other</v>
          </cell>
          <cell r="F496">
            <v>0</v>
          </cell>
          <cell r="G496">
            <v>10.873710972361723</v>
          </cell>
          <cell r="H496">
            <v>5.7770737328871711</v>
          </cell>
          <cell r="I496">
            <v>2.8996136391231495</v>
          </cell>
          <cell r="J496">
            <v>10.779917065908911</v>
          </cell>
          <cell r="K496">
            <v>29.280198700442046</v>
          </cell>
          <cell r="L496">
            <v>32.254078298908631</v>
          </cell>
          <cell r="M496">
            <v>31.71531554822419</v>
          </cell>
          <cell r="N496">
            <v>32.807149731516816</v>
          </cell>
          <cell r="O496">
            <v>28.425526995658899</v>
          </cell>
          <cell r="P496">
            <v>41.122486656904208</v>
          </cell>
          <cell r="Q496">
            <v>33.575079703330985</v>
          </cell>
          <cell r="R496">
            <v>32.806459277868278</v>
          </cell>
          <cell r="S496">
            <v>27.206590461730972</v>
          </cell>
        </row>
        <row r="497">
          <cell r="B497" t="str">
            <v xml:space="preserve"> Bilateral official</v>
          </cell>
          <cell r="F497">
            <v>55.078110589258173</v>
          </cell>
          <cell r="G497">
            <v>41.302317876697543</v>
          </cell>
          <cell r="H497">
            <v>101.27327102803739</v>
          </cell>
          <cell r="I497">
            <v>6.9799999999999898</v>
          </cell>
          <cell r="J497">
            <v>146.34786609202118</v>
          </cell>
          <cell r="K497">
            <v>269.94418780572585</v>
          </cell>
          <cell r="L497">
            <v>250.79129276198807</v>
          </cell>
          <cell r="M497">
            <v>212.26437311808357</v>
          </cell>
          <cell r="N497">
            <v>183.34701501205637</v>
          </cell>
          <cell r="O497">
            <v>150.45363786575339</v>
          </cell>
          <cell r="P497">
            <v>62.861583369416294</v>
          </cell>
          <cell r="Q497">
            <v>88.792642464035694</v>
          </cell>
          <cell r="R497">
            <v>56.904579488515473</v>
          </cell>
          <cell r="S497">
            <v>41.05999123029487</v>
          </cell>
        </row>
        <row r="498">
          <cell r="B498" t="str">
            <v xml:space="preserve">   Paris Club</v>
          </cell>
          <cell r="F498">
            <v>55.078110589258173</v>
          </cell>
          <cell r="G498">
            <v>41.302317876697543</v>
          </cell>
          <cell r="H498">
            <v>101.27327102803739</v>
          </cell>
          <cell r="I498">
            <v>6.9799999999999898</v>
          </cell>
          <cell r="J498">
            <v>146.02355929779384</v>
          </cell>
          <cell r="K498">
            <v>269.65913342612112</v>
          </cell>
          <cell r="L498">
            <v>250.54277877134743</v>
          </cell>
          <cell r="M498">
            <v>212.04236351827868</v>
          </cell>
          <cell r="N498">
            <v>183.14445862665846</v>
          </cell>
          <cell r="O498">
            <v>150.30860966679595</v>
          </cell>
          <cell r="P498">
            <v>62.737595972460802</v>
          </cell>
          <cell r="Q498">
            <v>88.698167131537147</v>
          </cell>
          <cell r="R498">
            <v>56.838229346155742</v>
          </cell>
          <cell r="S498">
            <v>41.023423232362433</v>
          </cell>
        </row>
        <row r="499">
          <cell r="B499" t="str">
            <v xml:space="preserve">      Pre-cutoff date</v>
          </cell>
        </row>
        <row r="500">
          <cell r="B500" t="str">
            <v xml:space="preserve">      Post-cutoff date</v>
          </cell>
        </row>
        <row r="501">
          <cell r="B501" t="str">
            <v xml:space="preserve">    Other</v>
          </cell>
          <cell r="F501">
            <v>0</v>
          </cell>
          <cell r="G501">
            <v>0</v>
          </cell>
          <cell r="H501">
            <v>0</v>
          </cell>
          <cell r="I501">
            <v>0</v>
          </cell>
          <cell r="J501">
            <v>0.32430679422733905</v>
          </cell>
          <cell r="K501">
            <v>0.28505437960472457</v>
          </cell>
          <cell r="L501">
            <v>0.24851399064064017</v>
          </cell>
          <cell r="M501">
            <v>0.22200959980487822</v>
          </cell>
          <cell r="N501">
            <v>0.20255638539791093</v>
          </cell>
          <cell r="O501">
            <v>0.14502819895744334</v>
          </cell>
          <cell r="P501">
            <v>0.12398739695549009</v>
          </cell>
          <cell r="Q501">
            <v>9.4475332498550391E-2</v>
          </cell>
          <cell r="R501">
            <v>6.6350142359733605E-2</v>
          </cell>
          <cell r="S501">
            <v>3.65679979324341E-2</v>
          </cell>
        </row>
        <row r="502">
          <cell r="B502" t="str">
            <v xml:space="preserve"> Commercial banks (London Club)</v>
          </cell>
          <cell r="F502">
            <v>6.2936846322351414E-2</v>
          </cell>
          <cell r="G502">
            <v>6.4422936846322365</v>
          </cell>
          <cell r="H502">
            <v>97.404138920833262</v>
          </cell>
          <cell r="I502">
            <v>148.93596166793984</v>
          </cell>
          <cell r="J502">
            <v>194.16376425438881</v>
          </cell>
          <cell r="K502">
            <v>98.357434343273411</v>
          </cell>
          <cell r="L502">
            <v>218.14515402273406</v>
          </cell>
          <cell r="M502">
            <v>174.04526753288084</v>
          </cell>
          <cell r="N502">
            <v>157.38131410414874</v>
          </cell>
          <cell r="O502">
            <v>224.34370350271524</v>
          </cell>
          <cell r="P502">
            <v>217.8707907619218</v>
          </cell>
          <cell r="Q502">
            <v>4.0616105805436877</v>
          </cell>
          <cell r="R502">
            <v>4.1770393628893885</v>
          </cell>
          <cell r="S502">
            <v>4.1806102382704999</v>
          </cell>
        </row>
        <row r="503">
          <cell r="B503" t="str">
            <v xml:space="preserve"> Suppliers (Kinshasa Club)</v>
          </cell>
          <cell r="F503">
            <v>0.89999999999999858</v>
          </cell>
          <cell r="G503">
            <v>3.92</v>
          </cell>
          <cell r="H503">
            <v>0.14000000000000057</v>
          </cell>
          <cell r="I503">
            <v>4.0000000000000924E-2</v>
          </cell>
          <cell r="J503">
            <v>0</v>
          </cell>
          <cell r="K503">
            <v>5.7887966319728257E-2</v>
          </cell>
          <cell r="L503">
            <v>3.8105370414257034</v>
          </cell>
          <cell r="M503">
            <v>3.3516287970542904</v>
          </cell>
          <cell r="N503">
            <v>2.9196058309078197</v>
          </cell>
          <cell r="O503">
            <v>2.5050325274467484</v>
          </cell>
          <cell r="P503">
            <v>10.628475194573401</v>
          </cell>
          <cell r="Q503">
            <v>9.709157247543331</v>
          </cell>
          <cell r="R503">
            <v>9.7092374986410164</v>
          </cell>
          <cell r="S503">
            <v>9.9464954376220742</v>
          </cell>
        </row>
        <row r="504">
          <cell r="B504" t="str">
            <v xml:space="preserve"> World Bank Gecamines Trust</v>
          </cell>
          <cell r="F504">
            <v>0</v>
          </cell>
          <cell r="G504">
            <v>0</v>
          </cell>
          <cell r="H504">
            <v>0</v>
          </cell>
          <cell r="I504">
            <v>0</v>
          </cell>
          <cell r="J504">
            <v>5.3985985775803336</v>
          </cell>
          <cell r="K504">
            <v>7.8993797268299879</v>
          </cell>
          <cell r="L504">
            <v>7.921369735624185</v>
          </cell>
          <cell r="M504">
            <v>7.922897536519721</v>
          </cell>
          <cell r="N504">
            <v>7.1618222470653992</v>
          </cell>
          <cell r="O504">
            <v>6.3792621576299613</v>
          </cell>
          <cell r="P504">
            <v>5.9390721073225263</v>
          </cell>
          <cell r="Q504">
            <v>4.6813862493012861</v>
          </cell>
          <cell r="R504">
            <v>3.8429290106204581</v>
          </cell>
          <cell r="S504">
            <v>2.6551145891559527</v>
          </cell>
        </row>
        <row r="505">
          <cell r="B505" t="str">
            <v xml:space="preserve"> Short term</v>
          </cell>
          <cell r="F505">
            <v>0</v>
          </cell>
          <cell r="G505">
            <v>0</v>
          </cell>
          <cell r="H505">
            <v>0</v>
          </cell>
          <cell r="I505">
            <v>0</v>
          </cell>
          <cell r="J505">
            <v>0</v>
          </cell>
          <cell r="K505">
            <v>0</v>
          </cell>
          <cell r="L505">
            <v>0</v>
          </cell>
          <cell r="M505">
            <v>0</v>
          </cell>
          <cell r="N505">
            <v>0</v>
          </cell>
          <cell r="O505">
            <v>0</v>
          </cell>
          <cell r="P505">
            <v>0</v>
          </cell>
          <cell r="Q505">
            <v>0</v>
          </cell>
          <cell r="R505">
            <v>0</v>
          </cell>
          <cell r="S505">
            <v>0</v>
          </cell>
        </row>
        <row r="506">
          <cell r="B506" t="str">
            <v xml:space="preserve">   of which: central bank</v>
          </cell>
        </row>
        <row r="508">
          <cell r="B508" t="str">
            <v>21. Accum. of principal arrears</v>
          </cell>
        </row>
        <row r="509">
          <cell r="B509" t="str">
            <v>Total</v>
          </cell>
          <cell r="F509">
            <v>296.69732342286284</v>
          </cell>
          <cell r="G509">
            <v>437.27328685615828</v>
          </cell>
          <cell r="H509">
            <v>1472.6835177061685</v>
          </cell>
          <cell r="I509">
            <v>805.10056535712704</v>
          </cell>
          <cell r="J509">
            <v>1361.0442316117919</v>
          </cell>
          <cell r="K509">
            <v>2813.0347786321436</v>
          </cell>
          <cell r="L509">
            <v>4123.5734804930789</v>
          </cell>
          <cell r="M509">
            <v>5384.3053480783301</v>
          </cell>
          <cell r="N509">
            <v>6587.5684822800777</v>
          </cell>
          <cell r="O509">
            <v>7698.4555399485916</v>
          </cell>
          <cell r="P509">
            <v>5945.859188418819</v>
          </cell>
          <cell r="Q509">
            <v>7337.3358793435718</v>
          </cell>
          <cell r="R509">
            <v>9242.7268515340675</v>
          </cell>
          <cell r="S509">
            <v>11813.57569140078</v>
          </cell>
        </row>
        <row r="510">
          <cell r="B510" t="str">
            <v xml:space="preserve"> Multilaterals (incl. Fd.)</v>
          </cell>
          <cell r="F510">
            <v>0</v>
          </cell>
          <cell r="G510">
            <v>1.5429867607252845E-4</v>
          </cell>
          <cell r="H510">
            <v>100.19</v>
          </cell>
          <cell r="I510">
            <v>0.81699999999995399</v>
          </cell>
          <cell r="J510">
            <v>39.444500000000012</v>
          </cell>
          <cell r="K510">
            <v>83.285000000000011</v>
          </cell>
          <cell r="L510">
            <v>60.379773</v>
          </cell>
          <cell r="M510">
            <v>87.085834000000006</v>
          </cell>
          <cell r="N510">
            <v>83.533829388464909</v>
          </cell>
          <cell r="O510">
            <v>70.393483557701131</v>
          </cell>
          <cell r="P510">
            <v>85.046320386409747</v>
          </cell>
          <cell r="Q510">
            <v>85.98788603544233</v>
          </cell>
          <cell r="R510">
            <v>92.804272768497498</v>
          </cell>
          <cell r="S510">
            <v>83.547123769760162</v>
          </cell>
        </row>
        <row r="511">
          <cell r="B511" t="str">
            <v xml:space="preserve">   Fund</v>
          </cell>
          <cell r="F511">
            <v>0</v>
          </cell>
          <cell r="G511">
            <v>0</v>
          </cell>
          <cell r="H511">
            <v>100.19</v>
          </cell>
          <cell r="I511">
            <v>0</v>
          </cell>
          <cell r="J511">
            <v>27.934500000000014</v>
          </cell>
          <cell r="K511">
            <v>67.485000000000014</v>
          </cell>
          <cell r="L511">
            <v>38.779772999999999</v>
          </cell>
          <cell r="M511">
            <v>57.685834</v>
          </cell>
          <cell r="N511">
            <v>54.386664000000003</v>
          </cell>
          <cell r="O511">
            <v>29.1</v>
          </cell>
          <cell r="P511">
            <v>19.333000000000002</v>
          </cell>
          <cell r="Q511">
            <v>14.55</v>
          </cell>
          <cell r="R511">
            <v>17.46</v>
          </cell>
          <cell r="S511">
            <v>8.7289999999999992</v>
          </cell>
        </row>
        <row r="512">
          <cell r="B512" t="str">
            <v xml:space="preserve">   Multilaterals (excl. Fd.)</v>
          </cell>
          <cell r="F512">
            <v>0</v>
          </cell>
          <cell r="G512">
            <v>1.5429867607252845E-4</v>
          </cell>
          <cell r="H512">
            <v>0</v>
          </cell>
          <cell r="I512">
            <v>0.81699999999995399</v>
          </cell>
          <cell r="J512">
            <v>11.509999999999998</v>
          </cell>
          <cell r="K512">
            <v>15.8</v>
          </cell>
          <cell r="L512">
            <v>21.6</v>
          </cell>
          <cell r="M512">
            <v>29.4</v>
          </cell>
          <cell r="N512">
            <v>29.147165388464913</v>
          </cell>
          <cell r="O512">
            <v>41.293483557701137</v>
          </cell>
          <cell r="P512">
            <v>65.713320386409748</v>
          </cell>
          <cell r="Q512">
            <v>71.437886035442332</v>
          </cell>
          <cell r="R512">
            <v>75.34427276849749</v>
          </cell>
          <cell r="S512">
            <v>74.818123769760163</v>
          </cell>
        </row>
        <row r="513">
          <cell r="B513" t="str">
            <v xml:space="preserve">       World Bank</v>
          </cell>
        </row>
        <row r="514">
          <cell r="B514" t="str">
            <v xml:space="preserve">       Other</v>
          </cell>
        </row>
        <row r="515">
          <cell r="B515" t="str">
            <v xml:space="preserve"> Bilateral official</v>
          </cell>
          <cell r="F515">
            <v>3.1379936411468634E-3</v>
          </cell>
          <cell r="G515">
            <v>1.3313010795929234</v>
          </cell>
          <cell r="H515">
            <v>185.85710280373831</v>
          </cell>
          <cell r="I515">
            <v>232.72462628999992</v>
          </cell>
          <cell r="J515">
            <v>96.102244350428194</v>
          </cell>
          <cell r="K515">
            <v>395.56776985147928</v>
          </cell>
          <cell r="L515">
            <v>369.36279408931728</v>
          </cell>
          <cell r="M515">
            <v>339.31660770177842</v>
          </cell>
          <cell r="N515">
            <v>394.42617529034584</v>
          </cell>
          <cell r="O515">
            <v>307.80257571458844</v>
          </cell>
          <cell r="P515">
            <v>135.5388894385099</v>
          </cell>
          <cell r="Q515">
            <v>127.15653020977969</v>
          </cell>
          <cell r="R515">
            <v>176.02692768037323</v>
          </cell>
          <cell r="S515">
            <v>153.92933049678808</v>
          </cell>
        </row>
        <row r="516">
          <cell r="B516" t="str">
            <v xml:space="preserve">   Paris Club</v>
          </cell>
          <cell r="F516">
            <v>3.1379936411468634E-3</v>
          </cell>
          <cell r="G516">
            <v>1.3313010795929234</v>
          </cell>
          <cell r="H516">
            <v>185.85710280373831</v>
          </cell>
          <cell r="I516">
            <v>232.72462628999992</v>
          </cell>
          <cell r="J516">
            <v>92.203192210740411</v>
          </cell>
          <cell r="K516">
            <v>391.78897205005256</v>
          </cell>
          <cell r="L516">
            <v>365.55697983264918</v>
          </cell>
          <cell r="M516">
            <v>338.19939810276031</v>
          </cell>
          <cell r="N516">
            <v>393.30163811624021</v>
          </cell>
          <cell r="O516">
            <v>306.76760174930121</v>
          </cell>
          <cell r="P516">
            <v>134.45744380950924</v>
          </cell>
          <cell r="Q516">
            <v>126.01555888652797</v>
          </cell>
          <cell r="R516">
            <v>174.86948630809789</v>
          </cell>
          <cell r="S516">
            <v>152.78109536170965</v>
          </cell>
        </row>
        <row r="517">
          <cell r="B517" t="str">
            <v xml:space="preserve">      Pre-cutoff date</v>
          </cell>
        </row>
        <row r="518">
          <cell r="B518" t="str">
            <v xml:space="preserve">      Post-cutoff date</v>
          </cell>
        </row>
        <row r="519">
          <cell r="B519" t="str">
            <v xml:space="preserve">    Other</v>
          </cell>
          <cell r="F519">
            <v>0</v>
          </cell>
          <cell r="G519">
            <v>0</v>
          </cell>
          <cell r="H519">
            <v>0</v>
          </cell>
          <cell r="I519">
            <v>0</v>
          </cell>
          <cell r="J519">
            <v>3.8990521396877811</v>
          </cell>
          <cell r="K519">
            <v>3.7787978014267334</v>
          </cell>
          <cell r="L519">
            <v>3.8058142566680893</v>
          </cell>
          <cell r="M519">
            <v>1.117209599018097</v>
          </cell>
          <cell r="N519">
            <v>1.1245371741056436</v>
          </cell>
          <cell r="O519">
            <v>1.0349739652872092</v>
          </cell>
          <cell r="P519">
            <v>1.0814456290006635</v>
          </cell>
          <cell r="Q519">
            <v>1.1409713232517238</v>
          </cell>
          <cell r="R519">
            <v>1.1574413722753527</v>
          </cell>
          <cell r="S519">
            <v>1.1482351350784306</v>
          </cell>
        </row>
        <row r="520">
          <cell r="B520" t="str">
            <v xml:space="preserve"> Commercial banks (London Club)</v>
          </cell>
          <cell r="F520">
            <v>51.7</v>
          </cell>
          <cell r="G520">
            <v>46.96</v>
          </cell>
          <cell r="H520">
            <v>45.19</v>
          </cell>
          <cell r="I520">
            <v>47.38</v>
          </cell>
          <cell r="J520">
            <v>22.413030660377359</v>
          </cell>
          <cell r="K520">
            <v>0</v>
          </cell>
          <cell r="L520">
            <v>0</v>
          </cell>
          <cell r="M520">
            <v>0</v>
          </cell>
          <cell r="N520">
            <v>0</v>
          </cell>
          <cell r="O520">
            <v>0</v>
          </cell>
          <cell r="P520">
            <v>0</v>
          </cell>
          <cell r="Q520">
            <v>0</v>
          </cell>
          <cell r="R520">
            <v>0</v>
          </cell>
          <cell r="S520">
            <v>0</v>
          </cell>
        </row>
        <row r="521">
          <cell r="B521" t="str">
            <v xml:space="preserve"> Suppliers (Kinshasa Club)</v>
          </cell>
          <cell r="F521">
            <v>1.7899999999999991</v>
          </cell>
          <cell r="G521">
            <v>7.7999999999999989</v>
          </cell>
          <cell r="H521">
            <v>1.1999999999999966</v>
          </cell>
          <cell r="I521">
            <v>2.1699999999999982</v>
          </cell>
          <cell r="J521">
            <v>9.7600000000000016</v>
          </cell>
          <cell r="K521">
            <v>4.9421342533037045</v>
          </cell>
          <cell r="L521">
            <v>5.9192259812354999</v>
          </cell>
          <cell r="M521">
            <v>7.8419519931077968</v>
          </cell>
          <cell r="N521">
            <v>6.7891312623023952</v>
          </cell>
          <cell r="O521">
            <v>6.9349847865104719</v>
          </cell>
          <cell r="P521">
            <v>11.296629500389097</v>
          </cell>
          <cell r="Q521">
            <v>11.845753228664394</v>
          </cell>
          <cell r="R521">
            <v>10.984634679555896</v>
          </cell>
          <cell r="S521">
            <v>7.6792795658111608</v>
          </cell>
        </row>
        <row r="522">
          <cell r="B522" t="str">
            <v xml:space="preserve"> World Bank Gecamines Trust</v>
          </cell>
          <cell r="F522">
            <v>0</v>
          </cell>
          <cell r="G522">
            <v>0</v>
          </cell>
          <cell r="H522">
            <v>0</v>
          </cell>
          <cell r="I522">
            <v>0</v>
          </cell>
          <cell r="J522">
            <v>9.9024017518798946</v>
          </cell>
          <cell r="K522">
            <v>7.8389723636566497</v>
          </cell>
          <cell r="L522">
            <v>0.82998510591836272</v>
          </cell>
          <cell r="M522">
            <v>16.53088406397152</v>
          </cell>
          <cell r="N522">
            <v>16.727221911682506</v>
          </cell>
          <cell r="O522">
            <v>16.91587479038569</v>
          </cell>
          <cell r="P522">
            <v>18.725544997205144</v>
          </cell>
          <cell r="Q522">
            <v>18.376187814421463</v>
          </cell>
          <cell r="R522">
            <v>19.214645053102291</v>
          </cell>
          <cell r="S522">
            <v>18.446059250978198</v>
          </cell>
        </row>
        <row r="523">
          <cell r="B523" t="str">
            <v xml:space="preserve"> Short term</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row>
        <row r="524">
          <cell r="B524" t="str">
            <v xml:space="preserve">   of which: central bank</v>
          </cell>
        </row>
        <row r="526">
          <cell r="B526" t="str">
            <v>22. Net change in interest arrears</v>
          </cell>
        </row>
        <row r="527">
          <cell r="B527" t="str">
            <v>Total</v>
          </cell>
          <cell r="D527">
            <v>-74</v>
          </cell>
          <cell r="E527">
            <v>-51</v>
          </cell>
          <cell r="F527">
            <v>46.54418542922167</v>
          </cell>
          <cell r="G527">
            <v>51.664611561329778</v>
          </cell>
          <cell r="H527">
            <v>198.81740994887065</v>
          </cell>
          <cell r="I527">
            <v>-91.529102336345915</v>
          </cell>
          <cell r="J527">
            <v>342.24248679213429</v>
          </cell>
          <cell r="K527">
            <v>376.25888984214902</v>
          </cell>
          <cell r="L527">
            <v>480.66835356177199</v>
          </cell>
          <cell r="M527">
            <v>397.5841669845384</v>
          </cell>
          <cell r="N527">
            <v>350.80975719417836</v>
          </cell>
          <cell r="O527">
            <v>383.68163605354539</v>
          </cell>
          <cell r="P527">
            <v>297.29992143323403</v>
          </cell>
          <cell r="Q527">
            <v>155.39620389577405</v>
          </cell>
          <cell r="R527">
            <v>20.661415829044117</v>
          </cell>
          <cell r="S527">
            <v>79.22288930762042</v>
          </cell>
        </row>
        <row r="528">
          <cell r="B528" t="str">
            <v xml:space="preserve"> Multilaterals (incl. Fd.)</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row>
        <row r="529">
          <cell r="B529" t="str">
            <v xml:space="preserve">   Fund</v>
          </cell>
          <cell r="D529">
            <v>0.25</v>
          </cell>
          <cell r="E529">
            <v>-0.25</v>
          </cell>
          <cell r="F529">
            <v>0</v>
          </cell>
          <cell r="G529">
            <v>0</v>
          </cell>
          <cell r="H529">
            <v>0</v>
          </cell>
          <cell r="I529">
            <v>0</v>
          </cell>
          <cell r="J529">
            <v>0</v>
          </cell>
          <cell r="K529">
            <v>11.004999999999981</v>
          </cell>
          <cell r="L529">
            <v>8.5922270000000012</v>
          </cell>
          <cell r="M529">
            <v>10.912166000000006</v>
          </cell>
          <cell r="N529">
            <v>8.9792159999999956</v>
          </cell>
          <cell r="O529">
            <v>0.3059999999999945</v>
          </cell>
          <cell r="P529">
            <v>12.158999999999999</v>
          </cell>
          <cell r="Q529">
            <v>20.39</v>
          </cell>
          <cell r="R529">
            <v>10.237633000000001</v>
          </cell>
          <cell r="S529">
            <v>12.069907000000001</v>
          </cell>
        </row>
        <row r="530">
          <cell r="B530" t="str">
            <v xml:space="preserve">   Multilaterals (excl. Fd.)</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row>
        <row r="531">
          <cell r="B531" t="str">
            <v xml:space="preserve">       World Bank</v>
          </cell>
        </row>
        <row r="532">
          <cell r="B532" t="str">
            <v xml:space="preserve">       Other</v>
          </cell>
        </row>
        <row r="533">
          <cell r="B533" t="str">
            <v xml:space="preserve"> Bilateral official</v>
          </cell>
          <cell r="F533">
            <v>55.08124858289932</v>
          </cell>
          <cell r="G533">
            <v>41.302317876697543</v>
          </cell>
          <cell r="H533">
            <v>101.27327102803739</v>
          </cell>
          <cell r="I533">
            <v>-239.13906400428576</v>
          </cell>
          <cell r="J533">
            <v>146.34786609202118</v>
          </cell>
          <cell r="K533">
            <v>269.94418780572585</v>
          </cell>
          <cell r="L533">
            <v>250.79129276198807</v>
          </cell>
          <cell r="M533">
            <v>212.26437311808357</v>
          </cell>
          <cell r="N533">
            <v>183.34701501205637</v>
          </cell>
          <cell r="O533">
            <v>150.45363786575339</v>
          </cell>
          <cell r="P533">
            <v>62.861583369416294</v>
          </cell>
          <cell r="Q533">
            <v>88.806217208890772</v>
          </cell>
          <cell r="R533">
            <v>60.252117212295154</v>
          </cell>
          <cell r="S533">
            <v>41.12498168043868</v>
          </cell>
        </row>
        <row r="534">
          <cell r="B534" t="str">
            <v xml:space="preserve">   Paris Club</v>
          </cell>
          <cell r="F534">
            <v>55.08124858289932</v>
          </cell>
          <cell r="G534">
            <v>41.302317876697543</v>
          </cell>
          <cell r="H534">
            <v>101.27327102803739</v>
          </cell>
          <cell r="I534">
            <v>-239.13906400428576</v>
          </cell>
          <cell r="J534">
            <v>146.02355929779384</v>
          </cell>
          <cell r="K534">
            <v>269.65913342612112</v>
          </cell>
          <cell r="L534">
            <v>250.54277877134743</v>
          </cell>
          <cell r="M534">
            <v>212.04236351827868</v>
          </cell>
          <cell r="N534">
            <v>183.14445862665846</v>
          </cell>
          <cell r="O534">
            <v>150.30860966679595</v>
          </cell>
          <cell r="P534">
            <v>62.737595972460802</v>
          </cell>
          <cell r="Q534">
            <v>88.698167131537147</v>
          </cell>
          <cell r="R534">
            <v>56.838229346155742</v>
          </cell>
          <cell r="S534">
            <v>41.023423232362433</v>
          </cell>
        </row>
        <row r="535">
          <cell r="B535" t="str">
            <v xml:space="preserve">      Pre-cutoff date</v>
          </cell>
        </row>
        <row r="536">
          <cell r="B536" t="str">
            <v xml:space="preserve">      Post-cutoff date</v>
          </cell>
        </row>
        <row r="537">
          <cell r="B537" t="str">
            <v xml:space="preserve">    Other</v>
          </cell>
          <cell r="F537">
            <v>0</v>
          </cell>
          <cell r="G537">
            <v>0</v>
          </cell>
          <cell r="H537">
            <v>0</v>
          </cell>
          <cell r="I537">
            <v>0</v>
          </cell>
          <cell r="J537">
            <v>0.32430679422733905</v>
          </cell>
          <cell r="K537">
            <v>0.28505437960472457</v>
          </cell>
          <cell r="L537">
            <v>0.24851399064064017</v>
          </cell>
          <cell r="M537">
            <v>0.22200959980487822</v>
          </cell>
          <cell r="N537">
            <v>0.20255638539791093</v>
          </cell>
          <cell r="O537">
            <v>0.14502819895744334</v>
          </cell>
          <cell r="P537">
            <v>0.12398739695549009</v>
          </cell>
          <cell r="Q537">
            <v>0.10805007735363104</v>
          </cell>
          <cell r="R537">
            <v>3.4138878661394134</v>
          </cell>
          <cell r="S537">
            <v>0.10155844807624881</v>
          </cell>
        </row>
        <row r="538">
          <cell r="B538" t="str">
            <v xml:space="preserve"> Commercial banks (London Club)</v>
          </cell>
          <cell r="F538">
            <v>-9.4370631536776486</v>
          </cell>
          <cell r="G538">
            <v>6.4422936846322365</v>
          </cell>
          <cell r="H538">
            <v>97.404138920833262</v>
          </cell>
          <cell r="I538">
            <v>148.93596166793984</v>
          </cell>
          <cell r="J538">
            <v>194.16376425438881</v>
          </cell>
          <cell r="K538">
            <v>98.357434343273411</v>
          </cell>
          <cell r="L538">
            <v>218.14515402273406</v>
          </cell>
          <cell r="M538">
            <v>174.04526753288084</v>
          </cell>
          <cell r="N538">
            <v>157.38131410414874</v>
          </cell>
          <cell r="O538">
            <v>224.34370350271524</v>
          </cell>
          <cell r="P538">
            <v>217.8707907619218</v>
          </cell>
          <cell r="Q538">
            <v>4.0616105805436877</v>
          </cell>
          <cell r="R538">
            <v>4.1770393628893885</v>
          </cell>
          <cell r="S538">
            <v>4.1806102382704999</v>
          </cell>
        </row>
        <row r="539">
          <cell r="B539" t="str">
            <v xml:space="preserve"> Suppliers (Kinshasa Club)</v>
          </cell>
          <cell r="F539">
            <v>0.89999999999999858</v>
          </cell>
          <cell r="G539">
            <v>3.92</v>
          </cell>
          <cell r="H539">
            <v>0.14000000000000057</v>
          </cell>
          <cell r="I539">
            <v>-1.3259999999999992</v>
          </cell>
          <cell r="J539">
            <v>-3.6677421318560919</v>
          </cell>
          <cell r="K539">
            <v>5.7887966319728257E-2</v>
          </cell>
          <cell r="L539">
            <v>3.8105370414257034</v>
          </cell>
          <cell r="M539">
            <v>3.3516287970542904</v>
          </cell>
          <cell r="N539">
            <v>2.9196058309078197</v>
          </cell>
          <cell r="O539">
            <v>2.5050325274467484</v>
          </cell>
          <cell r="P539">
            <v>10.628475194573401</v>
          </cell>
          <cell r="Q539">
            <v>2.768230159737783</v>
          </cell>
          <cell r="R539">
            <v>1.0951139140129342</v>
          </cell>
          <cell r="S539">
            <v>6.0092553591728119</v>
          </cell>
        </row>
        <row r="540">
          <cell r="B540" t="str">
            <v xml:space="preserve"> World Bank Gecamines Trust</v>
          </cell>
          <cell r="F540">
            <v>0</v>
          </cell>
          <cell r="G540">
            <v>0</v>
          </cell>
          <cell r="H540">
            <v>0</v>
          </cell>
          <cell r="I540">
            <v>0</v>
          </cell>
          <cell r="J540">
            <v>5.3985985775803336</v>
          </cell>
          <cell r="K540">
            <v>7.8993797268299879</v>
          </cell>
          <cell r="L540">
            <v>7.921369735624185</v>
          </cell>
          <cell r="M540">
            <v>7.922897536519721</v>
          </cell>
          <cell r="N540">
            <v>7.1618222470653992</v>
          </cell>
          <cell r="O540">
            <v>6.3792621576299613</v>
          </cell>
          <cell r="P540">
            <v>5.9390721073225263</v>
          </cell>
          <cell r="Q540">
            <v>59.760145946601817</v>
          </cell>
          <cell r="R540">
            <v>-44.86285466015336</v>
          </cell>
          <cell r="S540">
            <v>27.908042029738425</v>
          </cell>
        </row>
        <row r="541">
          <cell r="B541" t="str">
            <v xml:space="preserve"> Short term</v>
          </cell>
        </row>
        <row r="542">
          <cell r="B542" t="str">
            <v xml:space="preserve">   of which: central bank</v>
          </cell>
        </row>
        <row r="544">
          <cell r="B544" t="str">
            <v>23. Net change in principal arrears</v>
          </cell>
        </row>
        <row r="545">
          <cell r="B545" t="str">
            <v>Total</v>
          </cell>
          <cell r="F545">
            <v>51.99</v>
          </cell>
          <cell r="G545">
            <v>54.760154298676071</v>
          </cell>
          <cell r="H545">
            <v>146.57999999999998</v>
          </cell>
          <cell r="I545">
            <v>-49.82300000000005</v>
          </cell>
          <cell r="J545">
            <v>76.678784241398461</v>
          </cell>
          <cell r="K545">
            <v>79.093702219813835</v>
          </cell>
          <cell r="L545">
            <v>74.740612600490039</v>
          </cell>
          <cell r="M545">
            <v>113.69308925511552</v>
          </cell>
          <cell r="N545">
            <v>106.26337691066109</v>
          </cell>
          <cell r="O545">
            <v>95.448291065171716</v>
          </cell>
          <cell r="P545">
            <v>86.022760550131196</v>
          </cell>
          <cell r="Q545">
            <v>251.29725739456757</v>
          </cell>
          <cell r="R545">
            <v>71.769047981342482</v>
          </cell>
          <cell r="S545">
            <v>66.394891117453582</v>
          </cell>
        </row>
        <row r="546">
          <cell r="B546" t="str">
            <v xml:space="preserve"> Multilaterals (incl. Fd.)</v>
          </cell>
          <cell r="F546">
            <v>0</v>
          </cell>
          <cell r="G546">
            <v>1.5429867606897574E-4</v>
          </cell>
          <cell r="H546">
            <v>100.19</v>
          </cell>
          <cell r="I546">
            <v>-99.373000000000047</v>
          </cell>
          <cell r="J546">
            <v>39.444500000000012</v>
          </cell>
          <cell r="K546">
            <v>58.75500000000001</v>
          </cell>
          <cell r="L546">
            <v>60.379773</v>
          </cell>
          <cell r="M546">
            <v>87.085834000000006</v>
          </cell>
          <cell r="N546">
            <v>80.497949388464917</v>
          </cell>
          <cell r="O546">
            <v>69.527483557701146</v>
          </cell>
          <cell r="P546">
            <v>53.837694794535622</v>
          </cell>
          <cell r="Q546">
            <v>74.810727467536907</v>
          </cell>
          <cell r="R546">
            <v>80.179955859025966</v>
          </cell>
          <cell r="S546">
            <v>69.139332584381123</v>
          </cell>
        </row>
        <row r="547">
          <cell r="B547" t="str">
            <v xml:space="preserve">   Fund</v>
          </cell>
          <cell r="D547">
            <v>0</v>
          </cell>
          <cell r="E547">
            <v>0</v>
          </cell>
          <cell r="F547">
            <v>0</v>
          </cell>
          <cell r="G547">
            <v>0</v>
          </cell>
          <cell r="H547">
            <v>100.19</v>
          </cell>
          <cell r="I547">
            <v>-100.19</v>
          </cell>
          <cell r="J547">
            <v>27.934500000000014</v>
          </cell>
          <cell r="K547">
            <v>42.955000000000013</v>
          </cell>
          <cell r="L547">
            <v>38.779772999999999</v>
          </cell>
          <cell r="M547">
            <v>57.685834</v>
          </cell>
          <cell r="N547">
            <v>51.350784000000004</v>
          </cell>
          <cell r="O547">
            <v>28.234000000000005</v>
          </cell>
          <cell r="P547">
            <v>-2.629999999999999</v>
          </cell>
          <cell r="Q547">
            <v>14.55</v>
          </cell>
          <cell r="R547">
            <v>16.911408999999999</v>
          </cell>
          <cell r="S547">
            <v>8.7289999999999992</v>
          </cell>
        </row>
        <row r="548">
          <cell r="B548" t="str">
            <v xml:space="preserve">   Multilaterals (excl. Fd.)</v>
          </cell>
          <cell r="F548">
            <v>0</v>
          </cell>
          <cell r="G548">
            <v>1.5429867606897574E-4</v>
          </cell>
          <cell r="H548">
            <v>0</v>
          </cell>
          <cell r="I548">
            <v>0.81699999999995399</v>
          </cell>
          <cell r="J548">
            <v>11.51</v>
          </cell>
          <cell r="K548">
            <v>15.8</v>
          </cell>
          <cell r="L548">
            <v>21.6</v>
          </cell>
          <cell r="M548">
            <v>29.4</v>
          </cell>
          <cell r="N548">
            <v>29.147165388464913</v>
          </cell>
          <cell r="O548">
            <v>41.293483557701137</v>
          </cell>
          <cell r="P548">
            <v>56.467694794535625</v>
          </cell>
          <cell r="Q548">
            <v>60.26072746753691</v>
          </cell>
          <cell r="R548">
            <v>63.268546859025975</v>
          </cell>
          <cell r="S548">
            <v>60.410332584381123</v>
          </cell>
        </row>
        <row r="549">
          <cell r="B549" t="str">
            <v xml:space="preserve">       World Bank</v>
          </cell>
        </row>
        <row r="550">
          <cell r="B550" t="str">
            <v xml:space="preserve">       Other</v>
          </cell>
        </row>
        <row r="551">
          <cell r="B551" t="str">
            <v xml:space="preserve"> Bilateral official</v>
          </cell>
          <cell r="F551">
            <v>0</v>
          </cell>
          <cell r="G551">
            <v>0</v>
          </cell>
          <cell r="H551">
            <v>0</v>
          </cell>
          <cell r="I551">
            <v>0</v>
          </cell>
          <cell r="J551">
            <v>7.7981042793755622</v>
          </cell>
          <cell r="K551">
            <v>7.5575956028534668</v>
          </cell>
          <cell r="L551">
            <v>7.6116285133361785</v>
          </cell>
          <cell r="M551">
            <v>2.234419198036194</v>
          </cell>
          <cell r="N551">
            <v>2.2490743482112872</v>
          </cell>
          <cell r="O551">
            <v>2.0699479305744184</v>
          </cell>
          <cell r="P551">
            <v>2.1628912580013271</v>
          </cell>
          <cell r="Q551">
            <v>117.42243960854985</v>
          </cell>
          <cell r="R551">
            <v>-14.283211161494213</v>
          </cell>
          <cell r="S551">
            <v>3.3457372599840136</v>
          </cell>
        </row>
        <row r="552">
          <cell r="B552" t="str">
            <v xml:space="preserve">   Paris Club</v>
          </cell>
          <cell r="F552">
            <v>0</v>
          </cell>
          <cell r="G552">
            <v>1.3313010795929234</v>
          </cell>
          <cell r="H552">
            <v>185.85710280373831</v>
          </cell>
          <cell r="I552">
            <v>-219.49120799571438</v>
          </cell>
          <cell r="J552">
            <v>92.203192210740411</v>
          </cell>
          <cell r="K552">
            <v>391.78897205005256</v>
          </cell>
          <cell r="L552">
            <v>365.55697983264918</v>
          </cell>
          <cell r="M552">
            <v>338.19939810276031</v>
          </cell>
          <cell r="N552">
            <v>393.30163811624021</v>
          </cell>
          <cell r="O552">
            <v>306.76760174930121</v>
          </cell>
          <cell r="P552">
            <v>134.45744380950924</v>
          </cell>
          <cell r="Q552">
            <v>126.01555888652797</v>
          </cell>
          <cell r="R552">
            <v>174.86948630809789</v>
          </cell>
          <cell r="S552">
            <v>152.78109536170965</v>
          </cell>
        </row>
        <row r="553">
          <cell r="B553" t="str">
            <v xml:space="preserve">      Pre-cutoff date</v>
          </cell>
        </row>
        <row r="554">
          <cell r="B554" t="str">
            <v xml:space="preserve">      Post-cutoff date</v>
          </cell>
        </row>
        <row r="555">
          <cell r="B555" t="str">
            <v xml:space="preserve">    Other</v>
          </cell>
          <cell r="F555">
            <v>0</v>
          </cell>
          <cell r="G555">
            <v>0</v>
          </cell>
          <cell r="H555">
            <v>0</v>
          </cell>
          <cell r="I555">
            <v>0</v>
          </cell>
          <cell r="J555">
            <v>3.8990521396877811</v>
          </cell>
          <cell r="K555">
            <v>3.7787978014267334</v>
          </cell>
          <cell r="L555">
            <v>3.8058142566680893</v>
          </cell>
          <cell r="M555">
            <v>1.117209599018097</v>
          </cell>
          <cell r="N555">
            <v>1.1245371741056436</v>
          </cell>
          <cell r="O555">
            <v>1.0349739652872092</v>
          </cell>
          <cell r="P555">
            <v>1.0814456290006635</v>
          </cell>
          <cell r="Q555">
            <v>116.28146828529813</v>
          </cell>
          <cell r="R555">
            <v>-15.440652533769565</v>
          </cell>
          <cell r="S555">
            <v>2.1975021249055828</v>
          </cell>
        </row>
        <row r="556">
          <cell r="B556" t="str">
            <v xml:space="preserve"> Commercial banks (London Club)</v>
          </cell>
          <cell r="F556">
            <v>50.2</v>
          </cell>
          <cell r="G556">
            <v>46.96</v>
          </cell>
          <cell r="H556">
            <v>45.19</v>
          </cell>
          <cell r="I556">
            <v>47.38</v>
          </cell>
          <cell r="J556">
            <v>22.413030660377359</v>
          </cell>
          <cell r="K556">
            <v>0</v>
          </cell>
          <cell r="L556">
            <v>0</v>
          </cell>
          <cell r="M556">
            <v>0</v>
          </cell>
          <cell r="N556">
            <v>0</v>
          </cell>
          <cell r="O556">
            <v>0</v>
          </cell>
          <cell r="P556">
            <v>0</v>
          </cell>
          <cell r="Q556">
            <v>0</v>
          </cell>
          <cell r="R556">
            <v>0</v>
          </cell>
          <cell r="S556">
            <v>0</v>
          </cell>
        </row>
        <row r="557">
          <cell r="B557" t="str">
            <v xml:space="preserve"> Suppliers (Kinshasa Club)</v>
          </cell>
          <cell r="F557">
            <v>1.7899999999999991</v>
          </cell>
          <cell r="G557">
            <v>7.7999999999999989</v>
          </cell>
          <cell r="H557">
            <v>1.1999999999999966</v>
          </cell>
          <cell r="I557">
            <v>2.1699999999999982</v>
          </cell>
          <cell r="J557">
            <v>-2.8792524502343682</v>
          </cell>
          <cell r="K557">
            <v>4.9421342533037045</v>
          </cell>
          <cell r="L557">
            <v>5.9192259812354999</v>
          </cell>
          <cell r="M557">
            <v>7.8419519931077968</v>
          </cell>
          <cell r="N557">
            <v>6.7891312623023952</v>
          </cell>
          <cell r="O557">
            <v>6.9349847865104719</v>
          </cell>
          <cell r="P557">
            <v>11.296629500389097</v>
          </cell>
          <cell r="Q557">
            <v>14.905470861864643</v>
          </cell>
          <cell r="R557">
            <v>5.4045882636309273</v>
          </cell>
          <cell r="S557">
            <v>1.2730340123176518</v>
          </cell>
        </row>
        <row r="558">
          <cell r="B558" t="str">
            <v xml:space="preserve"> World Bank Gecamines Trust</v>
          </cell>
          <cell r="F558">
            <v>0</v>
          </cell>
          <cell r="G558">
            <v>0</v>
          </cell>
          <cell r="H558">
            <v>0</v>
          </cell>
          <cell r="I558">
            <v>0</v>
          </cell>
          <cell r="J558">
            <v>9.9024017518798946</v>
          </cell>
          <cell r="K558">
            <v>7.8389723636566497</v>
          </cell>
          <cell r="L558">
            <v>0.82998510591836272</v>
          </cell>
          <cell r="M558">
            <v>16.53088406397152</v>
          </cell>
          <cell r="N558">
            <v>16.727221911682506</v>
          </cell>
          <cell r="O558">
            <v>16.91587479038569</v>
          </cell>
          <cell r="P558">
            <v>18.725544997205144</v>
          </cell>
          <cell r="Q558">
            <v>44.158619456616137</v>
          </cell>
          <cell r="R558">
            <v>0.46771502017979572</v>
          </cell>
          <cell r="S558">
            <v>-7.3632127392292119</v>
          </cell>
        </row>
        <row r="559">
          <cell r="B559" t="str">
            <v xml:space="preserve"> Short term</v>
          </cell>
        </row>
        <row r="560">
          <cell r="B560" t="str">
            <v xml:space="preserve">   of which: central bank</v>
          </cell>
        </row>
        <row r="562">
          <cell r="B562" t="str">
            <v>24. Check on net change in arrears</v>
          </cell>
        </row>
        <row r="563">
          <cell r="B563" t="str">
            <v>Total</v>
          </cell>
          <cell r="F563">
            <v>-243.20418542922172</v>
          </cell>
          <cell r="G563">
            <v>-382.51297825880619</v>
          </cell>
          <cell r="H563">
            <v>-1316.4724200033552</v>
          </cell>
          <cell r="I563">
            <v>-523.66341583220367</v>
          </cell>
          <cell r="J563">
            <v>-1253.7154907550196</v>
          </cell>
          <cell r="K563">
            <v>-2682.8433802660843</v>
          </cell>
          <cell r="L563">
            <v>-3971.7727351392155</v>
          </cell>
          <cell r="M563">
            <v>-5135.8896658654112</v>
          </cell>
          <cell r="N563">
            <v>-6274.0249614837348</v>
          </cell>
          <cell r="O563">
            <v>-7308.3549585550518</v>
          </cell>
          <cell r="P563">
            <v>-5335.969421390736</v>
          </cell>
          <cell r="Q563">
            <v>-6608.664002909235</v>
          </cell>
          <cell r="R563">
            <v>-8546.4779157907105</v>
          </cell>
          <cell r="S563">
            <v>-10694.168256375919</v>
          </cell>
        </row>
        <row r="564">
          <cell r="B564" t="str">
            <v xml:space="preserve"> Multilaterals (incl. Fd.)</v>
          </cell>
          <cell r="F564">
            <v>0</v>
          </cell>
          <cell r="G564">
            <v>-10.873710972361728</v>
          </cell>
          <cell r="H564">
            <v>-3.5770737328871709</v>
          </cell>
          <cell r="I564">
            <v>0.24038636087685061</v>
          </cell>
          <cell r="J564">
            <v>-10.77991706590891</v>
          </cell>
          <cell r="K564">
            <v>-45.110126692070679</v>
          </cell>
          <cell r="L564">
            <v>-47.017089289530198</v>
          </cell>
          <cell r="M564">
            <v>-49.353721539412255</v>
          </cell>
          <cell r="N564">
            <v>-48.55454288498494</v>
          </cell>
          <cell r="O564">
            <v>-35.238019376158732</v>
          </cell>
          <cell r="P564">
            <v>-68.471619113922102</v>
          </cell>
          <cell r="Q564">
            <v>-71.413946882486329</v>
          </cell>
          <cell r="R564">
            <v>-61.482059615834245</v>
          </cell>
          <cell r="S564">
            <v>-59.995925090248136</v>
          </cell>
        </row>
        <row r="565">
          <cell r="B565" t="str">
            <v xml:space="preserve">   Fund</v>
          </cell>
          <cell r="F565">
            <v>0</v>
          </cell>
          <cell r="G565">
            <v>0</v>
          </cell>
          <cell r="H565">
            <v>0</v>
          </cell>
          <cell r="I565">
            <v>0</v>
          </cell>
          <cell r="J565">
            <v>0</v>
          </cell>
          <cell r="K565">
            <v>-11.004999999999981</v>
          </cell>
          <cell r="L565">
            <v>-8.5922270000000012</v>
          </cell>
          <cell r="M565">
            <v>-10.912166000000013</v>
          </cell>
          <cell r="N565">
            <v>-8.9792159999999921</v>
          </cell>
          <cell r="O565">
            <v>-0.3059999999999945</v>
          </cell>
          <cell r="P565">
            <v>-12.158999999999999</v>
          </cell>
          <cell r="Q565">
            <v>-20.389999999999997</v>
          </cell>
          <cell r="R565">
            <v>-10.237633000000002</v>
          </cell>
          <cell r="S565">
            <v>-12.069907000000001</v>
          </cell>
        </row>
        <row r="566">
          <cell r="B566" t="str">
            <v xml:space="preserve">   Multilaterals (excl. Fd.)</v>
          </cell>
          <cell r="F566">
            <v>0</v>
          </cell>
          <cell r="G566">
            <v>-10.873710972361728</v>
          </cell>
          <cell r="H566">
            <v>-3.5770737328871709</v>
          </cell>
          <cell r="I566">
            <v>0.24038636087685061</v>
          </cell>
          <cell r="J566">
            <v>-10.77991706590891</v>
          </cell>
          <cell r="K566">
            <v>-34.105126692070698</v>
          </cell>
          <cell r="L566">
            <v>-38.424862289530196</v>
          </cell>
          <cell r="M566">
            <v>-38.441555539412242</v>
          </cell>
          <cell r="N566">
            <v>-39.575326884984946</v>
          </cell>
          <cell r="O566">
            <v>-34.932019376158735</v>
          </cell>
          <cell r="P566">
            <v>-56.312619113922104</v>
          </cell>
          <cell r="Q566">
            <v>-51.023946882486328</v>
          </cell>
          <cell r="R566">
            <v>-51.244426615834243</v>
          </cell>
          <cell r="S566">
            <v>-47.926018090248135</v>
          </cell>
        </row>
        <row r="567">
          <cell r="B567" t="str">
            <v xml:space="preserve">       World Bank</v>
          </cell>
        </row>
        <row r="568">
          <cell r="B568" t="str">
            <v xml:space="preserve">       Other</v>
          </cell>
        </row>
        <row r="569">
          <cell r="B569" t="str">
            <v xml:space="preserve"> Bilateral official</v>
          </cell>
          <cell r="F569">
            <v>0</v>
          </cell>
          <cell r="G569">
            <v>-1.3313010795929259</v>
          </cell>
          <cell r="H569">
            <v>-185.85710280373834</v>
          </cell>
          <cell r="I569">
            <v>-13.233418294285599</v>
          </cell>
          <cell r="J569">
            <v>-88.304140071052643</v>
          </cell>
          <cell r="K569">
            <v>-388.01017424862579</v>
          </cell>
          <cell r="L569">
            <v>-361.75116557598108</v>
          </cell>
          <cell r="M569">
            <v>-337.08218850374226</v>
          </cell>
          <cell r="N569">
            <v>-392.17710094213459</v>
          </cell>
          <cell r="O569">
            <v>-305.73262778401403</v>
          </cell>
          <cell r="P569">
            <v>-133.37599818050859</v>
          </cell>
          <cell r="Q569">
            <v>-9.7205158563747887</v>
          </cell>
          <cell r="R569">
            <v>-186.96260111808778</v>
          </cell>
          <cell r="S569">
            <v>-150.51860278666024</v>
          </cell>
        </row>
        <row r="570">
          <cell r="B570" t="str">
            <v xml:space="preserve">   Paris Club</v>
          </cell>
          <cell r="F570">
            <v>0</v>
          </cell>
          <cell r="G570">
            <v>-1.3313010795929259</v>
          </cell>
          <cell r="H570">
            <v>-185.85710280373834</v>
          </cell>
          <cell r="I570">
            <v>-13.233418294285599</v>
          </cell>
          <cell r="J570">
            <v>-88.304140071052643</v>
          </cell>
          <cell r="K570">
            <v>-388.01017424862579</v>
          </cell>
          <cell r="L570">
            <v>-361.75116557598108</v>
          </cell>
          <cell r="M570">
            <v>-337.08218850374226</v>
          </cell>
          <cell r="N570">
            <v>-392.17710094213459</v>
          </cell>
          <cell r="O570">
            <v>-305.73262778401403</v>
          </cell>
          <cell r="P570">
            <v>-133.37599818050859</v>
          </cell>
          <cell r="Q570">
            <v>-124.87458756327626</v>
          </cell>
          <cell r="R570">
            <v>-173.71204493582255</v>
          </cell>
          <cell r="S570">
            <v>-151.63286022663121</v>
          </cell>
        </row>
        <row r="571">
          <cell r="B571" t="str">
            <v xml:space="preserve">      Pre-cutoff date</v>
          </cell>
        </row>
        <row r="572">
          <cell r="B572" t="str">
            <v xml:space="preserve">      Post-cutoff date</v>
          </cell>
        </row>
        <row r="573">
          <cell r="B573" t="str">
            <v xml:space="preserve">    Other</v>
          </cell>
          <cell r="F573">
            <v>0</v>
          </cell>
          <cell r="G573">
            <v>0</v>
          </cell>
          <cell r="H573">
            <v>0</v>
          </cell>
          <cell r="I573">
            <v>0</v>
          </cell>
          <cell r="J573">
            <v>0</v>
          </cell>
          <cell r="K573">
            <v>0</v>
          </cell>
          <cell r="L573">
            <v>0</v>
          </cell>
          <cell r="M573">
            <v>0</v>
          </cell>
          <cell r="N573">
            <v>0</v>
          </cell>
          <cell r="O573">
            <v>0</v>
          </cell>
          <cell r="P573">
            <v>0</v>
          </cell>
          <cell r="Q573">
            <v>115.15407170690148</v>
          </cell>
          <cell r="R573">
            <v>-13.250556182265239</v>
          </cell>
          <cell r="S573">
            <v>1.114257439970967</v>
          </cell>
        </row>
        <row r="574">
          <cell r="B574" t="str">
            <v xml:space="preserve"> Commercial banks (London Club)</v>
          </cell>
          <cell r="F574">
            <v>-244.99418542922172</v>
          </cell>
          <cell r="G574">
            <v>-367.23410093581373</v>
          </cell>
          <cell r="H574">
            <v>-914.65007203102937</v>
          </cell>
          <cell r="I574">
            <v>-501.50182873046265</v>
          </cell>
          <cell r="J574">
            <v>-1089.63421413889</v>
          </cell>
          <cell r="K574">
            <v>-2027.0373631040325</v>
          </cell>
          <cell r="L574">
            <v>-3187.1434693179549</v>
          </cell>
          <cell r="M574">
            <v>-4194.0212773821186</v>
          </cell>
          <cell r="N574">
            <v>-5087.6218640599345</v>
          </cell>
          <cell r="O574">
            <v>-6088.7418612672482</v>
          </cell>
          <cell r="P574">
            <v>-4010.486978593899</v>
          </cell>
          <cell r="Q574">
            <v>-5482.8644630983508</v>
          </cell>
          <cell r="R574">
            <v>-6802.5705670851967</v>
          </cell>
          <cell r="S574">
            <v>-8663.3563391342304</v>
          </cell>
        </row>
        <row r="575">
          <cell r="B575" t="str">
            <v xml:space="preserve"> Suppliers (Kinshasa Club)</v>
          </cell>
          <cell r="F575">
            <v>1.7899999999999991</v>
          </cell>
          <cell r="G575">
            <v>-3.0738652710377963</v>
          </cell>
          <cell r="H575">
            <v>-112.19817143570026</v>
          </cell>
          <cell r="I575">
            <v>-9.1685551683322792</v>
          </cell>
          <cell r="J575">
            <v>-46.965121231048052</v>
          </cell>
          <cell r="K575">
            <v>-148.63018858501201</v>
          </cell>
          <cell r="L575">
            <v>-247.42449606166787</v>
          </cell>
          <cell r="M575">
            <v>-374.09886250410887</v>
          </cell>
          <cell r="N575">
            <v>-504.20417550836413</v>
          </cell>
          <cell r="O575">
            <v>-608.82382491801593</v>
          </cell>
          <cell r="P575">
            <v>-846.09687049961099</v>
          </cell>
          <cell r="Q575">
            <v>-812.69895622594095</v>
          </cell>
          <cell r="R575">
            <v>-1088.8720773209971</v>
          </cell>
          <cell r="S575">
            <v>-1459.0356550661318</v>
          </cell>
        </row>
        <row r="576">
          <cell r="B576" t="str">
            <v xml:space="preserve"> World Bank Gecamines Trust</v>
          </cell>
          <cell r="F576">
            <v>0</v>
          </cell>
          <cell r="G576">
            <v>0</v>
          </cell>
          <cell r="H576">
            <v>-100.19</v>
          </cell>
          <cell r="I576">
            <v>0</v>
          </cell>
          <cell r="J576">
            <v>-18.032098248120114</v>
          </cell>
          <cell r="K576">
            <v>-74.055527636343356</v>
          </cell>
          <cell r="L576">
            <v>-128.43651489408165</v>
          </cell>
          <cell r="M576">
            <v>-181.33361593602848</v>
          </cell>
          <cell r="N576">
            <v>-241.4672780883175</v>
          </cell>
          <cell r="O576">
            <v>-269.81862520961431</v>
          </cell>
          <cell r="P576">
            <v>-277.53795500279489</v>
          </cell>
          <cell r="Q576">
            <v>-231.96612084608336</v>
          </cell>
          <cell r="R576">
            <v>-406.59061065059404</v>
          </cell>
          <cell r="S576">
            <v>-361.26173429864679</v>
          </cell>
        </row>
        <row r="577">
          <cell r="B577" t="str">
            <v xml:space="preserve"> Short term</v>
          </cell>
        </row>
        <row r="578">
          <cell r="B578" t="str">
            <v xml:space="preserve">   of which: central bank</v>
          </cell>
        </row>
        <row r="580">
          <cell r="B580" t="str">
            <v>25. Check on change in debt</v>
          </cell>
        </row>
        <row r="581">
          <cell r="B581" t="str">
            <v xml:space="preserve">   i. Net debt generating flows</v>
          </cell>
        </row>
        <row r="582">
          <cell r="B582" t="str">
            <v>Total</v>
          </cell>
          <cell r="F582">
            <v>283.26463474744469</v>
          </cell>
          <cell r="G582">
            <v>529.95984270297129</v>
          </cell>
          <cell r="H582">
            <v>394.45015792156539</v>
          </cell>
          <cell r="I582">
            <v>418.86491160707584</v>
          </cell>
          <cell r="J582">
            <v>338.43690172366541</v>
          </cell>
          <cell r="K582">
            <v>91.329966762977008</v>
          </cell>
          <cell r="L582">
            <v>142.43359378398773</v>
          </cell>
          <cell r="M582">
            <v>68.473332080821365</v>
          </cell>
          <cell r="N582">
            <v>-44.185671276795347</v>
          </cell>
          <cell r="O582">
            <v>77.083008269531334</v>
          </cell>
          <cell r="P582">
            <v>131.67829766085131</v>
          </cell>
          <cell r="Q582">
            <v>163.32710400203371</v>
          </cell>
          <cell r="R582">
            <v>-206.60001637114232</v>
          </cell>
          <cell r="S582">
            <v>-117.98401265826359</v>
          </cell>
        </row>
        <row r="583">
          <cell r="B583" t="str">
            <v xml:space="preserve"> Multilaterals (incl. Fd.)</v>
          </cell>
          <cell r="F583">
            <v>83.273449318222958</v>
          </cell>
          <cell r="G583">
            <v>152.47506739415152</v>
          </cell>
          <cell r="H583">
            <v>86.832480694880701</v>
          </cell>
          <cell r="I583">
            <v>44.981237072866264</v>
          </cell>
          <cell r="J583">
            <v>-49.845159198113087</v>
          </cell>
          <cell r="K583">
            <v>42.485887912428765</v>
          </cell>
          <cell r="L583">
            <v>39.360000000000007</v>
          </cell>
          <cell r="M583">
            <v>8</v>
          </cell>
          <cell r="N583">
            <v>-3.9358799999999974</v>
          </cell>
          <cell r="O583">
            <v>-0.86599999999998545</v>
          </cell>
          <cell r="P583">
            <v>-32.245625591874131</v>
          </cell>
          <cell r="Q583">
            <v>-11.177158567905423</v>
          </cell>
          <cell r="R583">
            <v>-12.624316909471531</v>
          </cell>
          <cell r="S583">
            <v>-14.40779118537904</v>
          </cell>
        </row>
        <row r="584">
          <cell r="B584" t="str">
            <v xml:space="preserve">   Fund</v>
          </cell>
          <cell r="F584">
            <v>-35.434600000000003</v>
          </cell>
          <cell r="G584">
            <v>-18.409999999999997</v>
          </cell>
          <cell r="H584">
            <v>-97.192630000000008</v>
          </cell>
          <cell r="I584">
            <v>-105.88239999999999</v>
          </cell>
          <cell r="J584">
            <v>-111.91</v>
          </cell>
          <cell r="K584">
            <v>-35.97</v>
          </cell>
          <cell r="L584">
            <v>0</v>
          </cell>
          <cell r="M584">
            <v>0</v>
          </cell>
          <cell r="N584">
            <v>-3.9358799999999974</v>
          </cell>
          <cell r="O584">
            <v>-0.86599999999999611</v>
          </cell>
          <cell r="P584">
            <v>-23</v>
          </cell>
          <cell r="Q584">
            <v>0</v>
          </cell>
          <cell r="R584">
            <v>-0.54859100000000183</v>
          </cell>
          <cell r="S584">
            <v>0</v>
          </cell>
        </row>
        <row r="585">
          <cell r="B585" t="str">
            <v xml:space="preserve">   Multilaterals (excl. Fd.)</v>
          </cell>
          <cell r="F585">
            <v>118.70804931822295</v>
          </cell>
          <cell r="G585">
            <v>170.88506739415152</v>
          </cell>
          <cell r="H585">
            <v>184.02511069488071</v>
          </cell>
          <cell r="I585">
            <v>150.86363707286628</v>
          </cell>
          <cell r="J585">
            <v>62.064840801886895</v>
          </cell>
          <cell r="K585">
            <v>78.455887912428764</v>
          </cell>
          <cell r="L585">
            <v>39.360000000000007</v>
          </cell>
          <cell r="M585">
            <v>8</v>
          </cell>
          <cell r="N585">
            <v>0</v>
          </cell>
          <cell r="O585">
            <v>0</v>
          </cell>
          <cell r="P585">
            <v>-9.2456255918741235</v>
          </cell>
          <cell r="Q585">
            <v>-11.177158567905423</v>
          </cell>
          <cell r="R585">
            <v>-12.075725909471515</v>
          </cell>
          <cell r="S585">
            <v>-14.40779118537904</v>
          </cell>
        </row>
        <row r="586">
          <cell r="B586" t="str">
            <v xml:space="preserve">       World Bank</v>
          </cell>
          <cell r="F586">
            <v>59.163435643484817</v>
          </cell>
          <cell r="G586">
            <v>123.76503924441703</v>
          </cell>
          <cell r="H586">
            <v>83.253590172675828</v>
          </cell>
          <cell r="I586">
            <v>118.01829975332515</v>
          </cell>
          <cell r="J586">
            <v>37.753393537024024</v>
          </cell>
          <cell r="K586">
            <v>48.877079878280718</v>
          </cell>
          <cell r="L586">
            <v>34.360000000000007</v>
          </cell>
          <cell r="M586">
            <v>-0.19999999999999929</v>
          </cell>
          <cell r="N586">
            <v>-5.2664660203456846</v>
          </cell>
          <cell r="O586">
            <v>-6.1571062648296397</v>
          </cell>
          <cell r="P586">
            <v>-9.2456255918741235</v>
          </cell>
          <cell r="Q586">
            <v>-11.177158567905423</v>
          </cell>
          <cell r="R586">
            <v>-12.075725909471515</v>
          </cell>
          <cell r="S586">
            <v>-14.407791185379036</v>
          </cell>
        </row>
        <row r="587">
          <cell r="B587" t="str">
            <v xml:space="preserve">       Other</v>
          </cell>
          <cell r="F587">
            <v>59.544613674738137</v>
          </cell>
          <cell r="G587">
            <v>47.119873851058408</v>
          </cell>
          <cell r="H587">
            <v>100.77152052220487</v>
          </cell>
          <cell r="I587">
            <v>32.028337319541201</v>
          </cell>
          <cell r="J587">
            <v>12.801447264862876</v>
          </cell>
          <cell r="K587">
            <v>13.778808034148046</v>
          </cell>
          <cell r="L587">
            <v>-16.600000000000001</v>
          </cell>
          <cell r="M587">
            <v>-21.2</v>
          </cell>
          <cell r="N587">
            <v>-23.880699368119227</v>
          </cell>
          <cell r="O587">
            <v>-35.136377292871501</v>
          </cell>
          <cell r="P587">
            <v>-56.467694794535625</v>
          </cell>
          <cell r="Q587">
            <v>-60.26072746753691</v>
          </cell>
          <cell r="R587">
            <v>-63.268546859025975</v>
          </cell>
          <cell r="S587">
            <v>-60.410332584381123</v>
          </cell>
        </row>
        <row r="588">
          <cell r="B588" t="str">
            <v xml:space="preserve"> Bilateral official</v>
          </cell>
          <cell r="F588">
            <v>226.29824858289933</v>
          </cell>
          <cell r="G588">
            <v>371.28248162418754</v>
          </cell>
          <cell r="H588">
            <v>207.20610333948437</v>
          </cell>
          <cell r="I588">
            <v>230.0203363644753</v>
          </cell>
          <cell r="J588">
            <v>190.41932153983643</v>
          </cell>
          <cell r="K588">
            <v>-70.856562837473717</v>
          </cell>
          <cell r="L588">
            <v>-110.95987281399303</v>
          </cell>
          <cell r="M588">
            <v>-124.81781538565866</v>
          </cell>
          <cell r="N588">
            <v>-207.71253345891731</v>
          </cell>
          <cell r="O588">
            <v>-155.27898991826063</v>
          </cell>
          <cell r="P588">
            <v>-70.51441481109228</v>
          </cell>
          <cell r="Q588">
            <v>79.072126607660934</v>
          </cell>
          <cell r="R588">
            <v>-130.05802162957229</v>
          </cell>
          <cell r="S588">
            <v>-109.45861155636538</v>
          </cell>
        </row>
        <row r="589">
          <cell r="B589" t="str">
            <v xml:space="preserve">   Paris Club</v>
          </cell>
          <cell r="F589">
            <v>226.29824858289933</v>
          </cell>
          <cell r="G589">
            <v>371.28248162418754</v>
          </cell>
          <cell r="H589">
            <v>207.20610333948437</v>
          </cell>
          <cell r="I589">
            <v>230.0203363644753</v>
          </cell>
          <cell r="J589">
            <v>190.09501474560909</v>
          </cell>
          <cell r="K589">
            <v>-71.141617217078462</v>
          </cell>
          <cell r="L589">
            <v>-111.20838680463366</v>
          </cell>
          <cell r="M589">
            <v>-125.03982498546354</v>
          </cell>
          <cell r="N589">
            <v>-207.91508984431522</v>
          </cell>
          <cell r="O589">
            <v>-155.42401811721805</v>
          </cell>
          <cell r="P589">
            <v>-70.638402208047765</v>
          </cell>
          <cell r="Q589">
            <v>-36.176420431739096</v>
          </cell>
          <cell r="R589">
            <v>-116.87381558966679</v>
          </cell>
          <cell r="S589">
            <v>-110.60943699426878</v>
          </cell>
        </row>
        <row r="590">
          <cell r="B590" t="str">
            <v xml:space="preserve">      Pre-cutoff date</v>
          </cell>
        </row>
        <row r="591">
          <cell r="B591" t="str">
            <v xml:space="preserve">      Post-cutoff date</v>
          </cell>
        </row>
        <row r="592">
          <cell r="B592" t="str">
            <v xml:space="preserve">    Other</v>
          </cell>
          <cell r="F592">
            <v>0</v>
          </cell>
          <cell r="G592">
            <v>0</v>
          </cell>
          <cell r="H592">
            <v>0</v>
          </cell>
          <cell r="I592">
            <v>0</v>
          </cell>
          <cell r="J592">
            <v>0.32430679422733899</v>
          </cell>
          <cell r="K592">
            <v>0.28505437960472468</v>
          </cell>
          <cell r="L592">
            <v>0.24851399064064017</v>
          </cell>
          <cell r="M592">
            <v>0.22200959980487822</v>
          </cell>
          <cell r="N592">
            <v>0.20255638539791088</v>
          </cell>
          <cell r="O592">
            <v>0.14502819895744334</v>
          </cell>
          <cell r="P592">
            <v>0.1239873969554901</v>
          </cell>
          <cell r="Q592">
            <v>115.24854703940004</v>
          </cell>
          <cell r="R592">
            <v>-13.184206039905504</v>
          </cell>
          <cell r="S592">
            <v>1.1508254379034011</v>
          </cell>
        </row>
        <row r="593">
          <cell r="B593" t="str">
            <v xml:space="preserve"> Commercial banks (London Club)</v>
          </cell>
          <cell r="F593">
            <v>-10.937063153677649</v>
          </cell>
          <cell r="G593">
            <v>6.4422936846322401</v>
          </cell>
          <cell r="H593">
            <v>97.404138920833262</v>
          </cell>
          <cell r="I593">
            <v>148.93596166793984</v>
          </cell>
          <cell r="J593">
            <v>194.16376425438881</v>
          </cell>
          <cell r="K593">
            <v>98.357434343273411</v>
          </cell>
          <cell r="L593">
            <v>218.14515402273406</v>
          </cell>
          <cell r="M593">
            <v>174.04526753288084</v>
          </cell>
          <cell r="N593">
            <v>157.38131410414874</v>
          </cell>
          <cell r="O593">
            <v>224.34370350271524</v>
          </cell>
          <cell r="P593">
            <v>217.8707907619218</v>
          </cell>
          <cell r="Q593">
            <v>4.0616105805436877</v>
          </cell>
          <cell r="R593">
            <v>4.1770393628893885</v>
          </cell>
          <cell r="S593">
            <v>4.1806102382704999</v>
          </cell>
        </row>
        <row r="594">
          <cell r="B594" t="str">
            <v xml:space="preserve"> Suppliers (Kinshasa Club)</v>
          </cell>
          <cell r="F594">
            <v>-14.370000000000001</v>
          </cell>
          <cell r="G594">
            <v>-5.1400000000000006</v>
          </cell>
          <cell r="H594">
            <v>-4.4000000000000012</v>
          </cell>
          <cell r="I594">
            <v>-18.116</v>
          </cell>
          <cell r="J594">
            <v>-12.703388121526601</v>
          </cell>
          <cell r="K594">
            <v>-14.252112033680271</v>
          </cell>
          <cell r="L594">
            <v>-1.3894629585742964</v>
          </cell>
          <cell r="M594">
            <v>3.3516287970542908</v>
          </cell>
          <cell r="N594">
            <v>2.9196058309078197</v>
          </cell>
          <cell r="O594">
            <v>2.5050325274467484</v>
          </cell>
          <cell r="P594">
            <v>10.628475194573401</v>
          </cell>
          <cell r="Q594">
            <v>5.8279477929380317</v>
          </cell>
          <cell r="R594">
            <v>-4.4849325019120343</v>
          </cell>
          <cell r="S594">
            <v>-0.39699019432069704</v>
          </cell>
        </row>
        <row r="595">
          <cell r="B595" t="str">
            <v xml:space="preserve"> World Bank Gecamines Trust</v>
          </cell>
          <cell r="F595">
            <v>0</v>
          </cell>
          <cell r="G595">
            <v>5.9</v>
          </cell>
          <cell r="H595">
            <v>7.4074349663670498</v>
          </cell>
          <cell r="I595">
            <v>13.0433765017944</v>
          </cell>
          <cell r="J595">
            <v>16.402363249079823</v>
          </cell>
          <cell r="K595">
            <v>35.595319378428819</v>
          </cell>
          <cell r="L595">
            <v>-2.7222244661790187</v>
          </cell>
          <cell r="M595">
            <v>7.8942511365448986</v>
          </cell>
          <cell r="N595">
            <v>7.1618222470653983</v>
          </cell>
          <cell r="O595">
            <v>6.3792621576299613</v>
          </cell>
          <cell r="P595">
            <v>5.9390721073225272</v>
          </cell>
          <cell r="Q595">
            <v>85.54257758879649</v>
          </cell>
          <cell r="R595">
            <v>-63.609784693075852</v>
          </cell>
          <cell r="S595">
            <v>2.0987700395310149</v>
          </cell>
        </row>
        <row r="596">
          <cell r="B596" t="str">
            <v xml:space="preserve"> Short term</v>
          </cell>
          <cell r="F596">
            <v>-1</v>
          </cell>
          <cell r="G596">
            <v>-1</v>
          </cell>
          <cell r="H596">
            <v>0</v>
          </cell>
          <cell r="I596">
            <v>0</v>
          </cell>
          <cell r="J596">
            <v>0</v>
          </cell>
          <cell r="K596">
            <v>0</v>
          </cell>
          <cell r="L596">
            <v>0</v>
          </cell>
          <cell r="M596">
            <v>0</v>
          </cell>
          <cell r="N596">
            <v>0</v>
          </cell>
          <cell r="O596">
            <v>0</v>
          </cell>
          <cell r="P596">
            <v>0</v>
          </cell>
          <cell r="Q596">
            <v>0</v>
          </cell>
          <cell r="R596">
            <v>0</v>
          </cell>
          <cell r="S596">
            <v>0</v>
          </cell>
        </row>
        <row r="597">
          <cell r="B597" t="str">
            <v xml:space="preserve">   of which: central bank</v>
          </cell>
        </row>
        <row r="598">
          <cell r="B598" t="str">
            <v xml:space="preserve"> Financing gap</v>
          </cell>
          <cell r="F598">
            <v>0</v>
          </cell>
          <cell r="G598">
            <v>0</v>
          </cell>
          <cell r="H598">
            <v>0</v>
          </cell>
          <cell r="I598">
            <v>0</v>
          </cell>
          <cell r="J598">
            <v>0</v>
          </cell>
          <cell r="K598">
            <v>0</v>
          </cell>
          <cell r="L598">
            <v>0</v>
          </cell>
          <cell r="M598">
            <v>0</v>
          </cell>
          <cell r="N598">
            <v>0</v>
          </cell>
          <cell r="O598">
            <v>0</v>
          </cell>
          <cell r="P598">
            <v>0</v>
          </cell>
          <cell r="Q598">
            <v>0</v>
          </cell>
          <cell r="R598">
            <v>0</v>
          </cell>
          <cell r="S598">
            <v>0</v>
          </cell>
        </row>
        <row r="600">
          <cell r="B600" t="str">
            <v xml:space="preserve">   ii. Valuation change of debt</v>
          </cell>
        </row>
        <row r="601">
          <cell r="B601" t="str">
            <v>Total</v>
          </cell>
          <cell r="F601">
            <v>-412.18015098560318</v>
          </cell>
          <cell r="G601">
            <v>-2834.287841649088</v>
          </cell>
          <cell r="H601">
            <v>-191.45100372263789</v>
          </cell>
          <cell r="I601">
            <v>3249.8312736750268</v>
          </cell>
          <cell r="J601">
            <v>5.0611896896330109</v>
          </cell>
          <cell r="K601">
            <v>492.90256945685195</v>
          </cell>
          <cell r="L601">
            <v>686.37224548575534</v>
          </cell>
          <cell r="M601">
            <v>261.50257878486218</v>
          </cell>
          <cell r="N601">
            <v>223.41962239981012</v>
          </cell>
          <cell r="O601">
            <v>448.553821616101</v>
          </cell>
          <cell r="P601">
            <v>-1114.6679439395368</v>
          </cell>
          <cell r="Q601">
            <v>30.062603775780985</v>
          </cell>
          <cell r="R601">
            <v>455.287102959116</v>
          </cell>
          <cell r="S601">
            <v>102.78938178499411</v>
          </cell>
        </row>
        <row r="602">
          <cell r="B602" t="str">
            <v xml:space="preserve"> Multilaterals (incl. Fd.)</v>
          </cell>
          <cell r="G602">
            <v>-85.637610976635045</v>
          </cell>
          <cell r="H602">
            <v>-77.423986383081115</v>
          </cell>
          <cell r="I602">
            <v>214.72613604517156</v>
          </cell>
          <cell r="J602">
            <v>0.33291886792442682</v>
          </cell>
          <cell r="K602">
            <v>11.004999999999896</v>
          </cell>
          <cell r="L602">
            <v>-11.407772999999786</v>
          </cell>
          <cell r="M602">
            <v>0.91216599999984282</v>
          </cell>
          <cell r="N602">
            <v>8.9792159999999512</v>
          </cell>
          <cell r="O602">
            <v>0.30187999999998283</v>
          </cell>
          <cell r="P602">
            <v>21.404625591874236</v>
          </cell>
          <cell r="Q602">
            <v>31.567158567905295</v>
          </cell>
          <cell r="R602">
            <v>22.313358909471503</v>
          </cell>
          <cell r="S602">
            <v>26.477698185379097</v>
          </cell>
        </row>
        <row r="603">
          <cell r="B603" t="str">
            <v xml:space="preserve">   Fund</v>
          </cell>
          <cell r="F603">
            <v>4.4869999999974652E-3</v>
          </cell>
          <cell r="G603">
            <v>-5.4000000000939963E-3</v>
          </cell>
          <cell r="H603">
            <v>0</v>
          </cell>
          <cell r="I603">
            <v>2.6300000001526769E-3</v>
          </cell>
          <cell r="J603">
            <v>2.3999999998807198E-3</v>
          </cell>
          <cell r="K603">
            <v>11.00499999999991</v>
          </cell>
          <cell r="L603">
            <v>8.5922270000000935</v>
          </cell>
          <cell r="M603">
            <v>10.912165999999957</v>
          </cell>
          <cell r="N603">
            <v>8.9792160000000081</v>
          </cell>
          <cell r="O603">
            <v>0.30187999999999349</v>
          </cell>
          <cell r="P603">
            <v>12.158999999999992</v>
          </cell>
          <cell r="Q603">
            <v>20.389999999999986</v>
          </cell>
          <cell r="R603">
            <v>10.237633000000031</v>
          </cell>
          <cell r="S603">
            <v>12.069907000000001</v>
          </cell>
        </row>
        <row r="604">
          <cell r="B604" t="str">
            <v xml:space="preserve">   Multilaterals (excl. Fd.)</v>
          </cell>
          <cell r="G604">
            <v>-85.632210976635065</v>
          </cell>
          <cell r="H604">
            <v>-77.423986383080887</v>
          </cell>
          <cell r="I604">
            <v>214.72350604517121</v>
          </cell>
          <cell r="J604">
            <v>0.330518867924674</v>
          </cell>
          <cell r="K604">
            <v>0</v>
          </cell>
          <cell r="L604">
            <v>-20.000000000000107</v>
          </cell>
          <cell r="M604">
            <v>-10</v>
          </cell>
          <cell r="N604">
            <v>0</v>
          </cell>
          <cell r="O604">
            <v>0</v>
          </cell>
          <cell r="P604">
            <v>9.2456255918741235</v>
          </cell>
          <cell r="Q604">
            <v>11.177158567905423</v>
          </cell>
          <cell r="R604">
            <v>12.075725909471515</v>
          </cell>
          <cell r="S604">
            <v>14.40779118537904</v>
          </cell>
        </row>
        <row r="605">
          <cell r="B605" t="str">
            <v xml:space="preserve">       World Bank</v>
          </cell>
          <cell r="G605">
            <v>8.8822944742318128</v>
          </cell>
          <cell r="H605">
            <v>-23.672899545473612</v>
          </cell>
          <cell r="I605">
            <v>0.4819527484390278</v>
          </cell>
          <cell r="J605">
            <v>0.33051886792445373</v>
          </cell>
          <cell r="K605">
            <v>10.624927991628617</v>
          </cell>
          <cell r="L605">
            <v>-7.0292160093783806</v>
          </cell>
          <cell r="M605">
            <v>5.6262399911880259</v>
          </cell>
          <cell r="N605">
            <v>12.034643173813858</v>
          </cell>
          <cell r="O605">
            <v>12.663598645329461</v>
          </cell>
          <cell r="P605">
            <v>-868.20768819876366</v>
          </cell>
          <cell r="Q605">
            <v>11.177158567905423</v>
          </cell>
          <cell r="R605">
            <v>12.075725909471515</v>
          </cell>
          <cell r="S605">
            <v>14.407791185379036</v>
          </cell>
        </row>
        <row r="606">
          <cell r="B606" t="str">
            <v xml:space="preserve">       Other</v>
          </cell>
          <cell r="G606">
            <v>-94.514351152190784</v>
          </cell>
          <cell r="H606">
            <v>-53.751086837607261</v>
          </cell>
          <cell r="I606">
            <v>215.0585532967321</v>
          </cell>
          <cell r="J606">
            <v>11.510000000000215</v>
          </cell>
          <cell r="K606">
            <v>5.1750720083714263</v>
          </cell>
          <cell r="L606">
            <v>8.6292160093782755</v>
          </cell>
          <cell r="M606">
            <v>13.773760008811973</v>
          </cell>
          <cell r="N606">
            <v>17.112522214651054</v>
          </cell>
          <cell r="O606">
            <v>28.629884912371679</v>
          </cell>
          <cell r="P606">
            <v>1054.3309571695956</v>
          </cell>
          <cell r="Q606">
            <v>130.1668872328018</v>
          </cell>
          <cell r="R606">
            <v>145.87385676622446</v>
          </cell>
          <cell r="S606">
            <v>131.77372665584102</v>
          </cell>
        </row>
        <row r="607">
          <cell r="B607" t="str">
            <v xml:space="preserve"> Bilateral official</v>
          </cell>
          <cell r="G607">
            <v>-2655.3028811561398</v>
          </cell>
          <cell r="H607">
            <v>-112.42186342706034</v>
          </cell>
          <cell r="I607">
            <v>2940.4472714805356</v>
          </cell>
          <cell r="J607">
            <v>-41.912067702967846</v>
          </cell>
          <cell r="K607">
            <v>503.1272008055231</v>
          </cell>
          <cell r="L607">
            <v>627.53277259998629</v>
          </cell>
          <cell r="M607">
            <v>243.76339597354746</v>
          </cell>
          <cell r="N607">
            <v>213.18489675426466</v>
          </cell>
          <cell r="O607">
            <v>435.74267656106701</v>
          </cell>
          <cell r="P607">
            <v>550.27446658270412</v>
          </cell>
          <cell r="Q607">
            <v>23.878565953333933</v>
          </cell>
          <cell r="R607">
            <v>421.16641091239876</v>
          </cell>
          <cell r="S607">
            <v>59.894606004430159</v>
          </cell>
        </row>
        <row r="608">
          <cell r="B608" t="str">
            <v xml:space="preserve">   Paris Club</v>
          </cell>
          <cell r="G608">
            <v>-2655.3028811561398</v>
          </cell>
          <cell r="H608">
            <v>-112.42186342706034</v>
          </cell>
          <cell r="I608">
            <v>2940.4472714805356</v>
          </cell>
          <cell r="J608">
            <v>-67.240019267044204</v>
          </cell>
          <cell r="K608">
            <v>503.12720080552305</v>
          </cell>
          <cell r="L608">
            <v>627.53277259998572</v>
          </cell>
          <cell r="M608">
            <v>243.7633959735478</v>
          </cell>
          <cell r="N608">
            <v>213.18489675426491</v>
          </cell>
          <cell r="O608">
            <v>435.74267656106707</v>
          </cell>
          <cell r="P608">
            <v>570.45011967679181</v>
          </cell>
          <cell r="Q608">
            <v>138.64169391980013</v>
          </cell>
          <cell r="R608">
            <v>305.1590891541278</v>
          </cell>
          <cell r="S608">
            <v>58.228281483722981</v>
          </cell>
        </row>
        <row r="609">
          <cell r="B609" t="str">
            <v xml:space="preserve">      Pre-cutoff date</v>
          </cell>
        </row>
        <row r="610">
          <cell r="B610" t="str">
            <v xml:space="preserve">      Post-cutoff date</v>
          </cell>
        </row>
        <row r="611">
          <cell r="B611" t="str">
            <v xml:space="preserve">    Other</v>
          </cell>
          <cell r="G611">
            <v>0</v>
          </cell>
          <cell r="H611">
            <v>0</v>
          </cell>
          <cell r="I611">
            <v>0</v>
          </cell>
          <cell r="J611">
            <v>25.327951564076692</v>
          </cell>
          <cell r="K611">
            <v>-1.3322676295501878E-15</v>
          </cell>
          <cell r="L611">
            <v>-1.3322676295501878E-15</v>
          </cell>
          <cell r="M611">
            <v>-5.5511151231257827E-16</v>
          </cell>
          <cell r="N611">
            <v>1.3322676295501878E-15</v>
          </cell>
          <cell r="O611">
            <v>8.8817841970012523E-16</v>
          </cell>
          <cell r="P611">
            <v>-20.175653094087924</v>
          </cell>
          <cell r="Q611">
            <v>-114.76312796646596</v>
          </cell>
          <cell r="R611">
            <v>116.00732175827025</v>
          </cell>
          <cell r="S611">
            <v>1.6663245207071131</v>
          </cell>
        </row>
        <row r="612">
          <cell r="B612" t="str">
            <v xml:space="preserve"> Commercial banks (London Club)</v>
          </cell>
          <cell r="G612">
            <v>-42.38485200316709</v>
          </cell>
          <cell r="H612">
            <v>-57.586661662515226</v>
          </cell>
          <cell r="I612">
            <v>77.084243762309967</v>
          </cell>
          <cell r="J612">
            <v>-27.910346955205284</v>
          </cell>
          <cell r="K612">
            <v>-1.37266406072942</v>
          </cell>
          <cell r="L612">
            <v>10.130799191650169</v>
          </cell>
          <cell r="M612">
            <v>0.26748634736671306</v>
          </cell>
          <cell r="N612">
            <v>-15.471712266136393</v>
          </cell>
          <cell r="O612">
            <v>-4.406609735352049</v>
          </cell>
          <cell r="P612">
            <v>-1758.0095717528297</v>
          </cell>
          <cell r="Q612">
            <v>-2.3591046392704218</v>
          </cell>
          <cell r="R612">
            <v>-5.3285173172770435</v>
          </cell>
          <cell r="S612">
            <v>-3.4966912829444183</v>
          </cell>
        </row>
        <row r="613">
          <cell r="B613" t="str">
            <v xml:space="preserve"> Suppliers (Kinshasa Club)</v>
          </cell>
          <cell r="G613">
            <v>-46.062497513146226</v>
          </cell>
          <cell r="H613">
            <v>63.38894271638619</v>
          </cell>
          <cell r="I613">
            <v>30.616998888803622</v>
          </cell>
          <cell r="J613">
            <v>-5.7163587849631625</v>
          </cell>
          <cell r="K613">
            <v>2.3092638912203256E-14</v>
          </cell>
          <cell r="L613">
            <v>1.1546319456101628E-14</v>
          </cell>
          <cell r="M613">
            <v>1.2434497875801753E-14</v>
          </cell>
          <cell r="N613">
            <v>-7.1054273576010019E-15</v>
          </cell>
          <cell r="O613">
            <v>-1.865174681370263E-14</v>
          </cell>
          <cell r="P613">
            <v>75.307199017219162</v>
          </cell>
          <cell r="Q613">
            <v>8.554395527702896</v>
          </cell>
          <cell r="R613">
            <v>8.5489637255683704E-2</v>
          </cell>
          <cell r="S613">
            <v>2.582469693422329</v>
          </cell>
        </row>
        <row r="614">
          <cell r="B614" t="str">
            <v xml:space="preserve"> World Bank Gecamines Trust</v>
          </cell>
          <cell r="G614">
            <v>-5.9</v>
          </cell>
          <cell r="H614">
            <v>-7.4074349663670498</v>
          </cell>
          <cell r="I614">
            <v>-13.0433765017944</v>
          </cell>
          <cell r="J614">
            <v>80.26704426484585</v>
          </cell>
          <cell r="K614">
            <v>-19.856967287942176</v>
          </cell>
          <cell r="L614">
            <v>60.116446694119439</v>
          </cell>
          <cell r="M614">
            <v>16.559530463946327</v>
          </cell>
          <cell r="N614">
            <v>16.727221911682509</v>
          </cell>
          <cell r="O614">
            <v>16.915874790385693</v>
          </cell>
          <cell r="P614">
            <v>-3.6446633785016722</v>
          </cell>
          <cell r="Q614">
            <v>-31.5784116338925</v>
          </cell>
          <cell r="R614">
            <v>17.050360817267233</v>
          </cell>
          <cell r="S614">
            <v>17.33129918470738</v>
          </cell>
        </row>
        <row r="615">
          <cell r="B615" t="str">
            <v xml:space="preserve"> Short term</v>
          </cell>
          <cell r="G615">
            <v>1</v>
          </cell>
          <cell r="H615">
            <v>0</v>
          </cell>
          <cell r="I615">
            <v>0</v>
          </cell>
          <cell r="J615">
            <v>0</v>
          </cell>
          <cell r="K615">
            <v>0</v>
          </cell>
          <cell r="L615">
            <v>0</v>
          </cell>
          <cell r="M615">
            <v>0</v>
          </cell>
          <cell r="N615">
            <v>0</v>
          </cell>
          <cell r="O615">
            <v>0</v>
          </cell>
          <cell r="P615">
            <v>0</v>
          </cell>
          <cell r="Q615">
            <v>0</v>
          </cell>
          <cell r="R615">
            <v>0</v>
          </cell>
          <cell r="S615">
            <v>0</v>
          </cell>
        </row>
        <row r="616">
          <cell r="B616" t="str">
            <v xml:space="preserve">   of which: central bank</v>
          </cell>
          <cell r="G616">
            <v>0</v>
          </cell>
          <cell r="H616">
            <v>0</v>
          </cell>
          <cell r="I616">
            <v>0</v>
          </cell>
          <cell r="J616">
            <v>0</v>
          </cell>
          <cell r="K616">
            <v>0</v>
          </cell>
          <cell r="L616">
            <v>0</v>
          </cell>
          <cell r="M616">
            <v>0</v>
          </cell>
          <cell r="N616">
            <v>0</v>
          </cell>
          <cell r="O616">
            <v>0</v>
          </cell>
          <cell r="P616">
            <v>0</v>
          </cell>
          <cell r="Q616">
            <v>0</v>
          </cell>
          <cell r="R616">
            <v>0</v>
          </cell>
          <cell r="S616">
            <v>0</v>
          </cell>
        </row>
        <row r="617">
          <cell r="B617" t="str">
            <v xml:space="preserve"> Financing gap</v>
          </cell>
          <cell r="G617">
            <v>0</v>
          </cell>
          <cell r="H617">
            <v>0</v>
          </cell>
          <cell r="I617">
            <v>0</v>
          </cell>
          <cell r="J617">
            <v>0</v>
          </cell>
          <cell r="K617">
            <v>0</v>
          </cell>
          <cell r="L617">
            <v>0</v>
          </cell>
          <cell r="M617">
            <v>0</v>
          </cell>
          <cell r="N617">
            <v>0</v>
          </cell>
          <cell r="O617">
            <v>0</v>
          </cell>
          <cell r="P617">
            <v>0</v>
          </cell>
          <cell r="Q617">
            <v>0</v>
          </cell>
          <cell r="R617">
            <v>0</v>
          </cell>
          <cell r="S617">
            <v>0</v>
          </cell>
        </row>
        <row r="622">
          <cell r="A622" t="str">
            <v>|| ~</v>
          </cell>
          <cell r="B622" t="str">
            <v>"MULTI"</v>
          </cell>
        </row>
        <row r="623">
          <cell r="C623" t="str">
            <v>Table 2.1. Zaire: Debt Flows, Multilateral Institutions</v>
          </cell>
        </row>
        <row r="626">
          <cell r="D626">
            <v>1984</v>
          </cell>
          <cell r="E626">
            <v>1985</v>
          </cell>
          <cell r="F626">
            <v>1986</v>
          </cell>
          <cell r="G626">
            <v>1987</v>
          </cell>
          <cell r="H626">
            <v>1988</v>
          </cell>
          <cell r="I626">
            <v>1989</v>
          </cell>
          <cell r="J626">
            <v>1990</v>
          </cell>
          <cell r="K626">
            <v>1991</v>
          </cell>
          <cell r="L626">
            <v>1992</v>
          </cell>
          <cell r="M626">
            <v>1993</v>
          </cell>
          <cell r="N626">
            <v>1994</v>
          </cell>
          <cell r="O626">
            <v>1995</v>
          </cell>
          <cell r="P626">
            <v>1996</v>
          </cell>
          <cell r="Q626">
            <v>1997</v>
          </cell>
          <cell r="R626">
            <v>1998</v>
          </cell>
          <cell r="S626">
            <v>1999</v>
          </cell>
        </row>
        <row r="629">
          <cell r="B629" t="str">
            <v>1.  MULTILATERAL INSTITUTIONS EXCLUDING FUND FACILITIES [1]</v>
          </cell>
        </row>
        <row r="630">
          <cell r="B630" t="str">
            <v>Transactions</v>
          </cell>
        </row>
        <row r="631">
          <cell r="B631" t="str">
            <v xml:space="preserve">   Grants ***</v>
          </cell>
          <cell r="F631">
            <v>38.42</v>
          </cell>
          <cell r="G631">
            <v>25.578551249360402</v>
          </cell>
          <cell r="H631">
            <v>33.244538365378901</v>
          </cell>
          <cell r="I631">
            <v>56.470120143548101</v>
          </cell>
          <cell r="J631">
            <v>45.7230247641509</v>
          </cell>
          <cell r="K631">
            <v>1.2288504268506606</v>
          </cell>
          <cell r="L631">
            <v>1.4129795467853543</v>
          </cell>
          <cell r="M631">
            <v>6.2878847944736478</v>
          </cell>
          <cell r="N631">
            <v>1</v>
          </cell>
          <cell r="O631">
            <v>11.034831229589887</v>
          </cell>
          <cell r="P631">
            <v>0</v>
          </cell>
          <cell r="Q631">
            <v>0</v>
          </cell>
          <cell r="R631">
            <v>0</v>
          </cell>
          <cell r="S631">
            <v>0</v>
          </cell>
        </row>
        <row r="632">
          <cell r="B632" t="str">
            <v xml:space="preserve">   Disbursements (ex.Gécamines)</v>
          </cell>
          <cell r="F632">
            <v>148.5383304940375</v>
          </cell>
          <cell r="G632">
            <v>200.89393739700949</v>
          </cell>
          <cell r="H632">
            <v>211.4197877589917</v>
          </cell>
          <cell r="I632">
            <v>176.4136199095023</v>
          </cell>
          <cell r="J632">
            <v>77.495359669811393</v>
          </cell>
          <cell r="K632">
            <v>84.655887912428767</v>
          </cell>
          <cell r="L632">
            <v>22.26</v>
          </cell>
          <cell r="M632">
            <v>0</v>
          </cell>
          <cell r="N632">
            <v>0</v>
          </cell>
          <cell r="O632">
            <v>0</v>
          </cell>
          <cell r="P632">
            <v>0</v>
          </cell>
          <cell r="Q632">
            <v>0</v>
          </cell>
          <cell r="R632">
            <v>0</v>
          </cell>
          <cell r="S632">
            <v>0</v>
          </cell>
        </row>
        <row r="634">
          <cell r="B634" t="str">
            <v xml:space="preserve"> Debt service due</v>
          </cell>
          <cell r="F634">
            <v>53.399226100342496</v>
          </cell>
          <cell r="G634">
            <v>57.830991481326407</v>
          </cell>
          <cell r="H634">
            <v>51.855765262144864</v>
          </cell>
          <cell r="I634">
            <v>51.849914434320596</v>
          </cell>
          <cell r="J634">
            <v>68.602457860162261</v>
          </cell>
          <cell r="K634">
            <v>67.40412669207069</v>
          </cell>
          <cell r="L634">
            <v>70.224862289530193</v>
          </cell>
          <cell r="M634">
            <v>73.541555539412229</v>
          </cell>
          <cell r="N634">
            <v>68.722492273449859</v>
          </cell>
          <cell r="O634">
            <v>76.225502933859872</v>
          </cell>
          <cell r="P634">
            <v>97.590181451439832</v>
          </cell>
          <cell r="Q634">
            <v>93.835807170867895</v>
          </cell>
          <cell r="R634">
            <v>96.075006136894245</v>
          </cell>
          <cell r="S634">
            <v>87.616923046112092</v>
          </cell>
        </row>
        <row r="635">
          <cell r="B635" t="str">
            <v xml:space="preserve">   Interest due</v>
          </cell>
          <cell r="F635">
            <v>23.568944924527955</v>
          </cell>
          <cell r="G635">
            <v>27.820837182650337</v>
          </cell>
          <cell r="H635">
            <v>24.465765262144863</v>
          </cell>
          <cell r="I635">
            <v>25.482914434320637</v>
          </cell>
          <cell r="J635">
            <v>41.992457860162261</v>
          </cell>
          <cell r="K635">
            <v>45.40412669207069</v>
          </cell>
          <cell r="L635">
            <v>45.724862289530193</v>
          </cell>
          <cell r="M635">
            <v>42.141555539412238</v>
          </cell>
          <cell r="N635">
            <v>39.575326884984946</v>
          </cell>
          <cell r="O635">
            <v>34.932019376158742</v>
          </cell>
          <cell r="P635">
            <v>41.122486656904208</v>
          </cell>
          <cell r="Q635">
            <v>33.575079703330985</v>
          </cell>
          <cell r="R635">
            <v>32.806459277868278</v>
          </cell>
          <cell r="S635">
            <v>27.206590461730972</v>
          </cell>
        </row>
        <row r="636">
          <cell r="B636" t="str">
            <v xml:space="preserve">     on pre-1996 debt***</v>
          </cell>
          <cell r="F636">
            <v>23.568944924527955</v>
          </cell>
          <cell r="G636">
            <v>27.820837182650337</v>
          </cell>
          <cell r="H636">
            <v>24.465765262144863</v>
          </cell>
          <cell r="I636">
            <v>25.482914434320637</v>
          </cell>
          <cell r="J636">
            <v>41.992457860162261</v>
          </cell>
          <cell r="K636">
            <v>45.40412669207069</v>
          </cell>
          <cell r="L636">
            <v>45.724862289530193</v>
          </cell>
          <cell r="M636">
            <v>42.141555539412238</v>
          </cell>
          <cell r="N636">
            <v>39.575326884984946</v>
          </cell>
          <cell r="O636">
            <v>34.932019376158742</v>
          </cell>
          <cell r="P636">
            <v>41.122486656904208</v>
          </cell>
          <cell r="Q636">
            <v>33.575079703330985</v>
          </cell>
          <cell r="R636">
            <v>32.806459277868278</v>
          </cell>
          <cell r="S636">
            <v>27.206590461730972</v>
          </cell>
        </row>
        <row r="637">
          <cell r="B637" t="str">
            <v xml:space="preserve">     on new disbursements</v>
          </cell>
          <cell r="L637">
            <v>0</v>
          </cell>
          <cell r="M637">
            <v>0</v>
          </cell>
          <cell r="N637">
            <v>0</v>
          </cell>
          <cell r="O637">
            <v>0</v>
          </cell>
          <cell r="P637">
            <v>0</v>
          </cell>
          <cell r="Q637">
            <v>0</v>
          </cell>
          <cell r="R637">
            <v>0</v>
          </cell>
          <cell r="S637">
            <v>0</v>
          </cell>
        </row>
        <row r="638">
          <cell r="B638" t="str">
            <v xml:space="preserve">   Amortization due</v>
          </cell>
          <cell r="F638">
            <v>29.830281175814541</v>
          </cell>
          <cell r="G638">
            <v>30.010154298676071</v>
          </cell>
          <cell r="H638">
            <v>27.39</v>
          </cell>
          <cell r="I638">
            <v>26.366999999999955</v>
          </cell>
          <cell r="J638">
            <v>26.61</v>
          </cell>
          <cell r="K638">
            <v>22</v>
          </cell>
          <cell r="L638">
            <v>24.5</v>
          </cell>
          <cell r="M638">
            <v>31.4</v>
          </cell>
          <cell r="N638">
            <v>29.147165388464913</v>
          </cell>
          <cell r="O638">
            <v>41.293483557701137</v>
          </cell>
          <cell r="P638">
            <v>56.467694794535625</v>
          </cell>
          <cell r="Q638">
            <v>60.26072746753691</v>
          </cell>
          <cell r="R638">
            <v>63.268546859025975</v>
          </cell>
          <cell r="S638">
            <v>60.410332584381123</v>
          </cell>
        </row>
        <row r="639">
          <cell r="B639" t="str">
            <v xml:space="preserve">     on pre-1996 debt***</v>
          </cell>
          <cell r="F639">
            <v>29.830281175814541</v>
          </cell>
          <cell r="G639">
            <v>30.010154298676071</v>
          </cell>
          <cell r="H639">
            <v>27.39</v>
          </cell>
          <cell r="I639">
            <v>26.366999999999955</v>
          </cell>
          <cell r="J639">
            <v>26.61</v>
          </cell>
          <cell r="K639">
            <v>22</v>
          </cell>
          <cell r="L639">
            <v>24.5</v>
          </cell>
          <cell r="M639">
            <v>31.4</v>
          </cell>
          <cell r="N639">
            <v>29.147165388464913</v>
          </cell>
          <cell r="O639">
            <v>41.293483557701137</v>
          </cell>
          <cell r="P639">
            <v>56.467694794535625</v>
          </cell>
          <cell r="Q639">
            <v>60.26072746753691</v>
          </cell>
          <cell r="R639">
            <v>63.268546859025975</v>
          </cell>
          <cell r="S639">
            <v>60.410332584381123</v>
          </cell>
        </row>
        <row r="640">
          <cell r="B640" t="str">
            <v xml:space="preserve">     on new disbursements</v>
          </cell>
          <cell r="L640">
            <v>0</v>
          </cell>
          <cell r="M640">
            <v>0</v>
          </cell>
          <cell r="N640">
            <v>0</v>
          </cell>
          <cell r="O640">
            <v>0</v>
          </cell>
          <cell r="P640">
            <v>0</v>
          </cell>
          <cell r="Q640">
            <v>0</v>
          </cell>
          <cell r="R640">
            <v>0</v>
          </cell>
          <cell r="S640">
            <v>0</v>
          </cell>
        </row>
        <row r="642">
          <cell r="B642" t="str">
            <v xml:space="preserve">Changes in arrears </v>
          </cell>
        </row>
      </sheetData>
      <sheetData sheetId="2" refreshError="1">
        <row r="13">
          <cell r="B13" t="str">
            <v xml:space="preserve">1. Pre-rescheduling stock of debt (incl arrears), 1990-96  </v>
          </cell>
        </row>
        <row r="15">
          <cell r="B15" t="str">
            <v>Total external debt  (e.o.p., incl. late interest)</v>
          </cell>
          <cell r="K15">
            <v>7002.5960371349829</v>
          </cell>
          <cell r="L15">
            <v>7544.9057239605545</v>
          </cell>
          <cell r="M15">
            <v>7986.2752101266942</v>
          </cell>
          <cell r="N15">
            <v>8495.7271558602824</v>
          </cell>
          <cell r="O15">
            <v>9067.2166100772884</v>
          </cell>
          <cell r="P15">
            <v>9490.11</v>
          </cell>
          <cell r="Q15">
            <v>9042.66</v>
          </cell>
          <cell r="R15">
            <v>9701.67</v>
          </cell>
          <cell r="S15">
            <v>9385.0999999999985</v>
          </cell>
        </row>
        <row r="16">
          <cell r="B16" t="str">
            <v xml:space="preserve">   Pre-cutoff date (Pre-COD)  </v>
          </cell>
          <cell r="K16">
            <v>6445.2935531349831</v>
          </cell>
          <cell r="L16">
            <v>6944.7625834428827</v>
          </cell>
          <cell r="M16">
            <v>7361.8940405029934</v>
          </cell>
          <cell r="N16">
            <v>7843.6816764652713</v>
          </cell>
          <cell r="O16">
            <v>8384.2106836968305</v>
          </cell>
          <cell r="P16">
            <v>8486.0300000000007</v>
          </cell>
          <cell r="Q16">
            <v>8100.0599999999995</v>
          </cell>
          <cell r="R16">
            <v>8578.34</v>
          </cell>
          <cell r="S16">
            <v>8339.869999999999</v>
          </cell>
        </row>
        <row r="17">
          <cell r="B17" t="str">
            <v xml:space="preserve">      NPRD</v>
          </cell>
          <cell r="K17">
            <v>1066.1975381269831</v>
          </cell>
          <cell r="L17">
            <v>1174.327936442882</v>
          </cell>
          <cell r="M17">
            <v>1222.0878829509934</v>
          </cell>
          <cell r="N17">
            <v>1281.4284534652704</v>
          </cell>
          <cell r="O17">
            <v>1350.5742873688291</v>
          </cell>
          <cell r="P17">
            <v>1325.1400608257504</v>
          </cell>
          <cell r="Q17">
            <v>1316.9905624979913</v>
          </cell>
          <cell r="R17">
            <v>1454.8482213608672</v>
          </cell>
          <cell r="S17">
            <v>1480.4801946050145</v>
          </cell>
        </row>
        <row r="18">
          <cell r="B18" t="str">
            <v xml:space="preserve">         O/w: Official dev. assistance  (ODA)</v>
          </cell>
          <cell r="K18" t="str">
            <v xml:space="preserve"> ... </v>
          </cell>
          <cell r="L18" t="str">
            <v xml:space="preserve"> ... </v>
          </cell>
          <cell r="M18" t="str">
            <v xml:space="preserve"> ... </v>
          </cell>
          <cell r="N18" t="str">
            <v xml:space="preserve"> ... </v>
          </cell>
          <cell r="O18" t="str">
            <v xml:space="preserve"> ... </v>
          </cell>
          <cell r="P18" t="str">
            <v xml:space="preserve"> ... </v>
          </cell>
          <cell r="Q18" t="str">
            <v xml:space="preserve"> ... </v>
          </cell>
          <cell r="R18" t="str">
            <v xml:space="preserve"> ... </v>
          </cell>
          <cell r="S18" t="str">
            <v xml:space="preserve"> ... </v>
          </cell>
        </row>
        <row r="19">
          <cell r="B19" t="str">
            <v xml:space="preserve">      PRD o/w: 5/</v>
          </cell>
          <cell r="K19">
            <v>5379.096015008</v>
          </cell>
          <cell r="L19">
            <v>5770.434647000001</v>
          </cell>
          <cell r="M19">
            <v>6139.8061575519996</v>
          </cell>
          <cell r="N19">
            <v>6562.2532230000006</v>
          </cell>
          <cell r="O19">
            <v>7033.636396328001</v>
          </cell>
          <cell r="P19">
            <v>7160.8899391742498</v>
          </cell>
          <cell r="Q19">
            <v>6783.0694375020084</v>
          </cell>
          <cell r="R19">
            <v>7123.4917786391325</v>
          </cell>
          <cell r="S19">
            <v>6859.3898053949852</v>
          </cell>
        </row>
        <row r="20">
          <cell r="B20" t="str">
            <v xml:space="preserve">         Toronto  (1989 rescheduling)</v>
          </cell>
          <cell r="K20">
            <v>1881.4598208000002</v>
          </cell>
          <cell r="L20">
            <v>2014.1077408000001</v>
          </cell>
          <cell r="M20">
            <v>2146.5157708000002</v>
          </cell>
          <cell r="N20">
            <v>2298.3153107999997</v>
          </cell>
          <cell r="O20">
            <v>2472.3951708000004</v>
          </cell>
          <cell r="P20">
            <v>6088.5199391742499</v>
          </cell>
          <cell r="Q20">
            <v>5777.3194375020084</v>
          </cell>
          <cell r="R20">
            <v>6187.801778639132</v>
          </cell>
          <cell r="S20">
            <v>5920.6398053949852</v>
          </cell>
        </row>
        <row r="21">
          <cell r="B21" t="str">
            <v xml:space="preserve">         non-Tor.-resched. ODA</v>
          </cell>
          <cell r="K21" t="str">
            <v xml:space="preserve"> ... </v>
          </cell>
          <cell r="L21" t="str">
            <v xml:space="preserve"> ... </v>
          </cell>
          <cell r="M21" t="str">
            <v xml:space="preserve"> ... </v>
          </cell>
          <cell r="N21" t="str">
            <v xml:space="preserve"> ... </v>
          </cell>
          <cell r="O21" t="str">
            <v xml:space="preserve"> ... </v>
          </cell>
          <cell r="P21">
            <v>1072.3699999999999</v>
          </cell>
          <cell r="Q21">
            <v>1005.75</v>
          </cell>
          <cell r="R21">
            <v>935.69</v>
          </cell>
          <cell r="S21">
            <v>938.75</v>
          </cell>
        </row>
        <row r="22">
          <cell r="B22" t="str">
            <v xml:space="preserve">   Post-COD</v>
          </cell>
          <cell r="K22">
            <v>557.30248400000005</v>
          </cell>
          <cell r="L22">
            <v>600.14314051767144</v>
          </cell>
          <cell r="M22">
            <v>624.38116962370066</v>
          </cell>
          <cell r="N22">
            <v>652.04547939501037</v>
          </cell>
          <cell r="O22">
            <v>683.00592638045737</v>
          </cell>
          <cell r="P22">
            <v>1004.08</v>
          </cell>
          <cell r="Q22">
            <v>942.6</v>
          </cell>
          <cell r="R22">
            <v>1123.33</v>
          </cell>
          <cell r="S22">
            <v>1045.23</v>
          </cell>
        </row>
        <row r="23">
          <cell r="B23" t="str">
            <v xml:space="preserve"> Memo: Total NPRD 3/ 4/</v>
          </cell>
          <cell r="K23">
            <v>1623.5000221269831</v>
          </cell>
          <cell r="L23">
            <v>1774.4710769605535</v>
          </cell>
          <cell r="M23">
            <v>1846.4690525746942</v>
          </cell>
          <cell r="N23">
            <v>1933.4739328602809</v>
          </cell>
          <cell r="O23">
            <v>2033.5802137492865</v>
          </cell>
          <cell r="P23">
            <v>2329.2200608257504</v>
          </cell>
          <cell r="Q23">
            <v>2259.5905624979914</v>
          </cell>
          <cell r="R23">
            <v>2578.1782213608672</v>
          </cell>
          <cell r="S23">
            <v>2525.7101946050143</v>
          </cell>
        </row>
        <row r="24">
          <cell r="K24" t="str">
            <v/>
          </cell>
          <cell r="L24" t="str">
            <v/>
          </cell>
          <cell r="M24" t="str">
            <v/>
          </cell>
          <cell r="N24" t="str">
            <v/>
          </cell>
          <cell r="O24" t="str">
            <v/>
          </cell>
          <cell r="P24" t="str">
            <v/>
          </cell>
          <cell r="Q24" t="str">
            <v/>
          </cell>
          <cell r="R24" t="str">
            <v/>
          </cell>
        </row>
        <row r="25">
          <cell r="B25" t="str">
            <v>Total external debt (e.o.p., excl. late interest)</v>
          </cell>
          <cell r="J25">
            <v>6519.9057713203219</v>
          </cell>
          <cell r="K25">
            <v>6910.4257713203224</v>
          </cell>
          <cell r="L25">
            <v>7344.9727567673071</v>
          </cell>
          <cell r="M25">
            <v>7641.0551457650745</v>
          </cell>
          <cell r="N25">
            <v>7903.2630880000015</v>
          </cell>
          <cell r="O25">
            <v>8131.2731878592595</v>
          </cell>
          <cell r="P25">
            <v>8370.4599999999991</v>
          </cell>
          <cell r="Q25">
            <v>8112.720501672241</v>
          </cell>
          <cell r="R25">
            <v>10144.998160535117</v>
          </cell>
          <cell r="S25">
            <v>8450.6501337792652</v>
          </cell>
        </row>
        <row r="26">
          <cell r="B26" t="str">
            <v xml:space="preserve">   Pre-COD</v>
          </cell>
          <cell r="J26" t="str">
            <v xml:space="preserve"> ... </v>
          </cell>
          <cell r="K26">
            <v>6354.5957713203225</v>
          </cell>
          <cell r="L26">
            <v>6749.5257713203227</v>
          </cell>
          <cell r="M26">
            <v>7026.5790542889827</v>
          </cell>
          <cell r="N26">
            <v>7270.2630880000015</v>
          </cell>
          <cell r="O26">
            <v>7480.2731878592595</v>
          </cell>
          <cell r="P26">
            <v>7432.09</v>
          </cell>
          <cell r="Q26">
            <v>7246.970501672241</v>
          </cell>
          <cell r="R26">
            <v>9149.3781605351178</v>
          </cell>
          <cell r="S26">
            <v>7543.5501337792648</v>
          </cell>
        </row>
        <row r="27">
          <cell r="B27" t="str">
            <v xml:space="preserve">      NPRD</v>
          </cell>
          <cell r="J27">
            <v>990.70268332032163</v>
          </cell>
          <cell r="K27">
            <v>1032.2026833203217</v>
          </cell>
          <cell r="L27">
            <v>1115.4726833203217</v>
          </cell>
          <cell r="M27">
            <v>1134.2859662889819</v>
          </cell>
          <cell r="N27">
            <v>1150.73</v>
          </cell>
          <cell r="O27">
            <v>1165.6600998592587</v>
          </cell>
          <cell r="P27">
            <v>1168.6400608257504</v>
          </cell>
          <cell r="Q27">
            <v>1170.5905624979912</v>
          </cell>
          <cell r="R27">
            <v>1172.2882213608673</v>
          </cell>
          <cell r="S27">
            <v>1173.4801946050145</v>
          </cell>
        </row>
        <row r="28">
          <cell r="B28" t="str">
            <v xml:space="preserve">         O/w: Official dev. assistance  (ODA)</v>
          </cell>
          <cell r="J28">
            <v>506.78499999999997</v>
          </cell>
          <cell r="K28">
            <v>517.43499999999995</v>
          </cell>
          <cell r="L28">
            <v>527.48500000000001</v>
          </cell>
          <cell r="M28">
            <v>536.33500000000004</v>
          </cell>
          <cell r="N28">
            <v>544</v>
          </cell>
          <cell r="O28">
            <v>550.495</v>
          </cell>
          <cell r="P28">
            <v>555.88</v>
          </cell>
          <cell r="Q28">
            <v>560.26</v>
          </cell>
          <cell r="R28">
            <v>563.69499999999994</v>
          </cell>
          <cell r="S28">
            <v>566.23</v>
          </cell>
        </row>
        <row r="29">
          <cell r="B29" t="str">
            <v xml:space="preserve">      PRD o/w: 5/</v>
          </cell>
          <cell r="J29">
            <v>4984.7530880000004</v>
          </cell>
          <cell r="K29">
            <v>5322.3930880000007</v>
          </cell>
          <cell r="L29">
            <v>5634.0530880000006</v>
          </cell>
          <cell r="M29">
            <v>5892.2930880000004</v>
          </cell>
          <cell r="N29">
            <v>6119.533088000001</v>
          </cell>
          <cell r="O29">
            <v>6314.613088000001</v>
          </cell>
          <cell r="P29">
            <v>6263.4499391742502</v>
          </cell>
          <cell r="Q29">
            <v>6076.3799391742496</v>
          </cell>
          <cell r="R29">
            <v>7977.0899391742496</v>
          </cell>
          <cell r="S29">
            <v>6370.0699391742501</v>
          </cell>
        </row>
        <row r="30">
          <cell r="B30" t="str">
            <v xml:space="preserve">         Toronto  (1989 rescheduling)</v>
          </cell>
          <cell r="J30">
            <v>1748.7366008000001</v>
          </cell>
          <cell r="K30">
            <v>1860.6666008000002</v>
          </cell>
          <cell r="L30">
            <v>1974.7366008000001</v>
          </cell>
          <cell r="M30">
            <v>2084.1166008</v>
          </cell>
          <cell r="N30">
            <v>2197.7366007999999</v>
          </cell>
          <cell r="O30">
            <v>2318.7566008000003</v>
          </cell>
          <cell r="P30">
            <v>5270.8299391742494</v>
          </cell>
          <cell r="Q30">
            <v>4889.7694375020092</v>
          </cell>
          <cell r="R30">
            <v>6720.3117786391322</v>
          </cell>
          <cell r="S30">
            <v>4852.219805394986</v>
          </cell>
        </row>
        <row r="31">
          <cell r="B31" t="str">
            <v xml:space="preserve">         non-Tor.-resched. ODA</v>
          </cell>
          <cell r="J31">
            <v>804.64</v>
          </cell>
          <cell r="K31">
            <v>936.8</v>
          </cell>
          <cell r="L31">
            <v>1042.96</v>
          </cell>
          <cell r="M31">
            <v>1143.93</v>
          </cell>
          <cell r="N31">
            <v>1249.5500000000002</v>
          </cell>
          <cell r="O31">
            <v>1362.5700000000002</v>
          </cell>
          <cell r="P31">
            <v>992.62</v>
          </cell>
          <cell r="Q31">
            <v>908.81</v>
          </cell>
          <cell r="R31">
            <v>897.99</v>
          </cell>
          <cell r="S31">
            <v>885.61</v>
          </cell>
        </row>
        <row r="32">
          <cell r="B32" t="str">
            <v xml:space="preserve">   Post-COD</v>
          </cell>
          <cell r="J32">
            <v>544.45000000000005</v>
          </cell>
          <cell r="K32">
            <v>555.83000000000004</v>
          </cell>
          <cell r="L32">
            <v>595.44698544698542</v>
          </cell>
          <cell r="M32">
            <v>614.47609147609148</v>
          </cell>
          <cell r="N32">
            <v>633</v>
          </cell>
          <cell r="O32">
            <v>651</v>
          </cell>
          <cell r="P32">
            <v>938.37</v>
          </cell>
          <cell r="Q32">
            <v>865.75</v>
          </cell>
          <cell r="R32">
            <v>995.62</v>
          </cell>
          <cell r="S32">
            <v>907.1</v>
          </cell>
        </row>
        <row r="33">
          <cell r="B33" t="str">
            <v xml:space="preserve"> Memo: Total NPRD 3/ 4/</v>
          </cell>
          <cell r="J33">
            <v>1535.1526833203216</v>
          </cell>
          <cell r="K33">
            <v>1588.0326833203217</v>
          </cell>
          <cell r="L33">
            <v>1710.919668767307</v>
          </cell>
          <cell r="M33">
            <v>1748.7620577650735</v>
          </cell>
          <cell r="N33">
            <v>1783.73</v>
          </cell>
          <cell r="O33">
            <v>1816.6600998592587</v>
          </cell>
          <cell r="P33">
            <v>2107.0100608257503</v>
          </cell>
          <cell r="Q33">
            <v>2036.3405624979912</v>
          </cell>
          <cell r="R33">
            <v>2167.9082213608672</v>
          </cell>
          <cell r="S33">
            <v>2080.5801946050146</v>
          </cell>
        </row>
        <row r="35">
          <cell r="B35" t="str">
            <v xml:space="preserve"> Debt, excluding arrears  (e.o.p.)</v>
          </cell>
          <cell r="J35">
            <v>6094.6628000000001</v>
          </cell>
          <cell r="K35">
            <v>5558.6328000000003</v>
          </cell>
          <cell r="L35">
            <v>5043.7928000000002</v>
          </cell>
          <cell r="M35">
            <v>4571.5528000000004</v>
          </cell>
          <cell r="N35">
            <v>4008.4628000000007</v>
          </cell>
          <cell r="O35">
            <v>3543.1128000000008</v>
          </cell>
          <cell r="P35">
            <v>6406.49</v>
          </cell>
          <cell r="Q35">
            <v>5891.79</v>
          </cell>
          <cell r="R35">
            <v>7623.17</v>
          </cell>
          <cell r="S35">
            <v>5711.7300000000005</v>
          </cell>
        </row>
        <row r="36">
          <cell r="B36" t="str">
            <v xml:space="preserve">   Pre-COD</v>
          </cell>
          <cell r="J36">
            <v>5553.662800000001</v>
          </cell>
          <cell r="K36">
            <v>5031.6328000000003</v>
          </cell>
          <cell r="L36">
            <v>4528.7928000000002</v>
          </cell>
          <cell r="M36">
            <v>4069.5528000000004</v>
          </cell>
          <cell r="N36">
            <v>3520.4628000000007</v>
          </cell>
          <cell r="O36">
            <v>3069.1128000000008</v>
          </cell>
          <cell r="P36">
            <v>5601.15</v>
          </cell>
          <cell r="Q36">
            <v>5159.58</v>
          </cell>
          <cell r="R36">
            <v>6789.69</v>
          </cell>
          <cell r="S36">
            <v>4960.87</v>
          </cell>
        </row>
        <row r="37">
          <cell r="B37" t="str">
            <v xml:space="preserve">      NPRD</v>
          </cell>
          <cell r="J37">
            <v>761.64</v>
          </cell>
          <cell r="K37">
            <v>690.54</v>
          </cell>
          <cell r="L37">
            <v>614.41</v>
          </cell>
          <cell r="M37">
            <v>563.25</v>
          </cell>
          <cell r="N37">
            <v>513.73</v>
          </cell>
          <cell r="O37">
            <v>464</v>
          </cell>
          <cell r="P37">
            <v>439.4</v>
          </cell>
          <cell r="Q37">
            <v>430</v>
          </cell>
          <cell r="R37">
            <v>424.5</v>
          </cell>
          <cell r="S37">
            <v>429.9</v>
          </cell>
        </row>
        <row r="38">
          <cell r="B38" t="str">
            <v xml:space="preserve">         O/w: Official dev. assistance  (ODA)</v>
          </cell>
          <cell r="J38">
            <v>395</v>
          </cell>
          <cell r="K38">
            <v>355</v>
          </cell>
          <cell r="L38">
            <v>315</v>
          </cell>
          <cell r="M38">
            <v>275</v>
          </cell>
          <cell r="N38">
            <v>236</v>
          </cell>
          <cell r="O38">
            <v>197</v>
          </cell>
          <cell r="P38">
            <v>162</v>
          </cell>
          <cell r="Q38">
            <v>130</v>
          </cell>
          <cell r="R38">
            <v>99</v>
          </cell>
          <cell r="S38">
            <v>70</v>
          </cell>
        </row>
        <row r="39">
          <cell r="B39" t="str">
            <v xml:space="preserve">      PRD o/w:  5/</v>
          </cell>
          <cell r="J39">
            <v>4792.0228000000006</v>
          </cell>
          <cell r="K39">
            <v>4341.0928000000004</v>
          </cell>
          <cell r="L39">
            <v>3914.3828000000003</v>
          </cell>
          <cell r="M39">
            <v>3506.3028000000004</v>
          </cell>
          <cell r="N39">
            <v>3006.7328000000007</v>
          </cell>
          <cell r="O39">
            <v>2605.1128000000008</v>
          </cell>
          <cell r="P39">
            <v>5161.75</v>
          </cell>
          <cell r="Q39">
            <v>4729.58</v>
          </cell>
          <cell r="R39">
            <v>6365.19</v>
          </cell>
          <cell r="S39">
            <v>4530.97</v>
          </cell>
        </row>
        <row r="40">
          <cell r="B40" t="str">
            <v xml:space="preserve">         Toronto  (1989 rescheduling)</v>
          </cell>
          <cell r="J40">
            <v>1681.2810000000002</v>
          </cell>
          <cell r="K40">
            <v>1653.1210000000001</v>
          </cell>
          <cell r="L40">
            <v>1653.1210000000001</v>
          </cell>
          <cell r="M40">
            <v>1653.1210000000001</v>
          </cell>
          <cell r="N40">
            <v>1653.1210000000001</v>
          </cell>
          <cell r="O40">
            <v>1653.1210000000001</v>
          </cell>
          <cell r="P40">
            <v>4272.01</v>
          </cell>
          <cell r="Q40">
            <v>3915.21</v>
          </cell>
          <cell r="R40">
            <v>5562.16</v>
          </cell>
          <cell r="S40">
            <v>3751.9600000000005</v>
          </cell>
        </row>
        <row r="41">
          <cell r="B41" t="str">
            <v xml:space="preserve">         non-Tor.-resched. ODA</v>
          </cell>
          <cell r="J41">
            <v>687</v>
          </cell>
          <cell r="K41">
            <v>679</v>
          </cell>
          <cell r="L41">
            <v>671</v>
          </cell>
          <cell r="M41">
            <v>663</v>
          </cell>
          <cell r="N41">
            <v>655</v>
          </cell>
          <cell r="O41">
            <v>647</v>
          </cell>
          <cell r="P41">
            <v>889.74</v>
          </cell>
          <cell r="Q41">
            <v>814.37</v>
          </cell>
          <cell r="R41">
            <v>803.03</v>
          </cell>
          <cell r="S41">
            <v>779.01</v>
          </cell>
        </row>
        <row r="42">
          <cell r="B42" t="str">
            <v xml:space="preserve">   Post-COD</v>
          </cell>
          <cell r="J42">
            <v>541</v>
          </cell>
          <cell r="K42">
            <v>527</v>
          </cell>
          <cell r="L42">
            <v>515</v>
          </cell>
          <cell r="M42">
            <v>502</v>
          </cell>
          <cell r="N42">
            <v>488</v>
          </cell>
          <cell r="O42">
            <v>474</v>
          </cell>
          <cell r="P42">
            <v>805.34</v>
          </cell>
          <cell r="Q42">
            <v>732.21</v>
          </cell>
          <cell r="R42">
            <v>833.48</v>
          </cell>
          <cell r="S42">
            <v>750.86</v>
          </cell>
        </row>
        <row r="43">
          <cell r="B43" t="str">
            <v xml:space="preserve">  Memo: Total NPRD (pre- &amp; post-COD) 3/ 4/</v>
          </cell>
          <cell r="J43">
            <v>1302.6399999999999</v>
          </cell>
          <cell r="K43">
            <v>1217.54</v>
          </cell>
          <cell r="L43">
            <v>1129.4099999999999</v>
          </cell>
          <cell r="M43">
            <v>1065.25</v>
          </cell>
          <cell r="N43">
            <v>1001.73</v>
          </cell>
          <cell r="O43">
            <v>938</v>
          </cell>
          <cell r="P43">
            <v>1244.74</v>
          </cell>
          <cell r="Q43">
            <v>1162.21</v>
          </cell>
          <cell r="R43">
            <v>1257.98</v>
          </cell>
          <cell r="S43">
            <v>1180.76</v>
          </cell>
        </row>
        <row r="44">
          <cell r="K44" t="str">
            <v/>
          </cell>
          <cell r="L44" t="str">
            <v/>
          </cell>
          <cell r="M44" t="str">
            <v/>
          </cell>
          <cell r="N44" t="str">
            <v/>
          </cell>
          <cell r="O44" t="str">
            <v/>
          </cell>
        </row>
        <row r="45">
          <cell r="B45" t="str">
            <v xml:space="preserve"> Total arrears  (e.o.p., excl. late interest)</v>
          </cell>
          <cell r="J45">
            <v>425.24297132032166</v>
          </cell>
          <cell r="K45">
            <v>1351.7929713203216</v>
          </cell>
          <cell r="L45">
            <v>2301.1799567673074</v>
          </cell>
          <cell r="M45">
            <v>3069.5023457650741</v>
          </cell>
          <cell r="N45">
            <v>3894.8002880000004</v>
          </cell>
          <cell r="O45">
            <v>4588.1603878592587</v>
          </cell>
          <cell r="P45">
            <v>1963.97</v>
          </cell>
          <cell r="Q45">
            <v>2220.930501672241</v>
          </cell>
          <cell r="R45">
            <v>2521.8281605351167</v>
          </cell>
          <cell r="S45">
            <v>2738.9201337792642</v>
          </cell>
        </row>
        <row r="46">
          <cell r="B46" t="str">
            <v xml:space="preserve">   Pre-COD</v>
          </cell>
          <cell r="J46">
            <v>421.79297132032173</v>
          </cell>
          <cell r="K46">
            <v>1322.9629713203217</v>
          </cell>
          <cell r="L46">
            <v>2220.7329713203217</v>
          </cell>
          <cell r="M46">
            <v>2957.0262542889823</v>
          </cell>
          <cell r="N46">
            <v>3749.8002880000004</v>
          </cell>
          <cell r="O46">
            <v>4411.1603878592587</v>
          </cell>
          <cell r="P46">
            <v>1830.94</v>
          </cell>
          <cell r="Q46">
            <v>2087.390501672241</v>
          </cell>
          <cell r="R46">
            <v>2359.6881605351168</v>
          </cell>
          <cell r="S46">
            <v>2582.680133779264</v>
          </cell>
        </row>
        <row r="47">
          <cell r="B47" t="str">
            <v xml:space="preserve">      NPRD</v>
          </cell>
          <cell r="J47">
            <v>229.06268332032167</v>
          </cell>
          <cell r="K47">
            <v>341.66268332032166</v>
          </cell>
          <cell r="L47">
            <v>501.06268332032164</v>
          </cell>
          <cell r="M47">
            <v>571.03596628898197</v>
          </cell>
          <cell r="N47">
            <v>637</v>
          </cell>
          <cell r="O47">
            <v>701.66009985925871</v>
          </cell>
          <cell r="P47">
            <v>729.24006082575033</v>
          </cell>
          <cell r="Q47">
            <v>740.59056249799119</v>
          </cell>
          <cell r="R47">
            <v>747.7882213608674</v>
          </cell>
          <cell r="S47">
            <v>743.58019460501453</v>
          </cell>
        </row>
        <row r="48">
          <cell r="B48" t="str">
            <v xml:space="preserve">         O/w: Official dev. assistance  (ODA)</v>
          </cell>
          <cell r="J48">
            <v>111.785</v>
          </cell>
          <cell r="K48">
            <v>162.435</v>
          </cell>
          <cell r="L48">
            <v>212.48499999999999</v>
          </cell>
          <cell r="M48">
            <v>261.33499999999998</v>
          </cell>
          <cell r="N48">
            <v>308</v>
          </cell>
          <cell r="O48">
            <v>353.495</v>
          </cell>
          <cell r="P48">
            <v>393.88</v>
          </cell>
          <cell r="Q48">
            <v>430.26</v>
          </cell>
          <cell r="R48">
            <v>464.69499999999999</v>
          </cell>
          <cell r="S48">
            <v>496.23</v>
          </cell>
        </row>
        <row r="49">
          <cell r="B49" t="str">
            <v xml:space="preserve">      PRD o/w:  5/</v>
          </cell>
          <cell r="J49">
            <v>192.73028800000003</v>
          </cell>
          <cell r="K49">
            <v>981.30028800000002</v>
          </cell>
          <cell r="L49">
            <v>1719.6702880000003</v>
          </cell>
          <cell r="M49">
            <v>2385.9902880000004</v>
          </cell>
          <cell r="N49">
            <v>3112.8002880000004</v>
          </cell>
          <cell r="O49">
            <v>3709.5002880000002</v>
          </cell>
          <cell r="P49">
            <v>1101.6999391742497</v>
          </cell>
          <cell r="Q49">
            <v>1346.7999391742496</v>
          </cell>
          <cell r="R49">
            <v>1611.8999391742495</v>
          </cell>
          <cell r="S49">
            <v>1839.0999391742496</v>
          </cell>
        </row>
        <row r="50">
          <cell r="B50" t="str">
            <v xml:space="preserve">         Toronto  (1989 rescheduling)</v>
          </cell>
          <cell r="J50">
            <v>67.455600800000013</v>
          </cell>
          <cell r="K50">
            <v>207.54560080000002</v>
          </cell>
          <cell r="L50">
            <v>321.61560080000004</v>
          </cell>
          <cell r="M50">
            <v>430.99560080000003</v>
          </cell>
          <cell r="N50">
            <v>544.61560080000004</v>
          </cell>
          <cell r="O50">
            <v>665.63560080000002</v>
          </cell>
          <cell r="P50">
            <v>998.81993917424961</v>
          </cell>
          <cell r="Q50">
            <v>974.5594375020089</v>
          </cell>
          <cell r="R50">
            <v>1158.1517786391328</v>
          </cell>
          <cell r="S50">
            <v>1100.2598053949855</v>
          </cell>
        </row>
        <row r="51">
          <cell r="B51" t="str">
            <v xml:space="preserve">         non-Tor.-resched. ODA</v>
          </cell>
          <cell r="J51">
            <v>117.64</v>
          </cell>
          <cell r="K51">
            <v>257.8</v>
          </cell>
          <cell r="L51">
            <v>371.96000000000004</v>
          </cell>
          <cell r="M51">
            <v>480.93000000000006</v>
          </cell>
          <cell r="N51">
            <v>594.55000000000007</v>
          </cell>
          <cell r="O51">
            <v>715.57</v>
          </cell>
          <cell r="P51">
            <v>102.88</v>
          </cell>
          <cell r="Q51">
            <v>94.44</v>
          </cell>
          <cell r="R51">
            <v>94.96</v>
          </cell>
          <cell r="S51">
            <v>106.6</v>
          </cell>
        </row>
        <row r="52">
          <cell r="B52" t="str">
            <v xml:space="preserve">   Post-COD</v>
          </cell>
          <cell r="J52">
            <v>3.45</v>
          </cell>
          <cell r="K52">
            <v>28.83</v>
          </cell>
          <cell r="L52">
            <v>80.446985446985451</v>
          </cell>
          <cell r="M52">
            <v>112.47609147609148</v>
          </cell>
          <cell r="N52">
            <v>145</v>
          </cell>
          <cell r="O52">
            <v>177</v>
          </cell>
          <cell r="P52">
            <v>133.03</v>
          </cell>
          <cell r="Q52">
            <v>133.54</v>
          </cell>
          <cell r="R52">
            <v>162.13999999999999</v>
          </cell>
          <cell r="S52">
            <v>156.24</v>
          </cell>
        </row>
        <row r="53">
          <cell r="B53" t="str">
            <v xml:space="preserve">  Memo: Total NPRD (pre- &amp; post-COD) 3/ 4/</v>
          </cell>
          <cell r="J53">
            <v>232.51268332032166</v>
          </cell>
          <cell r="K53">
            <v>370.49268332032165</v>
          </cell>
          <cell r="L53">
            <v>581.50966876730706</v>
          </cell>
          <cell r="M53">
            <v>683.51205776507345</v>
          </cell>
          <cell r="N53">
            <v>782</v>
          </cell>
          <cell r="O53">
            <v>878.66009985925871</v>
          </cell>
          <cell r="P53">
            <v>862.27006082575031</v>
          </cell>
          <cell r="Q53">
            <v>874.13056249799115</v>
          </cell>
          <cell r="R53">
            <v>909.92822136086738</v>
          </cell>
          <cell r="S53">
            <v>899.82019460501454</v>
          </cell>
        </row>
        <row r="54">
          <cell r="K54" t="str">
            <v/>
          </cell>
          <cell r="L54" t="str">
            <v/>
          </cell>
          <cell r="M54" t="str">
            <v/>
          </cell>
          <cell r="N54" t="str">
            <v/>
          </cell>
          <cell r="O54" t="str">
            <v/>
          </cell>
          <cell r="P54" t="str">
            <v/>
          </cell>
          <cell r="Q54" t="str">
            <v/>
          </cell>
          <cell r="R54" t="str">
            <v/>
          </cell>
        </row>
        <row r="55">
          <cell r="B55" t="str">
            <v>Memorandum items:</v>
          </cell>
        </row>
        <row r="56">
          <cell r="B56" t="str">
            <v>In percent of total debt</v>
          </cell>
          <cell r="J56">
            <v>100.00000000000001</v>
          </cell>
          <cell r="K56">
            <v>100</v>
          </cell>
          <cell r="L56">
            <v>100</v>
          </cell>
          <cell r="M56">
            <v>100</v>
          </cell>
          <cell r="N56">
            <v>100</v>
          </cell>
          <cell r="O56">
            <v>100</v>
          </cell>
          <cell r="P56">
            <v>100</v>
          </cell>
          <cell r="Q56">
            <v>100</v>
          </cell>
          <cell r="R56">
            <v>100</v>
          </cell>
          <cell r="S56">
            <v>100</v>
          </cell>
        </row>
        <row r="57">
          <cell r="B57" t="str">
            <v xml:space="preserve">      NPRD</v>
          </cell>
          <cell r="J57">
            <v>23.54562684131313</v>
          </cell>
          <cell r="K57">
            <v>22.980243705257372</v>
          </cell>
          <cell r="L57">
            <v>23.293751051573981</v>
          </cell>
          <cell r="M57">
            <v>22.886394933745443</v>
          </cell>
          <cell r="N57">
            <v>22.569538431642801</v>
          </cell>
          <cell r="O57">
            <v>22.341643896206804</v>
          </cell>
          <cell r="P57">
            <v>25.171974548898753</v>
          </cell>
          <cell r="Q57">
            <v>25.100588169877774</v>
          </cell>
          <cell r="R57">
            <v>21.369232276396161</v>
          </cell>
          <cell r="S57">
            <v>24.620356560360239</v>
          </cell>
        </row>
        <row r="58">
          <cell r="B58" t="str">
            <v xml:space="preserve">          Pre-COD</v>
          </cell>
          <cell r="J58">
            <v>15.195046033919876</v>
          </cell>
          <cell r="K58">
            <v>14.936889816603971</v>
          </cell>
          <cell r="L58">
            <v>15.186886599308057</v>
          </cell>
          <cell r="M58">
            <v>14.844624788732753</v>
          </cell>
          <cell r="N58">
            <v>14.560188458704133</v>
          </cell>
          <cell r="O58">
            <v>14.335517611186607</v>
          </cell>
          <cell r="P58">
            <v>13.961479546234623</v>
          </cell>
          <cell r="Q58">
            <v>14.429075453255196</v>
          </cell>
          <cell r="R58">
            <v>11.555332024811651</v>
          </cell>
          <cell r="S58">
            <v>13.886271186572193</v>
          </cell>
        </row>
        <row r="59">
          <cell r="B59" t="str">
            <v xml:space="preserve">          Post-COD</v>
          </cell>
          <cell r="J59">
            <v>8.350580807393257</v>
          </cell>
          <cell r="K59">
            <v>8.0433538886534031</v>
          </cell>
          <cell r="L59">
            <v>8.1068644522659259</v>
          </cell>
          <cell r="M59">
            <v>8.0417701450126877</v>
          </cell>
          <cell r="N59">
            <v>8.0093499729386703</v>
          </cell>
          <cell r="O59">
            <v>8.0061262850201977</v>
          </cell>
          <cell r="P59">
            <v>11.210495002664132</v>
          </cell>
          <cell r="Q59">
            <v>10.671512716622576</v>
          </cell>
          <cell r="R59">
            <v>9.8139002515845117</v>
          </cell>
          <cell r="S59">
            <v>10.734085373788046</v>
          </cell>
        </row>
        <row r="60">
          <cell r="B60" t="str">
            <v xml:space="preserve">      PRD</v>
          </cell>
          <cell r="J60">
            <v>76.454373158686877</v>
          </cell>
          <cell r="K60">
            <v>77.019756294742635</v>
          </cell>
          <cell r="L60">
            <v>76.706248948426023</v>
          </cell>
          <cell r="M60">
            <v>77.11360506625455</v>
          </cell>
          <cell r="N60">
            <v>77.430461568357188</v>
          </cell>
          <cell r="O60">
            <v>77.658356103793196</v>
          </cell>
          <cell r="P60">
            <v>74.828025451101269</v>
          </cell>
          <cell r="Q60">
            <v>74.899411830122219</v>
          </cell>
          <cell r="R60">
            <v>78.630767723603839</v>
          </cell>
          <cell r="S60">
            <v>75.379643439639764</v>
          </cell>
        </row>
        <row r="61">
          <cell r="B61" t="str">
            <v xml:space="preserve">          non-Tor.-resched. ODA</v>
          </cell>
          <cell r="J61">
            <v>12.34128265379908</v>
          </cell>
          <cell r="K61">
            <v>13.556328235054796</v>
          </cell>
          <cell r="L61">
            <v>14.199644226577512</v>
          </cell>
          <cell r="M61">
            <v>14.970838165380915</v>
          </cell>
          <cell r="N61">
            <v>15.810558070593233</v>
          </cell>
          <cell r="O61">
            <v>16.757154365867855</v>
          </cell>
          <cell r="P61">
            <v>11.858607531724662</v>
          </cell>
          <cell r="Q61">
            <v>11.202284114344513</v>
          </cell>
          <cell r="R61">
            <v>8.8515540938514459</v>
          </cell>
          <cell r="S61">
            <v>10.479785412722336</v>
          </cell>
        </row>
        <row r="62">
          <cell r="B62" t="str">
            <v xml:space="preserve">          Toronto  (1989 rescheduling)</v>
          </cell>
          <cell r="J62">
            <v>26.821501140282123</v>
          </cell>
          <cell r="K62">
            <v>26.925498693903155</v>
          </cell>
          <cell r="L62">
            <v>26.885553782082745</v>
          </cell>
          <cell r="M62">
            <v>27.275246167475789</v>
          </cell>
          <cell r="N62">
            <v>27.807964587904905</v>
          </cell>
          <cell r="O62">
            <v>28.516525607110552</v>
          </cell>
          <cell r="P62">
            <v>62.969417919376589</v>
          </cell>
          <cell r="Q62">
            <v>60.272869458452334</v>
          </cell>
          <cell r="R62">
            <v>66.242612096093836</v>
          </cell>
          <cell r="S62">
            <v>57.418301888981368</v>
          </cell>
        </row>
        <row r="64">
          <cell r="B64" t="str">
            <v>1.  Debt ratios  6/</v>
          </cell>
        </row>
        <row r="65">
          <cell r="B65" t="str">
            <v xml:space="preserve">         In percent of GDP  </v>
          </cell>
          <cell r="J65" t="e">
            <v>#DIV/0!</v>
          </cell>
          <cell r="K65" t="e">
            <v>#DIV/0!</v>
          </cell>
          <cell r="L65" t="e">
            <v>#DIV/0!</v>
          </cell>
          <cell r="M65" t="e">
            <v>#DIV/0!</v>
          </cell>
          <cell r="N65" t="e">
            <v>#DIV/0!</v>
          </cell>
          <cell r="O65" t="e">
            <v>#DIV/0!</v>
          </cell>
          <cell r="P65" t="e">
            <v>#DIV/0!</v>
          </cell>
          <cell r="Q65" t="e">
            <v>#DIV/0!</v>
          </cell>
          <cell r="R65" t="e">
            <v>#DIV/0!</v>
          </cell>
          <cell r="S65" t="e">
            <v>#DIV/0!</v>
          </cell>
        </row>
        <row r="66">
          <cell r="B66" t="str">
            <v xml:space="preserve">         In percent of exports of GNFS</v>
          </cell>
          <cell r="J66">
            <v>1112.7551968642763</v>
          </cell>
          <cell r="K66">
            <v>2023.5901948472861</v>
          </cell>
          <cell r="L66">
            <v>2396.621415492798</v>
          </cell>
          <cell r="M66">
            <v>1470.5345083856273</v>
          </cell>
          <cell r="N66">
            <v>1384.4569767325315</v>
          </cell>
          <cell r="O66">
            <v>2796.4616060366411</v>
          </cell>
          <cell r="P66">
            <v>3807.712702146312</v>
          </cell>
          <cell r="Q66">
            <v>14938.708796734314</v>
          </cell>
          <cell r="R66">
            <v>-24689.949589787513</v>
          </cell>
          <cell r="S66">
            <v>-5909.122617151721</v>
          </cell>
        </row>
        <row r="67">
          <cell r="B67" t="str">
            <v>2.  Estimated late interest</v>
          </cell>
          <cell r="J67">
            <v>20.199041137715284</v>
          </cell>
          <cell r="K67">
            <v>71.971224676946065</v>
          </cell>
          <cell r="L67">
            <v>107.76270137858505</v>
          </cell>
          <cell r="M67">
            <v>145.28709716837429</v>
          </cell>
          <cell r="N67">
            <v>247.24400349866011</v>
          </cell>
          <cell r="O67">
            <v>343.47935435774701</v>
          </cell>
          <cell r="P67">
            <v>1119.5550000000001</v>
          </cell>
          <cell r="Q67">
            <v>1207.74</v>
          </cell>
          <cell r="R67">
            <v>1494.96</v>
          </cell>
          <cell r="S67">
            <v>1602.17</v>
          </cell>
        </row>
        <row r="69">
          <cell r="B69" t="str">
            <v>US $/SDR  (eop)</v>
          </cell>
          <cell r="J69">
            <v>1.42266</v>
          </cell>
          <cell r="K69">
            <v>1.4304300000000001</v>
          </cell>
          <cell r="L69">
            <v>1.375005255473376</v>
          </cell>
          <cell r="M69">
            <v>1.3735999999999999</v>
          </cell>
          <cell r="N69">
            <v>1.4599</v>
          </cell>
          <cell r="O69">
            <v>1.4864999999999999</v>
          </cell>
          <cell r="P69">
            <v>1.4379999999999999</v>
          </cell>
          <cell r="Q69">
            <v>1.349250916826592</v>
          </cell>
          <cell r="R69">
            <v>1.4080245033561105</v>
          </cell>
          <cell r="S69">
            <v>1.3725141243931567</v>
          </cell>
        </row>
        <row r="70">
          <cell r="B70" t="str">
            <v>US $/SDR  (avg)</v>
          </cell>
          <cell r="J70">
            <v>1.3567400000000001</v>
          </cell>
          <cell r="K70">
            <v>1.36816</v>
          </cell>
          <cell r="L70">
            <v>1.4083714124011315</v>
          </cell>
          <cell r="M70">
            <v>1.396336015525705</v>
          </cell>
          <cell r="N70">
            <v>1.4317001136760554</v>
          </cell>
          <cell r="O70">
            <v>1.5169463703024828</v>
          </cell>
          <cell r="P70">
            <v>1.4517604564649238</v>
          </cell>
          <cell r="Q70">
            <v>1.3760205607320271</v>
          </cell>
          <cell r="R70">
            <v>1.3564401943863644</v>
          </cell>
          <cell r="S70">
            <v>1.3673157631539994</v>
          </cell>
        </row>
        <row r="71">
          <cell r="B71" t="str">
            <v>Nominal GDP  (millions of U.S. dollars)</v>
          </cell>
          <cell r="J71">
            <v>0</v>
          </cell>
          <cell r="K71">
            <v>0</v>
          </cell>
          <cell r="L71">
            <v>0</v>
          </cell>
          <cell r="M71">
            <v>0</v>
          </cell>
          <cell r="N71">
            <v>0</v>
          </cell>
          <cell r="O71">
            <v>0</v>
          </cell>
          <cell r="P71">
            <v>0</v>
          </cell>
          <cell r="Q71">
            <v>0</v>
          </cell>
          <cell r="R71">
            <v>0</v>
          </cell>
          <cell r="S71">
            <v>0</v>
          </cell>
        </row>
        <row r="72">
          <cell r="B72" t="str">
            <v>Exports of goods and nf services  (US$ mio.)</v>
          </cell>
          <cell r="J72">
            <v>587.73976799999969</v>
          </cell>
          <cell r="K72">
            <v>345.04995200000008</v>
          </cell>
          <cell r="L72">
            <v>310.96840785817005</v>
          </cell>
          <cell r="M72">
            <v>529.49061708734746</v>
          </cell>
          <cell r="N72">
            <v>588.71508674359393</v>
          </cell>
          <cell r="O72">
            <v>303.05270502991357</v>
          </cell>
          <cell r="P72">
            <v>249.23138225871708</v>
          </cell>
          <cell r="Q72">
            <v>62.391339362005276</v>
          </cell>
          <cell r="R72">
            <v>-47.144519749646406</v>
          </cell>
          <cell r="S72">
            <v>-170.12373553732186</v>
          </cell>
        </row>
        <row r="74">
          <cell r="B74" t="str">
            <v>Sources:  Data provided by the authorities (OGEDEP), and Fund staff estimates.</v>
          </cell>
        </row>
        <row r="76">
          <cell r="B76" t="str">
            <v xml:space="preserve">  1/   Assumes no new borrowing and no debt service paid in 1995 or 1996.  Thus, the stock arrears at end-1995 equals stock of arrears at end-1994 plus debt service</v>
          </cell>
        </row>
        <row r="77">
          <cell r="B77" t="str">
            <v>due in 1995; ditto for 1996.  There is a slight discrepancy between debt service due in '95 above and detailed debt service due by country shown in Table 8.</v>
          </cell>
        </row>
        <row r="78">
          <cell r="B78" t="str">
            <v xml:space="preserve">  2/   Excluding estimated late interest.</v>
          </cell>
        </row>
        <row r="79">
          <cell r="B79" t="str">
            <v xml:space="preserve">  3/   The cutoff date is June 30, 1983.</v>
          </cell>
        </row>
        <row r="80">
          <cell r="B80" t="str">
            <v xml:space="preserve">  4/   OGEDEP do not provide any reliable breakdown of debt/arrears by pre- &amp; post-COD and by ODA/non-ODA. In some cases, OGEDEP data are supplemented or replaced by World Bank DRS estimates, which appear more internally consistent.</v>
          </cell>
        </row>
        <row r="81">
          <cell r="B81" t="str">
            <v xml:space="preserve">  5/  Adjusted for debt relief provided in 1990.</v>
          </cell>
        </row>
        <row r="82">
          <cell r="B82" t="str">
            <v xml:space="preserve">  6/  Estimated late interest is included in arrears and total debt ratios.</v>
          </cell>
        </row>
        <row r="84">
          <cell r="B84" t="str">
            <v>2.  Scheduled Debt Service  1/</v>
          </cell>
        </row>
        <row r="86">
          <cell r="B86" t="str">
            <v>Interest</v>
          </cell>
          <cell r="J86">
            <v>421.86486084970772</v>
          </cell>
          <cell r="K86">
            <v>381.75649918828191</v>
          </cell>
          <cell r="L86">
            <v>353.36430091357124</v>
          </cell>
          <cell r="M86">
            <v>296.08238899776632</v>
          </cell>
          <cell r="N86">
            <v>262.20794223492658</v>
          </cell>
          <cell r="O86">
            <v>228.01009985925879</v>
          </cell>
          <cell r="P86">
            <v>91.079960966491655</v>
          </cell>
          <cell r="Q86">
            <v>122.0505016722408</v>
          </cell>
          <cell r="R86">
            <v>77.097658862876258</v>
          </cell>
          <cell r="S86">
            <v>56.091973244147155</v>
          </cell>
        </row>
        <row r="87">
          <cell r="B87" t="str">
            <v xml:space="preserve">  1. Pre-COD debt</v>
          </cell>
          <cell r="J87">
            <v>401.61953860438547</v>
          </cell>
          <cell r="K87">
            <v>361.77313120491391</v>
          </cell>
          <cell r="L87">
            <v>333.86741941668976</v>
          </cell>
          <cell r="M87">
            <v>277.05328296866031</v>
          </cell>
          <cell r="N87">
            <v>243.68403371101803</v>
          </cell>
          <cell r="O87">
            <v>210.01009985925879</v>
          </cell>
          <cell r="P87">
            <v>74.079960966491655</v>
          </cell>
          <cell r="Q87">
            <v>107.0505016722408</v>
          </cell>
          <cell r="R87">
            <v>64.097658862876258</v>
          </cell>
          <cell r="S87">
            <v>44.091973244147155</v>
          </cell>
        </row>
        <row r="88">
          <cell r="B88" t="str">
            <v xml:space="preserve">      PRD  o/w:</v>
          </cell>
          <cell r="J88">
            <v>375.05000000000007</v>
          </cell>
          <cell r="K88">
            <v>337.52</v>
          </cell>
          <cell r="L88">
            <v>311.66000000000003</v>
          </cell>
          <cell r="M88">
            <v>258.24</v>
          </cell>
          <cell r="N88">
            <v>227.24000000000004</v>
          </cell>
          <cell r="O88">
            <v>195.08</v>
          </cell>
          <cell r="P88">
            <v>71.099999999999994</v>
          </cell>
          <cell r="Q88">
            <v>105.1</v>
          </cell>
          <cell r="R88">
            <v>62.400000000000006</v>
          </cell>
          <cell r="S88">
            <v>42.9</v>
          </cell>
        </row>
        <row r="89">
          <cell r="B89" t="str">
            <v xml:space="preserve">        Non-Tor.-resched. ODA 2/</v>
          </cell>
          <cell r="J89">
            <v>21</v>
          </cell>
          <cell r="K89">
            <v>20.37</v>
          </cell>
          <cell r="L89">
            <v>20.25</v>
          </cell>
          <cell r="M89">
            <v>20.010000000000002</v>
          </cell>
          <cell r="N89">
            <v>19.770000000000003</v>
          </cell>
          <cell r="O89">
            <v>19.53</v>
          </cell>
          <cell r="P89">
            <v>23.051100000000002</v>
          </cell>
          <cell r="Q89">
            <v>26.047200000000004</v>
          </cell>
          <cell r="R89">
            <v>24.667200000000001</v>
          </cell>
          <cell r="S89">
            <v>23.197200000000002</v>
          </cell>
        </row>
        <row r="90">
          <cell r="B90" t="str">
            <v xml:space="preserve">        Toronto terms</v>
          </cell>
          <cell r="J90">
            <v>120.46000000000001</v>
          </cell>
          <cell r="K90">
            <v>111.93</v>
          </cell>
          <cell r="L90">
            <v>114.07000000000001</v>
          </cell>
          <cell r="M90">
            <v>109.38</v>
          </cell>
          <cell r="N90">
            <v>113.62000000000003</v>
          </cell>
          <cell r="O90">
            <v>121.02000000000001</v>
          </cell>
          <cell r="P90">
            <v>24.7</v>
          </cell>
          <cell r="Q90">
            <v>72.3</v>
          </cell>
          <cell r="R90">
            <v>34.1</v>
          </cell>
          <cell r="S90">
            <v>22.3</v>
          </cell>
        </row>
        <row r="91">
          <cell r="B91" t="str">
            <v xml:space="preserve">      NPRD  o/w:  3/</v>
          </cell>
          <cell r="J91">
            <v>26.5695386043854</v>
          </cell>
          <cell r="K91">
            <v>24.253131204913934</v>
          </cell>
          <cell r="L91">
            <v>22.207419416689746</v>
          </cell>
          <cell r="M91">
            <v>18.813282968660296</v>
          </cell>
          <cell r="N91">
            <v>16.444033711018005</v>
          </cell>
          <cell r="O91">
            <v>14.93009985925876</v>
          </cell>
          <cell r="P91">
            <v>2.9799609664916571</v>
          </cell>
          <cell r="Q91">
            <v>1.9505016722408031</v>
          </cell>
          <cell r="R91">
            <v>1.6976588628762543</v>
          </cell>
          <cell r="S91">
            <v>1.1919732441471573</v>
          </cell>
        </row>
        <row r="92">
          <cell r="B92" t="str">
            <v xml:space="preserve">        ODA loans</v>
          </cell>
          <cell r="J92">
            <v>11</v>
          </cell>
          <cell r="K92">
            <v>10.65</v>
          </cell>
          <cell r="L92">
            <v>10.050000000000001</v>
          </cell>
          <cell r="M92">
            <v>8.8500000000000014</v>
          </cell>
          <cell r="N92">
            <v>7.6650000000000009</v>
          </cell>
          <cell r="O92">
            <v>6.4950000000000001</v>
          </cell>
          <cell r="P92">
            <v>5.3850000000000007</v>
          </cell>
          <cell r="Q92">
            <v>4.3800000000000008</v>
          </cell>
          <cell r="R92">
            <v>3.4350000000000001</v>
          </cell>
          <cell r="S92">
            <v>2.5350000000000001</v>
          </cell>
        </row>
        <row r="93">
          <cell r="B93" t="str">
            <v xml:space="preserve">  2. Post-COD debt  3/</v>
          </cell>
          <cell r="J93">
            <v>20.245322245322246</v>
          </cell>
          <cell r="K93">
            <v>19.983367983367984</v>
          </cell>
          <cell r="L93">
            <v>19.4968814968815</v>
          </cell>
          <cell r="M93">
            <v>19.029106029106032</v>
          </cell>
          <cell r="N93">
            <v>18.523908523908524</v>
          </cell>
          <cell r="O93">
            <v>18</v>
          </cell>
          <cell r="P93">
            <v>17</v>
          </cell>
          <cell r="Q93">
            <v>15</v>
          </cell>
          <cell r="R93">
            <v>13</v>
          </cell>
          <cell r="S93">
            <v>12</v>
          </cell>
        </row>
        <row r="95">
          <cell r="B95" t="str">
            <v>Principal</v>
          </cell>
          <cell r="J95">
            <v>416.32</v>
          </cell>
          <cell r="K95">
            <v>536.03</v>
          </cell>
          <cell r="L95">
            <v>514.84</v>
          </cell>
          <cell r="M95">
            <v>472.24</v>
          </cell>
          <cell r="N95">
            <v>563.08999999999992</v>
          </cell>
          <cell r="O95">
            <v>465.35</v>
          </cell>
          <cell r="P95">
            <v>195.2</v>
          </cell>
          <cell r="Q95">
            <v>173.4</v>
          </cell>
          <cell r="R95">
            <v>237.2</v>
          </cell>
          <cell r="S95">
            <v>208.9</v>
          </cell>
        </row>
        <row r="96">
          <cell r="B96" t="str">
            <v xml:space="preserve">  1. Pre-COD debt</v>
          </cell>
          <cell r="J96">
            <v>402.32</v>
          </cell>
          <cell r="K96">
            <v>522.03</v>
          </cell>
          <cell r="L96">
            <v>502.84000000000003</v>
          </cell>
          <cell r="M96">
            <v>459.24</v>
          </cell>
          <cell r="N96">
            <v>549.08999999999992</v>
          </cell>
          <cell r="O96">
            <v>451.35</v>
          </cell>
          <cell r="P96">
            <v>181.2</v>
          </cell>
          <cell r="Q96">
            <v>149.4</v>
          </cell>
          <cell r="R96">
            <v>208.2</v>
          </cell>
          <cell r="S96">
            <v>178.9</v>
          </cell>
        </row>
        <row r="97">
          <cell r="B97" t="str">
            <v xml:space="preserve">      PRD  o/w:</v>
          </cell>
          <cell r="J97">
            <v>327.71999999999997</v>
          </cell>
          <cell r="K97">
            <v>450.93</v>
          </cell>
          <cell r="L97">
            <v>426.71000000000004</v>
          </cell>
          <cell r="M97">
            <v>408.08000000000004</v>
          </cell>
          <cell r="N97">
            <v>499.56999999999994</v>
          </cell>
          <cell r="O97">
            <v>401.62</v>
          </cell>
          <cell r="P97">
            <v>156.6</v>
          </cell>
          <cell r="Q97">
            <v>140</v>
          </cell>
          <cell r="R97">
            <v>202.7</v>
          </cell>
          <cell r="S97">
            <v>184.3</v>
          </cell>
        </row>
        <row r="98">
          <cell r="B98" t="str">
            <v xml:space="preserve">        Non-Tor.-resched. ODA 2/</v>
          </cell>
          <cell r="J98">
            <v>8</v>
          </cell>
          <cell r="K98">
            <v>8</v>
          </cell>
          <cell r="L98">
            <v>8</v>
          </cell>
          <cell r="M98">
            <v>8</v>
          </cell>
          <cell r="N98">
            <v>8</v>
          </cell>
          <cell r="O98">
            <v>8</v>
          </cell>
          <cell r="P98">
            <v>8</v>
          </cell>
          <cell r="Q98">
            <v>43</v>
          </cell>
          <cell r="R98">
            <v>49</v>
          </cell>
          <cell r="S98">
            <v>49</v>
          </cell>
        </row>
        <row r="99">
          <cell r="B99" t="str">
            <v xml:space="preserve">        Toronto terms</v>
          </cell>
          <cell r="J99">
            <v>31.21</v>
          </cell>
          <cell r="K99">
            <v>28.160000000000004</v>
          </cell>
          <cell r="L99">
            <v>0</v>
          </cell>
          <cell r="M99">
            <v>0</v>
          </cell>
          <cell r="N99">
            <v>0</v>
          </cell>
          <cell r="O99">
            <v>0</v>
          </cell>
          <cell r="P99">
            <v>5.4</v>
          </cell>
          <cell r="Q99">
            <v>69</v>
          </cell>
          <cell r="R99">
            <v>129.69999999999999</v>
          </cell>
          <cell r="S99">
            <v>117.2</v>
          </cell>
        </row>
        <row r="100">
          <cell r="B100" t="str">
            <v xml:space="preserve">      NPRD  o/w:  3/</v>
          </cell>
          <cell r="J100">
            <v>74.600000000000009</v>
          </cell>
          <cell r="K100">
            <v>71.099999999999994</v>
          </cell>
          <cell r="L100">
            <v>76.13</v>
          </cell>
          <cell r="M100">
            <v>51.16</v>
          </cell>
          <cell r="N100">
            <v>49.519999999999996</v>
          </cell>
          <cell r="O100">
            <v>49.730000000000004</v>
          </cell>
          <cell r="P100">
            <v>24.599999999999994</v>
          </cell>
          <cell r="Q100">
            <v>9.3999999999999986</v>
          </cell>
          <cell r="R100">
            <v>5.5</v>
          </cell>
          <cell r="S100">
            <v>-5.3999999999999986</v>
          </cell>
        </row>
        <row r="101">
          <cell r="B101" t="str">
            <v xml:space="preserve">        ODA loans</v>
          </cell>
          <cell r="J101" t="str">
            <v xml:space="preserve"> ... </v>
          </cell>
          <cell r="K101">
            <v>40</v>
          </cell>
          <cell r="L101">
            <v>40</v>
          </cell>
          <cell r="M101">
            <v>40</v>
          </cell>
          <cell r="N101">
            <v>39</v>
          </cell>
          <cell r="O101">
            <v>39</v>
          </cell>
          <cell r="P101">
            <v>35</v>
          </cell>
          <cell r="Q101">
            <v>32</v>
          </cell>
          <cell r="R101">
            <v>31</v>
          </cell>
          <cell r="S101">
            <v>29</v>
          </cell>
        </row>
        <row r="102">
          <cell r="B102" t="str">
            <v xml:space="preserve">  2. Post-COD debt  3/</v>
          </cell>
          <cell r="J102">
            <v>14</v>
          </cell>
          <cell r="K102">
            <v>14</v>
          </cell>
          <cell r="L102">
            <v>12</v>
          </cell>
          <cell r="M102">
            <v>13</v>
          </cell>
          <cell r="N102">
            <v>14</v>
          </cell>
          <cell r="O102">
            <v>14</v>
          </cell>
          <cell r="P102">
            <v>14</v>
          </cell>
          <cell r="Q102">
            <v>24</v>
          </cell>
          <cell r="R102">
            <v>29</v>
          </cell>
          <cell r="S102">
            <v>30</v>
          </cell>
        </row>
        <row r="104">
          <cell r="B104" t="str">
            <v>Total scheduled payments</v>
          </cell>
          <cell r="J104">
            <v>838.18486084970777</v>
          </cell>
          <cell r="K104">
            <v>917.78649918828182</v>
          </cell>
          <cell r="L104">
            <v>868.20430091357127</v>
          </cell>
          <cell r="M104">
            <v>768.32238899776632</v>
          </cell>
          <cell r="N104">
            <v>825.2979422349265</v>
          </cell>
          <cell r="O104">
            <v>693.36009985925875</v>
          </cell>
          <cell r="P104">
            <v>286.27996096649167</v>
          </cell>
          <cell r="Q104">
            <v>295.45050167224082</v>
          </cell>
          <cell r="R104">
            <v>314.29765886287623</v>
          </cell>
          <cell r="S104">
            <v>264.99197324414718</v>
          </cell>
        </row>
        <row r="105">
          <cell r="B105" t="str">
            <v xml:space="preserve">  1. Pre-COD debt</v>
          </cell>
          <cell r="J105">
            <v>803.93953860438546</v>
          </cell>
          <cell r="K105">
            <v>883.80313120491383</v>
          </cell>
          <cell r="L105">
            <v>836.70741941668985</v>
          </cell>
          <cell r="M105">
            <v>736.29328296866038</v>
          </cell>
          <cell r="N105">
            <v>792.77403371101798</v>
          </cell>
          <cell r="O105">
            <v>661.36009985925875</v>
          </cell>
          <cell r="P105">
            <v>255.27996096649164</v>
          </cell>
          <cell r="Q105">
            <v>256.45050167224082</v>
          </cell>
          <cell r="R105">
            <v>272.29765886287623</v>
          </cell>
          <cell r="S105">
            <v>222.99197324414718</v>
          </cell>
        </row>
        <row r="106">
          <cell r="B106" t="str">
            <v xml:space="preserve">      PRD  o/w:</v>
          </cell>
          <cell r="J106">
            <v>702.77</v>
          </cell>
          <cell r="K106">
            <v>788.45</v>
          </cell>
          <cell r="L106">
            <v>738.37000000000012</v>
          </cell>
          <cell r="M106">
            <v>666.32</v>
          </cell>
          <cell r="N106">
            <v>726.81</v>
          </cell>
          <cell r="O106">
            <v>596.70000000000005</v>
          </cell>
          <cell r="P106">
            <v>227.7</v>
          </cell>
          <cell r="Q106">
            <v>245.1</v>
          </cell>
          <cell r="R106">
            <v>265.10000000000002</v>
          </cell>
          <cell r="S106">
            <v>227.20000000000002</v>
          </cell>
        </row>
        <row r="107">
          <cell r="B107" t="str">
            <v xml:space="preserve">        Non-Tor.-resched. ODA 2/</v>
          </cell>
          <cell r="J107">
            <v>29</v>
          </cell>
          <cell r="K107">
            <v>28.37</v>
          </cell>
          <cell r="L107">
            <v>28.25</v>
          </cell>
          <cell r="M107">
            <v>28.01</v>
          </cell>
          <cell r="N107">
            <v>27.770000000000003</v>
          </cell>
          <cell r="O107">
            <v>27.53</v>
          </cell>
          <cell r="P107">
            <v>31.051100000000002</v>
          </cell>
          <cell r="Q107">
            <v>69.047200000000004</v>
          </cell>
          <cell r="R107">
            <v>73.667200000000008</v>
          </cell>
          <cell r="S107">
            <v>72.197200000000009</v>
          </cell>
        </row>
        <row r="108">
          <cell r="B108" t="str">
            <v xml:space="preserve">        Toronto terms</v>
          </cell>
          <cell r="J108">
            <v>151.67000000000002</v>
          </cell>
          <cell r="K108">
            <v>140.09</v>
          </cell>
          <cell r="L108">
            <v>114.07000000000001</v>
          </cell>
          <cell r="M108">
            <v>109.38</v>
          </cell>
          <cell r="N108">
            <v>113.62000000000003</v>
          </cell>
          <cell r="O108">
            <v>121.02000000000001</v>
          </cell>
          <cell r="P108">
            <v>30.1</v>
          </cell>
          <cell r="Q108">
            <v>141.30000000000001</v>
          </cell>
          <cell r="R108">
            <v>163.79999999999998</v>
          </cell>
          <cell r="S108">
            <v>139.5</v>
          </cell>
        </row>
        <row r="109">
          <cell r="B109" t="str">
            <v xml:space="preserve">      NPRD  o/w:</v>
          </cell>
          <cell r="J109">
            <v>101.16953860438541</v>
          </cell>
          <cell r="K109">
            <v>95.353131204913922</v>
          </cell>
          <cell r="L109">
            <v>98.337419416689741</v>
          </cell>
          <cell r="M109">
            <v>69.9732829686603</v>
          </cell>
          <cell r="N109">
            <v>65.964033711018004</v>
          </cell>
          <cell r="O109">
            <v>64.660099859258764</v>
          </cell>
          <cell r="P109">
            <v>27.579960966491651</v>
          </cell>
          <cell r="Q109">
            <v>11.350501672240801</v>
          </cell>
          <cell r="R109">
            <v>7.1976588628762546</v>
          </cell>
          <cell r="S109">
            <v>-4.208026755852841</v>
          </cell>
        </row>
        <row r="110">
          <cell r="B110" t="str">
            <v xml:space="preserve">        ODA loans</v>
          </cell>
          <cell r="J110">
            <v>11</v>
          </cell>
          <cell r="K110">
            <v>50.65</v>
          </cell>
          <cell r="L110">
            <v>50.05</v>
          </cell>
          <cell r="M110">
            <v>48.85</v>
          </cell>
          <cell r="N110">
            <v>46.664999999999999</v>
          </cell>
          <cell r="O110">
            <v>45.494999999999997</v>
          </cell>
          <cell r="P110">
            <v>40.384999999999998</v>
          </cell>
          <cell r="Q110">
            <v>36.380000000000003</v>
          </cell>
          <cell r="R110">
            <v>34.435000000000002</v>
          </cell>
          <cell r="S110">
            <v>31.535</v>
          </cell>
        </row>
        <row r="111">
          <cell r="B111" t="str">
            <v xml:space="preserve">  2. Post-COD debt</v>
          </cell>
          <cell r="J111">
            <v>34.245322245322242</v>
          </cell>
          <cell r="K111">
            <v>33.983367983367984</v>
          </cell>
          <cell r="L111">
            <v>31.4968814968815</v>
          </cell>
          <cell r="M111">
            <v>32.029106029106032</v>
          </cell>
          <cell r="N111">
            <v>32.523908523908524</v>
          </cell>
          <cell r="O111">
            <v>32</v>
          </cell>
          <cell r="P111">
            <v>31</v>
          </cell>
          <cell r="Q111">
            <v>39</v>
          </cell>
          <cell r="R111">
            <v>42</v>
          </cell>
          <cell r="S111">
            <v>42</v>
          </cell>
        </row>
        <row r="113">
          <cell r="B113" t="str">
            <v>Memorandum item:</v>
          </cell>
        </row>
        <row r="114">
          <cell r="B114" t="str">
            <v>Debt service ratio  4/</v>
          </cell>
          <cell r="J114">
            <v>142.61156152525453</v>
          </cell>
          <cell r="K114">
            <v>265.98656045843524</v>
          </cell>
          <cell r="L114">
            <v>279.19373125180982</v>
          </cell>
          <cell r="M114">
            <v>145.10594979457775</v>
          </cell>
          <cell r="N114">
            <v>140.18630757366213</v>
          </cell>
          <cell r="O114">
            <v>228.79191914515957</v>
          </cell>
          <cell r="P114">
            <v>114.8651339056957</v>
          </cell>
          <cell r="Q114">
            <v>473.54409232663886</v>
          </cell>
          <cell r="R114">
            <v>-666.66849197299018</v>
          </cell>
          <cell r="S114">
            <v>-155.76425735491389</v>
          </cell>
        </row>
        <row r="115">
          <cell r="B115" t="str">
            <v>Implict rate on ODA</v>
          </cell>
          <cell r="O115">
            <v>3.0000000000000004</v>
          </cell>
          <cell r="P115">
            <v>3.0000000000000004</v>
          </cell>
          <cell r="Q115">
            <v>3.0486496235177425</v>
          </cell>
          <cell r="R115">
            <v>3.0439991334488736</v>
          </cell>
          <cell r="S115">
            <v>2.939076206140351</v>
          </cell>
        </row>
        <row r="116">
          <cell r="B116" t="str">
            <v xml:space="preserve">    on Tor. resched</v>
          </cell>
          <cell r="O116">
            <v>1.830174560724835</v>
          </cell>
          <cell r="P116">
            <v>0.20843421014657731</v>
          </cell>
          <cell r="Q116">
            <v>0.44154181761330463</v>
          </cell>
          <cell r="R116">
            <v>0.17990223026008273</v>
          </cell>
          <cell r="S116">
            <v>0.11971071877965928</v>
          </cell>
        </row>
        <row r="117">
          <cell r="B117" t="str">
            <v xml:space="preserve">    on other pre-COD</v>
          </cell>
          <cell r="O117">
            <v>12.269332637263533</v>
          </cell>
          <cell r="P117">
            <v>-10.208749138738646</v>
          </cell>
          <cell r="Q117">
            <v>-4.2870447965913456</v>
          </cell>
          <cell r="R117">
            <v>-16.947894848001205</v>
          </cell>
          <cell r="S117">
            <v>-20.612847025343711</v>
          </cell>
        </row>
        <row r="118">
          <cell r="B118" t="str">
            <v xml:space="preserve">    on post-COD</v>
          </cell>
          <cell r="O118">
            <v>3.7422037422037424</v>
          </cell>
          <cell r="P118">
            <v>2.6576203354854844</v>
          </cell>
          <cell r="Q118">
            <v>1.9511560599655295</v>
          </cell>
          <cell r="R118">
            <v>1.6606096992380355</v>
          </cell>
          <cell r="S118">
            <v>1.5148263630281378</v>
          </cell>
        </row>
        <row r="121">
          <cell r="B121" t="str">
            <v xml:space="preserve">   1/  Excluding new borrowing.  The debt service due after 1998 is an estimate.</v>
          </cell>
        </row>
        <row r="122">
          <cell r="B122" t="str">
            <v xml:space="preserve">   2/  NB It was previously assumed that 80 percent of pre-COD PRD consisted of ODA debt; these ests have been revised with reference to World Bank DRS data.</v>
          </cell>
        </row>
        <row r="123">
          <cell r="B123" t="str">
            <v xml:space="preserve">   3/   OGEDEP do not provide any reliable breakdown of debt service by pre- &amp; post-COD and by ODA/non-ODA. In some cases, OGEDEP data are supplemented or replaced by World Bank DRS estimates, which appear more internally consistent.</v>
          </cell>
        </row>
        <row r="124">
          <cell r="B124" t="str">
            <v xml:space="preserve">   4/   In percent of exports of goods and non-factor services.</v>
          </cell>
        </row>
        <row r="126">
          <cell r="B126" t="str">
            <v>3. Estimated Late Interest Due, 1990-98</v>
          </cell>
        </row>
        <row r="128">
          <cell r="B128" t="str">
            <v>1.  Reschedulable</v>
          </cell>
          <cell r="J128">
            <v>14.447266137715282</v>
          </cell>
          <cell r="K128">
            <v>55.45729567694606</v>
          </cell>
          <cell r="L128">
            <v>85.961110307898977</v>
          </cell>
          <cell r="M128">
            <v>117.05014409145122</v>
          </cell>
          <cell r="N128">
            <v>199.92406225125887</v>
          </cell>
          <cell r="O128">
            <v>277.45904737230001</v>
          </cell>
          <cell r="P128">
            <v>974.09</v>
          </cell>
          <cell r="Q128">
            <v>1033.95</v>
          </cell>
          <cell r="R128">
            <v>1327.29</v>
          </cell>
          <cell r="S128">
            <v>1444.7</v>
          </cell>
        </row>
        <row r="129">
          <cell r="B129" t="str">
            <v xml:space="preserve">              On new arrears in 1990</v>
          </cell>
          <cell r="J129">
            <v>14.447266137715282</v>
          </cell>
          <cell r="K129">
            <v>24.636390676946057</v>
          </cell>
          <cell r="L129">
            <v>17.94502530789898</v>
          </cell>
          <cell r="M129">
            <v>16.424260451297371</v>
          </cell>
          <cell r="N129">
            <v>21.594860963742839</v>
          </cell>
          <cell r="O129">
            <v>24.636390676946057</v>
          </cell>
          <cell r="P129">
            <v>23.115625820344448</v>
          </cell>
          <cell r="Q129">
            <v>24.028084734305413</v>
          </cell>
          <cell r="R129">
            <v>25.019425755586703</v>
          </cell>
          <cell r="S129">
            <v>25.019425755586703</v>
          </cell>
        </row>
        <row r="130">
          <cell r="B130" t="str">
            <v xml:space="preserve">              On new arrears in 1991</v>
          </cell>
          <cell r="K130">
            <v>30.820904999999996</v>
          </cell>
          <cell r="L130">
            <v>44.899589999999996</v>
          </cell>
          <cell r="M130">
            <v>41.094539999999995</v>
          </cell>
          <cell r="N130">
            <v>54.04296999999999</v>
          </cell>
          <cell r="O130">
            <v>61.641809999999992</v>
          </cell>
          <cell r="P130">
            <v>57.836759999999998</v>
          </cell>
          <cell r="Q130">
            <v>60.119790000000002</v>
          </cell>
          <cell r="R130">
            <v>60.880799999999994</v>
          </cell>
          <cell r="S130">
            <v>60.880799999999994</v>
          </cell>
        </row>
        <row r="131">
          <cell r="B131" t="str">
            <v xml:space="preserve">              On new arrears in 1992</v>
          </cell>
          <cell r="L131">
            <v>23.116495000000008</v>
          </cell>
          <cell r="M131">
            <v>42.314940000000014</v>
          </cell>
          <cell r="N131">
            <v>55.636310000000016</v>
          </cell>
          <cell r="O131">
            <v>63.472410000000025</v>
          </cell>
          <cell r="P131">
            <v>59.554360000000017</v>
          </cell>
          <cell r="Q131">
            <v>61.905190000000019</v>
          </cell>
          <cell r="R131">
            <v>63.31301000000002</v>
          </cell>
          <cell r="S131">
            <v>63.31301000000002</v>
          </cell>
        </row>
        <row r="132">
          <cell r="B132" t="str">
            <v xml:space="preserve">              On new arrears in 1993</v>
          </cell>
          <cell r="M132">
            <v>17.216403640153832</v>
          </cell>
          <cell r="N132">
            <v>44.539953090774887</v>
          </cell>
          <cell r="O132">
            <v>50.8131859204615</v>
          </cell>
          <cell r="P132">
            <v>47.676569505618197</v>
          </cell>
          <cell r="Q132">
            <v>49.558539354524171</v>
          </cell>
          <cell r="R132">
            <v>50.743212637492839</v>
          </cell>
          <cell r="S132">
            <v>50.743212637492839</v>
          </cell>
        </row>
        <row r="133">
          <cell r="B133" t="str">
            <v xml:space="preserve">              On new arrears in 1994</v>
          </cell>
          <cell r="N133">
            <v>24.109968196741132</v>
          </cell>
          <cell r="O133">
            <v>55.011476730592449</v>
          </cell>
          <cell r="P133">
            <v>51.002516562037357</v>
          </cell>
          <cell r="Q133">
            <v>53.653168663170412</v>
          </cell>
          <cell r="R133">
            <v>54.332322696881427</v>
          </cell>
          <cell r="S133">
            <v>54.332322696881427</v>
          </cell>
        </row>
        <row r="134">
          <cell r="B134" t="str">
            <v xml:space="preserve">              On new arrears in 1995</v>
          </cell>
          <cell r="O134">
            <v>21.883774044299972</v>
          </cell>
          <cell r="P134">
            <v>40.590167589303647</v>
          </cell>
          <cell r="Q134">
            <v>42.68686788888143</v>
          </cell>
          <cell r="R134">
            <v>43.227207988740687</v>
          </cell>
          <cell r="S134">
            <v>43.227207988740687</v>
          </cell>
        </row>
        <row r="135">
          <cell r="B135" t="str">
            <v xml:space="preserve">              On new arrears in 1996</v>
          </cell>
          <cell r="P135">
            <v>-73.768599564238954</v>
          </cell>
          <cell r="Q135">
            <v>-155.43490064088144</v>
          </cell>
          <cell r="R135">
            <v>-157.40243102874072</v>
          </cell>
          <cell r="S135">
            <v>-157.40243102874072</v>
          </cell>
        </row>
        <row r="136">
          <cell r="B136" t="str">
            <v xml:space="preserve">              On new arrears in 1997</v>
          </cell>
          <cell r="Q136">
            <v>10.463174816053508</v>
          </cell>
          <cell r="R136">
            <v>21.19124013377926</v>
          </cell>
          <cell r="S136">
            <v>21.19124013377926</v>
          </cell>
        </row>
        <row r="137">
          <cell r="B137" t="str">
            <v xml:space="preserve">              On new arrears in 1998</v>
          </cell>
          <cell r="R137">
            <v>10.871106354515046</v>
          </cell>
          <cell r="S137">
            <v>21.742212709030092</v>
          </cell>
        </row>
        <row r="138">
          <cell r="B138" t="str">
            <v xml:space="preserve">              On new arrears in 1999</v>
          </cell>
          <cell r="S138">
            <v>8.4540789297658936</v>
          </cell>
        </row>
        <row r="139">
          <cell r="B139" t="str">
            <v xml:space="preserve">              On new arrears in 2000</v>
          </cell>
        </row>
        <row r="140">
          <cell r="B140" t="str">
            <v xml:space="preserve">              On new arrears in 2001</v>
          </cell>
        </row>
        <row r="141">
          <cell r="B141" t="str">
            <v xml:space="preserve">              On new arrears in 2002</v>
          </cell>
        </row>
        <row r="144">
          <cell r="B144" t="str">
            <v xml:space="preserve">    Not previously rescheduled debt</v>
          </cell>
          <cell r="J144">
            <v>10.88047745771528</v>
          </cell>
          <cell r="K144">
            <v>23.114377348946057</v>
          </cell>
          <cell r="L144">
            <v>24.860398315898976</v>
          </cell>
          <cell r="M144">
            <v>28.946663539451198</v>
          </cell>
          <cell r="N144">
            <v>42.896536803258854</v>
          </cell>
          <cell r="O144">
            <v>54.215734044299978</v>
          </cell>
          <cell r="P144">
            <v>156.5</v>
          </cell>
          <cell r="Q144">
            <v>146.4</v>
          </cell>
          <cell r="R144">
            <v>282.56</v>
          </cell>
          <cell r="S144">
            <v>307</v>
          </cell>
        </row>
        <row r="145">
          <cell r="B145" t="str">
            <v xml:space="preserve">        Pre-COD</v>
          </cell>
        </row>
        <row r="146">
          <cell r="B146" t="str">
            <v xml:space="preserve">              On new arrears in 1990</v>
          </cell>
          <cell r="J146">
            <v>10.88047745771528</v>
          </cell>
          <cell r="K146">
            <v>18.554077348946056</v>
          </cell>
          <cell r="L146">
            <v>13.514698315898977</v>
          </cell>
          <cell r="M146">
            <v>12.369384899297369</v>
          </cell>
          <cell r="N146">
            <v>16.263450515742836</v>
          </cell>
          <cell r="O146">
            <v>18.554077348946056</v>
          </cell>
          <cell r="P146">
            <v>17.408763932344446</v>
          </cell>
          <cell r="Q146">
            <v>18.095951982305412</v>
          </cell>
          <cell r="R146">
            <v>19.012202715586699</v>
          </cell>
          <cell r="S146">
            <v>19.012202715586699</v>
          </cell>
        </row>
        <row r="147">
          <cell r="B147" t="str">
            <v xml:space="preserve">              On new arrears in 1991</v>
          </cell>
          <cell r="K147">
            <v>4.5602999999999998</v>
          </cell>
          <cell r="L147">
            <v>6.6433999999999997</v>
          </cell>
          <cell r="M147">
            <v>6.0804</v>
          </cell>
          <cell r="N147">
            <v>8.0058599999999984</v>
          </cell>
          <cell r="O147">
            <v>9.1205999999999996</v>
          </cell>
          <cell r="P147">
            <v>8.557599999999999</v>
          </cell>
          <cell r="Q147">
            <v>8.8954000000000004</v>
          </cell>
          <cell r="R147">
            <v>9.0079999999999991</v>
          </cell>
          <cell r="S147">
            <v>9.0079999999999991</v>
          </cell>
        </row>
        <row r="148">
          <cell r="B148" t="str">
            <v xml:space="preserve">              On new arrears in 1992</v>
          </cell>
          <cell r="L148">
            <v>4.7022999999999993</v>
          </cell>
          <cell r="M148">
            <v>8.6075999999999979</v>
          </cell>
          <cell r="N148">
            <v>11.317399999999997</v>
          </cell>
          <cell r="O148">
            <v>12.911399999999999</v>
          </cell>
          <cell r="P148">
            <v>12.114399999999998</v>
          </cell>
          <cell r="Q148">
            <v>12.592599999999999</v>
          </cell>
          <cell r="R148">
            <v>12.751999999999999</v>
          </cell>
          <cell r="S148">
            <v>12.751999999999999</v>
          </cell>
        </row>
        <row r="149">
          <cell r="B149" t="str">
            <v xml:space="preserve">              On new arrears in 1993</v>
          </cell>
          <cell r="M149">
            <v>1.8892786401538288</v>
          </cell>
          <cell r="N149">
            <v>4.9681030907748829</v>
          </cell>
          <cell r="O149">
            <v>5.6678359204614868</v>
          </cell>
          <cell r="P149">
            <v>5.3179695056181844</v>
          </cell>
          <cell r="Q149">
            <v>5.5278893545241656</v>
          </cell>
          <cell r="R149">
            <v>5.5978626374928266</v>
          </cell>
          <cell r="S149">
            <v>5.5978626374928266</v>
          </cell>
        </row>
        <row r="150">
          <cell r="B150" t="str">
            <v xml:space="preserve">              On new arrears in 1994</v>
          </cell>
          <cell r="N150">
            <v>2.3417231967411398</v>
          </cell>
          <cell r="O150">
            <v>5.3430867305924608</v>
          </cell>
          <cell r="P150">
            <v>5.0132665620373702</v>
          </cell>
          <cell r="Q150">
            <v>5.2111586631704245</v>
          </cell>
          <cell r="R150">
            <v>5.2771226968814426</v>
          </cell>
          <cell r="S150">
            <v>5.2771226968814426</v>
          </cell>
        </row>
        <row r="151">
          <cell r="B151" t="str">
            <v xml:space="preserve">              On new arrears in 1995</v>
          </cell>
          <cell r="O151">
            <v>2.6187340442999778</v>
          </cell>
          <cell r="P151">
            <v>4.9141675893036618</v>
          </cell>
          <cell r="Q151">
            <v>5.1081478888814376</v>
          </cell>
          <cell r="R151">
            <v>5.172807988740697</v>
          </cell>
          <cell r="S151">
            <v>5.172807988740697</v>
          </cell>
        </row>
        <row r="152">
          <cell r="B152" t="str">
            <v xml:space="preserve">              On new arrears in 1996</v>
          </cell>
          <cell r="P152">
            <v>1.0480385167266817</v>
          </cell>
          <cell r="Q152">
            <v>2.1788169163528384</v>
          </cell>
          <cell r="R152">
            <v>2.2063968773193303</v>
          </cell>
          <cell r="S152">
            <v>2.2063968773193303</v>
          </cell>
        </row>
        <row r="153">
          <cell r="B153" t="str">
            <v xml:space="preserve">              On new arrears in 1997</v>
          </cell>
          <cell r="Q153">
            <v>0.44834481605351367</v>
          </cell>
          <cell r="R153">
            <v>0.90804013377926829</v>
          </cell>
          <cell r="S153">
            <v>0.90804013377926829</v>
          </cell>
        </row>
        <row r="154">
          <cell r="B154" t="str">
            <v xml:space="preserve">              On new arrears in 1998</v>
          </cell>
          <cell r="R154">
            <v>0.28790635451504842</v>
          </cell>
          <cell r="S154">
            <v>0.57581270903009685</v>
          </cell>
        </row>
        <row r="155">
          <cell r="B155" t="str">
            <v xml:space="preserve">              On new arrears in 1999</v>
          </cell>
          <cell r="S155">
            <v>-0.16832107023411483</v>
          </cell>
        </row>
        <row r="156">
          <cell r="B156" t="str">
            <v xml:space="preserve">              On new arrears in 2000</v>
          </cell>
        </row>
        <row r="157">
          <cell r="B157" t="str">
            <v xml:space="preserve">              On new arrears in 2001</v>
          </cell>
        </row>
        <row r="158">
          <cell r="B158" t="str">
            <v xml:space="preserve">              On new arrears in 2002</v>
          </cell>
        </row>
        <row r="161">
          <cell r="B161" t="str">
            <v xml:space="preserve">    Previously rescheduled debt</v>
          </cell>
          <cell r="J161">
            <v>3.5667886800000015</v>
          </cell>
          <cell r="K161">
            <v>32.342918328000003</v>
          </cell>
          <cell r="L161">
            <v>61.100711992000001</v>
          </cell>
          <cell r="M161">
            <v>88.103480552000022</v>
          </cell>
          <cell r="N161">
            <v>157.02752544800001</v>
          </cell>
          <cell r="O161">
            <v>223.24331332800003</v>
          </cell>
          <cell r="P161">
            <v>817.59</v>
          </cell>
          <cell r="Q161">
            <v>887.55</v>
          </cell>
          <cell r="R161">
            <v>1044.73</v>
          </cell>
          <cell r="S161">
            <v>1137.7</v>
          </cell>
        </row>
        <row r="162">
          <cell r="B162" t="str">
            <v xml:space="preserve">        Agreements 1-8</v>
          </cell>
        </row>
        <row r="163">
          <cell r="B163" t="str">
            <v xml:space="preserve">              On new arrears in 1990</v>
          </cell>
          <cell r="J163">
            <v>3.5667886800000015</v>
          </cell>
          <cell r="K163">
            <v>6.0823133280000024</v>
          </cell>
          <cell r="L163">
            <v>4.4303269920000012</v>
          </cell>
          <cell r="M163">
            <v>4.0548755520000013</v>
          </cell>
          <cell r="N163">
            <v>5.3314104480000015</v>
          </cell>
          <cell r="O163">
            <v>6.0823133280000024</v>
          </cell>
          <cell r="P163">
            <v>5.7068618880000024</v>
          </cell>
          <cell r="Q163">
            <v>5.932132752000002</v>
          </cell>
          <cell r="R163">
            <v>6.0072230400000022</v>
          </cell>
          <cell r="S163">
            <v>6.0072230400000022</v>
          </cell>
        </row>
        <row r="164">
          <cell r="B164" t="str">
            <v xml:space="preserve">              On new arrears in 1991</v>
          </cell>
          <cell r="K164">
            <v>26.260604999999998</v>
          </cell>
          <cell r="L164">
            <v>38.256189999999997</v>
          </cell>
          <cell r="M164">
            <v>35.014139999999998</v>
          </cell>
          <cell r="N164">
            <v>46.037109999999991</v>
          </cell>
          <cell r="O164">
            <v>52.521209999999996</v>
          </cell>
          <cell r="P164">
            <v>49.279159999999997</v>
          </cell>
          <cell r="Q164">
            <v>51.22439</v>
          </cell>
          <cell r="R164">
            <v>51.872799999999998</v>
          </cell>
          <cell r="S164">
            <v>51.872799999999998</v>
          </cell>
        </row>
        <row r="165">
          <cell r="B165" t="str">
            <v xml:space="preserve">              On new arrears in 1992</v>
          </cell>
          <cell r="L165">
            <v>18.414195000000007</v>
          </cell>
          <cell r="M165">
            <v>33.707340000000016</v>
          </cell>
          <cell r="N165">
            <v>44.318910000000017</v>
          </cell>
          <cell r="O165">
            <v>50.561010000000024</v>
          </cell>
          <cell r="P165">
            <v>47.439960000000021</v>
          </cell>
          <cell r="Q165">
            <v>49.312590000000021</v>
          </cell>
          <cell r="R165">
            <v>50.561010000000024</v>
          </cell>
          <cell r="S165">
            <v>50.561010000000024</v>
          </cell>
        </row>
        <row r="166">
          <cell r="B166" t="str">
            <v xml:space="preserve">              On new arrears in 1993</v>
          </cell>
          <cell r="M166">
            <v>15.327125000000004</v>
          </cell>
          <cell r="N166">
            <v>39.571850000000005</v>
          </cell>
          <cell r="O166">
            <v>45.145350000000015</v>
          </cell>
          <cell r="P166">
            <v>42.35860000000001</v>
          </cell>
          <cell r="Q166">
            <v>44.030650000000009</v>
          </cell>
          <cell r="R166">
            <v>45.145350000000015</v>
          </cell>
          <cell r="S166">
            <v>45.145350000000015</v>
          </cell>
        </row>
        <row r="167">
          <cell r="B167" t="str">
            <v xml:space="preserve">              On new arrears in 1994</v>
          </cell>
          <cell r="N167">
            <v>21.768244999999993</v>
          </cell>
          <cell r="O167">
            <v>49.668389999999988</v>
          </cell>
          <cell r="P167">
            <v>45.989249999999984</v>
          </cell>
          <cell r="Q167">
            <v>48.442009999999989</v>
          </cell>
          <cell r="R167">
            <v>49.055199999999985</v>
          </cell>
          <cell r="S167">
            <v>49.055199999999985</v>
          </cell>
        </row>
        <row r="168">
          <cell r="B168" t="str">
            <v xml:space="preserve">              On new arrears in 1995</v>
          </cell>
          <cell r="O168">
            <v>19.265039999999996</v>
          </cell>
          <cell r="P168">
            <v>35.675999999999988</v>
          </cell>
          <cell r="Q168">
            <v>37.57871999999999</v>
          </cell>
          <cell r="R168">
            <v>38.054399999999987</v>
          </cell>
          <cell r="S168">
            <v>38.054399999999987</v>
          </cell>
        </row>
        <row r="169">
          <cell r="B169" t="str">
            <v xml:space="preserve">              On new arrears in 1996</v>
          </cell>
          <cell r="P169">
            <v>-74.816638080965632</v>
          </cell>
          <cell r="Q169">
            <v>-157.61371755723428</v>
          </cell>
          <cell r="R169">
            <v>-159.60882790606004</v>
          </cell>
          <cell r="S169">
            <v>-159.60882790606004</v>
          </cell>
        </row>
        <row r="170">
          <cell r="B170" t="str">
            <v xml:space="preserve">              On new arrears in 1997</v>
          </cell>
          <cell r="Q170">
            <v>10.014829999999995</v>
          </cell>
          <cell r="R170">
            <v>20.28319999999999</v>
          </cell>
          <cell r="S170">
            <v>20.28319999999999</v>
          </cell>
        </row>
        <row r="171">
          <cell r="B171" t="str">
            <v xml:space="preserve">              On new arrears in 1998</v>
          </cell>
          <cell r="R171">
            <v>10.583199999999998</v>
          </cell>
          <cell r="S171">
            <v>21.166399999999996</v>
          </cell>
        </row>
        <row r="172">
          <cell r="B172" t="str">
            <v xml:space="preserve">              On new arrears in 1999</v>
          </cell>
          <cell r="S172">
            <v>8.6224000000000078</v>
          </cell>
        </row>
        <row r="173">
          <cell r="B173" t="str">
            <v xml:space="preserve">              On new arrears in 2000</v>
          </cell>
        </row>
        <row r="174">
          <cell r="B174" t="str">
            <v xml:space="preserve">              On new arrears in 2001</v>
          </cell>
        </row>
        <row r="175">
          <cell r="B175" t="str">
            <v xml:space="preserve">              On new arrears in 2002</v>
          </cell>
        </row>
        <row r="178">
          <cell r="B178" t="str">
            <v>2.  Non-reschedulable</v>
          </cell>
          <cell r="J178">
            <v>5.7517750000000003</v>
          </cell>
          <cell r="K178">
            <v>16.513929000000001</v>
          </cell>
          <cell r="L178">
            <v>21.801591070686072</v>
          </cell>
          <cell r="M178">
            <v>28.236953076923079</v>
          </cell>
          <cell r="N178">
            <v>47.319941247401246</v>
          </cell>
          <cell r="O178">
            <v>66.020306985447007</v>
          </cell>
          <cell r="P178">
            <v>145.46499999999997</v>
          </cell>
          <cell r="Q178">
            <v>173.79</v>
          </cell>
          <cell r="R178">
            <v>167.67000000000002</v>
          </cell>
          <cell r="S178">
            <v>157.47</v>
          </cell>
        </row>
        <row r="179">
          <cell r="B179" t="str">
            <v xml:space="preserve">              On new arrears in 1990</v>
          </cell>
          <cell r="J179">
            <v>5.7517750000000003</v>
          </cell>
          <cell r="K179">
            <v>9.8082900000000013</v>
          </cell>
          <cell r="L179">
            <v>7.1443099999999999</v>
          </cell>
          <cell r="M179">
            <v>6.5388599999999997</v>
          </cell>
          <cell r="N179">
            <v>8.597389999999999</v>
          </cell>
          <cell r="O179">
            <v>9.8082900000000013</v>
          </cell>
          <cell r="P179">
            <v>9.2028400000000001</v>
          </cell>
          <cell r="Q179">
            <v>9.5661100000000001</v>
          </cell>
          <cell r="R179">
            <v>10.050470000000001</v>
          </cell>
          <cell r="S179">
            <v>10.050470000000001</v>
          </cell>
        </row>
        <row r="180">
          <cell r="B180" t="str">
            <v xml:space="preserve">              On new arrears in 1991</v>
          </cell>
          <cell r="K180">
            <v>6.7056390000000015</v>
          </cell>
          <cell r="L180">
            <v>9.7668600000000012</v>
          </cell>
          <cell r="M180">
            <v>8.9391600000000011</v>
          </cell>
          <cell r="N180">
            <v>11.753340000000001</v>
          </cell>
          <cell r="O180">
            <v>13.408740000000003</v>
          </cell>
          <cell r="P180">
            <v>12.581040000000002</v>
          </cell>
          <cell r="Q180">
            <v>13.077660000000002</v>
          </cell>
          <cell r="R180">
            <v>13.739820000000002</v>
          </cell>
          <cell r="S180">
            <v>13.739820000000002</v>
          </cell>
        </row>
        <row r="181">
          <cell r="B181" t="str">
            <v xml:space="preserve">              On new arrears in 1992</v>
          </cell>
          <cell r="L181">
            <v>4.890421070686072</v>
          </cell>
          <cell r="M181">
            <v>8.9519572141372166</v>
          </cell>
          <cell r="N181">
            <v>11.770165966735968</v>
          </cell>
          <cell r="O181">
            <v>13.427935821205825</v>
          </cell>
          <cell r="P181">
            <v>12.599050893970896</v>
          </cell>
          <cell r="Q181">
            <v>13.096381850311852</v>
          </cell>
          <cell r="R181">
            <v>13.604638835758839</v>
          </cell>
          <cell r="S181">
            <v>13.604638835758839</v>
          </cell>
        </row>
        <row r="182">
          <cell r="B182" t="str">
            <v xml:space="preserve">              On new arrears in 1993</v>
          </cell>
          <cell r="M182">
            <v>3.8069758627858636</v>
          </cell>
          <cell r="N182">
            <v>10.01093652806653</v>
          </cell>
          <cell r="O182">
            <v>11.388898482328484</v>
          </cell>
          <cell r="P182">
            <v>10.71593205821206</v>
          </cell>
          <cell r="Q182">
            <v>11.138929376299378</v>
          </cell>
          <cell r="R182">
            <v>11.606838482328484</v>
          </cell>
          <cell r="S182">
            <v>11.606838482328484</v>
          </cell>
        </row>
        <row r="183">
          <cell r="B183" t="str">
            <v xml:space="preserve">              On new arrears in 1994</v>
          </cell>
          <cell r="N183">
            <v>5.1881087525987519</v>
          </cell>
          <cell r="O183">
            <v>11.805132681912681</v>
          </cell>
          <cell r="P183">
            <v>11.106937047817048</v>
          </cell>
          <cell r="Q183">
            <v>11.545368773388773</v>
          </cell>
          <cell r="R183">
            <v>12.032372681912682</v>
          </cell>
          <cell r="S183">
            <v>12.032372681912682</v>
          </cell>
        </row>
        <row r="184">
          <cell r="B184" t="str">
            <v xml:space="preserve">              On new arrears in 1995</v>
          </cell>
          <cell r="O184">
            <v>6.1813099999999999</v>
          </cell>
          <cell r="P184">
            <v>11.629519999999999</v>
          </cell>
          <cell r="Q184">
            <v>12.088579999999999</v>
          </cell>
          <cell r="R184">
            <v>12.604659999999999</v>
          </cell>
          <cell r="S184">
            <v>12.604659999999999</v>
          </cell>
        </row>
        <row r="185">
          <cell r="B185" t="str">
            <v xml:space="preserve">              On new arrears in 1996</v>
          </cell>
          <cell r="P185">
            <v>-24.953080000000003</v>
          </cell>
          <cell r="Q185">
            <v>-51.876140000000007</v>
          </cell>
          <cell r="R185">
            <v>-54.370870000000011</v>
          </cell>
          <cell r="S185">
            <v>-54.370870000000011</v>
          </cell>
        </row>
        <row r="186">
          <cell r="B186" t="str">
            <v xml:space="preserve">              On new arrears in 1997</v>
          </cell>
          <cell r="Q186">
            <v>-0.31323500000000026</v>
          </cell>
          <cell r="R186">
            <v>-0.65972000000000053</v>
          </cell>
          <cell r="S186">
            <v>-0.65972000000000053</v>
          </cell>
        </row>
        <row r="187">
          <cell r="B187" t="str">
            <v xml:space="preserve">              On new arrears in 1998</v>
          </cell>
          <cell r="R187">
            <v>1.1655799999999998</v>
          </cell>
          <cell r="S187">
            <v>2.3311599999999997</v>
          </cell>
        </row>
        <row r="188">
          <cell r="B188" t="str">
            <v xml:space="preserve">              On new arrears in 1999</v>
          </cell>
          <cell r="S188">
            <v>0.24706000000000095</v>
          </cell>
        </row>
        <row r="189">
          <cell r="B189" t="str">
            <v xml:space="preserve">              On new arrears in 2000</v>
          </cell>
        </row>
        <row r="190">
          <cell r="B190" t="str">
            <v xml:space="preserve">              On new arrears in 2001</v>
          </cell>
        </row>
        <row r="191">
          <cell r="B191" t="str">
            <v xml:space="preserve">              On new arrears in 2002</v>
          </cell>
        </row>
        <row r="194">
          <cell r="B194" t="str">
            <v xml:space="preserve">    Overdue interest on Toronto PRD</v>
          </cell>
          <cell r="J194">
            <v>5.5879000000000003</v>
          </cell>
          <cell r="K194">
            <v>15.205320000000002</v>
          </cell>
          <cell r="L194">
            <v>18.577920000000002</v>
          </cell>
          <cell r="M194">
            <v>23.028030000000001</v>
          </cell>
          <cell r="N194">
            <v>38.179540000000003</v>
          </cell>
          <cell r="O194">
            <v>53.059860000000015</v>
          </cell>
          <cell r="P194">
            <v>79.754999999999995</v>
          </cell>
          <cell r="Q194">
            <v>96.94</v>
          </cell>
          <cell r="R194">
            <v>37.700000000000003</v>
          </cell>
          <cell r="S194">
            <v>33.770000000000003</v>
          </cell>
        </row>
        <row r="195">
          <cell r="B195" t="str">
            <v xml:space="preserve">              On new arrears in 1990</v>
          </cell>
          <cell r="J195">
            <v>5.5879000000000003</v>
          </cell>
          <cell r="K195">
            <v>9.5288400000000006</v>
          </cell>
          <cell r="L195">
            <v>6.94076</v>
          </cell>
          <cell r="M195">
            <v>6.3525599999999995</v>
          </cell>
          <cell r="N195">
            <v>8.3524399999999996</v>
          </cell>
          <cell r="O195">
            <v>9.5288400000000006</v>
          </cell>
          <cell r="P195">
            <v>8.9406400000000001</v>
          </cell>
          <cell r="Q195">
            <v>9.2935599999999994</v>
          </cell>
          <cell r="R195">
            <v>9.7641200000000001</v>
          </cell>
          <cell r="S195">
            <v>9.7641200000000001</v>
          </cell>
        </row>
        <row r="196">
          <cell r="B196" t="str">
            <v xml:space="preserve">              On new arrears in 1991</v>
          </cell>
          <cell r="K196">
            <v>5.6764800000000015</v>
          </cell>
          <cell r="L196">
            <v>8.2694400000000012</v>
          </cell>
          <cell r="M196">
            <v>7.5686400000000011</v>
          </cell>
          <cell r="N196">
            <v>9.9513600000000011</v>
          </cell>
          <cell r="O196">
            <v>11.352960000000003</v>
          </cell>
          <cell r="P196">
            <v>10.652160000000002</v>
          </cell>
          <cell r="Q196">
            <v>11.072640000000002</v>
          </cell>
          <cell r="R196">
            <v>11.633280000000003</v>
          </cell>
          <cell r="S196">
            <v>11.633280000000003</v>
          </cell>
        </row>
        <row r="197">
          <cell r="B197" t="str">
            <v xml:space="preserve">              On new arrears in 1992</v>
          </cell>
          <cell r="L197">
            <v>3.3677200000000007</v>
          </cell>
          <cell r="M197">
            <v>6.1646400000000012</v>
          </cell>
          <cell r="N197">
            <v>8.105360000000001</v>
          </cell>
          <cell r="O197">
            <v>9.2469600000000032</v>
          </cell>
          <cell r="P197">
            <v>8.6761600000000012</v>
          </cell>
          <cell r="Q197">
            <v>9.0186400000000013</v>
          </cell>
          <cell r="R197">
            <v>9.4752800000000033</v>
          </cell>
          <cell r="S197">
            <v>9.4752800000000033</v>
          </cell>
        </row>
        <row r="198">
          <cell r="B198" t="str">
            <v xml:space="preserve">              On new arrears in 1993</v>
          </cell>
          <cell r="M198">
            <v>2.9421900000000005</v>
          </cell>
          <cell r="N198">
            <v>7.7368700000000015</v>
          </cell>
          <cell r="O198">
            <v>8.826570000000002</v>
          </cell>
          <cell r="P198">
            <v>8.2817200000000017</v>
          </cell>
          <cell r="Q198">
            <v>8.6086300000000016</v>
          </cell>
          <cell r="R198">
            <v>9.0445100000000025</v>
          </cell>
          <cell r="S198">
            <v>9.0445100000000025</v>
          </cell>
        </row>
        <row r="199">
          <cell r="B199" t="str">
            <v xml:space="preserve">              On new arrears in 1994</v>
          </cell>
          <cell r="N199">
            <v>4.0335099999999997</v>
          </cell>
          <cell r="O199">
            <v>9.20322</v>
          </cell>
          <cell r="P199">
            <v>8.6351200000000006</v>
          </cell>
          <cell r="Q199">
            <v>8.9759799999999998</v>
          </cell>
          <cell r="R199">
            <v>9.4304600000000001</v>
          </cell>
          <cell r="S199">
            <v>9.4304600000000001</v>
          </cell>
        </row>
        <row r="200">
          <cell r="B200" t="str">
            <v xml:space="preserve">              On new arrears in 1995</v>
          </cell>
          <cell r="O200">
            <v>4.9013099999999996</v>
          </cell>
          <cell r="P200">
            <v>9.197519999999999</v>
          </cell>
          <cell r="Q200">
            <v>9.5605799999999981</v>
          </cell>
          <cell r="R200">
            <v>10.044659999999999</v>
          </cell>
          <cell r="S200">
            <v>10.044659999999999</v>
          </cell>
        </row>
        <row r="201">
          <cell r="B201" t="str">
            <v xml:space="preserve">              On new arrears in 1996</v>
          </cell>
          <cell r="P201">
            <v>-23.282220000000002</v>
          </cell>
          <cell r="Q201">
            <v>-48.402510000000007</v>
          </cell>
          <cell r="R201">
            <v>-50.853270000000009</v>
          </cell>
          <cell r="S201">
            <v>-50.853270000000009</v>
          </cell>
        </row>
        <row r="202">
          <cell r="B202" t="str">
            <v xml:space="preserve">              On new arrears in 1997</v>
          </cell>
          <cell r="Q202">
            <v>-0.3333799999999999</v>
          </cell>
          <cell r="R202">
            <v>-0.70051999999999981</v>
          </cell>
          <cell r="S202">
            <v>-0.70051999999999981</v>
          </cell>
        </row>
        <row r="203">
          <cell r="B203" t="str">
            <v xml:space="preserve">              On new arrears in 1998</v>
          </cell>
          <cell r="R203">
            <v>2.1579999999999835E-2</v>
          </cell>
          <cell r="S203">
            <v>4.3159999999999671E-2</v>
          </cell>
        </row>
        <row r="204">
          <cell r="B204" t="str">
            <v xml:space="preserve">              On new arrears in 1999</v>
          </cell>
          <cell r="S204">
            <v>0.48306000000000004</v>
          </cell>
        </row>
        <row r="205">
          <cell r="B205" t="str">
            <v xml:space="preserve">              On new arrears in 2000</v>
          </cell>
        </row>
        <row r="206">
          <cell r="B206" t="str">
            <v xml:space="preserve">              On new arrears in 2001</v>
          </cell>
        </row>
        <row r="207">
          <cell r="B207" t="str">
            <v xml:space="preserve">              On new arrears in 2002</v>
          </cell>
        </row>
        <row r="210">
          <cell r="B210" t="str">
            <v xml:space="preserve">    Post-COD arrears</v>
          </cell>
          <cell r="J210">
            <v>0.16387500000000002</v>
          </cell>
          <cell r="K210">
            <v>1.3086089999999999</v>
          </cell>
          <cell r="L210">
            <v>3.2236710706860707</v>
          </cell>
          <cell r="M210">
            <v>5.2089230769230772</v>
          </cell>
          <cell r="N210">
            <v>9.1404012474012468</v>
          </cell>
          <cell r="O210">
            <v>12.960446985446985</v>
          </cell>
          <cell r="P210">
            <v>65.709999999999994</v>
          </cell>
          <cell r="Q210">
            <v>76.849999999999994</v>
          </cell>
          <cell r="R210">
            <v>129.97</v>
          </cell>
          <cell r="S210">
            <v>123.7</v>
          </cell>
        </row>
        <row r="211">
          <cell r="B211" t="str">
            <v xml:space="preserve">              On new arrears in 1990</v>
          </cell>
          <cell r="J211">
            <v>0.16387500000000002</v>
          </cell>
          <cell r="K211">
            <v>0.27945000000000003</v>
          </cell>
          <cell r="L211">
            <v>0.20355000000000001</v>
          </cell>
          <cell r="M211">
            <v>0.18630000000000002</v>
          </cell>
          <cell r="N211">
            <v>0.24495</v>
          </cell>
          <cell r="O211">
            <v>0.27945000000000003</v>
          </cell>
          <cell r="P211">
            <v>0.26219999999999999</v>
          </cell>
          <cell r="Q211">
            <v>0.27255000000000001</v>
          </cell>
          <cell r="R211">
            <v>0.28635000000000005</v>
          </cell>
          <cell r="S211">
            <v>0.28635000000000005</v>
          </cell>
        </row>
        <row r="212">
          <cell r="B212" t="str">
            <v xml:space="preserve">              On new arrears in 1991</v>
          </cell>
          <cell r="K212">
            <v>1.0291589999999999</v>
          </cell>
          <cell r="L212">
            <v>1.49742</v>
          </cell>
          <cell r="M212">
            <v>1.37052</v>
          </cell>
          <cell r="N212">
            <v>1.8019799999999997</v>
          </cell>
          <cell r="O212">
            <v>2.0557799999999999</v>
          </cell>
          <cell r="P212">
            <v>1.9288799999999999</v>
          </cell>
          <cell r="Q212">
            <v>2.00502</v>
          </cell>
          <cell r="R212">
            <v>2.1065399999999999</v>
          </cell>
          <cell r="S212">
            <v>2.1065399999999999</v>
          </cell>
        </row>
        <row r="213">
          <cell r="B213" t="str">
            <v xml:space="preserve">              On new arrears in 1992</v>
          </cell>
          <cell r="L213">
            <v>1.5227010706860709</v>
          </cell>
          <cell r="M213">
            <v>2.7873172141372144</v>
          </cell>
          <cell r="N213">
            <v>3.6648059667359667</v>
          </cell>
          <cell r="O213">
            <v>4.1809758212058217</v>
          </cell>
          <cell r="P213">
            <v>3.9228908939708944</v>
          </cell>
          <cell r="Q213">
            <v>4.0777418503118508</v>
          </cell>
          <cell r="R213">
            <v>4.1293588357588362</v>
          </cell>
          <cell r="S213">
            <v>4.1293588357588362</v>
          </cell>
        </row>
        <row r="214">
          <cell r="B214" t="str">
            <v xml:space="preserve">              On new arrears in 1993</v>
          </cell>
          <cell r="M214">
            <v>0.86478586278586289</v>
          </cell>
          <cell r="N214">
            <v>2.2740665280665282</v>
          </cell>
          <cell r="O214">
            <v>2.5623284823284824</v>
          </cell>
          <cell r="P214">
            <v>2.4342120582120583</v>
          </cell>
          <cell r="Q214">
            <v>2.5302993762993764</v>
          </cell>
          <cell r="R214">
            <v>2.5623284823284824</v>
          </cell>
          <cell r="S214">
            <v>2.5623284823284824</v>
          </cell>
        </row>
        <row r="215">
          <cell r="B215" t="str">
            <v xml:space="preserve">              On new arrears in 1994</v>
          </cell>
          <cell r="N215">
            <v>1.1545987525987522</v>
          </cell>
          <cell r="O215">
            <v>2.6019126819126814</v>
          </cell>
          <cell r="P215">
            <v>2.4718170478170474</v>
          </cell>
          <cell r="Q215">
            <v>2.569388773388773</v>
          </cell>
          <cell r="R215">
            <v>2.6019126819126814</v>
          </cell>
          <cell r="S215">
            <v>2.6019126819126814</v>
          </cell>
        </row>
        <row r="216">
          <cell r="B216" t="str">
            <v xml:space="preserve">              On new arrears in 1995</v>
          </cell>
          <cell r="O216">
            <v>1.28</v>
          </cell>
          <cell r="P216">
            <v>2.4319999999999999</v>
          </cell>
          <cell r="Q216">
            <v>2.528</v>
          </cell>
          <cell r="R216">
            <v>2.56</v>
          </cell>
          <cell r="S216">
            <v>2.56</v>
          </cell>
        </row>
        <row r="217">
          <cell r="B217" t="str">
            <v xml:space="preserve">              On new arrears in 1996</v>
          </cell>
          <cell r="P217">
            <v>-1.67086</v>
          </cell>
          <cell r="Q217">
            <v>-3.47363</v>
          </cell>
          <cell r="R217">
            <v>-3.5175999999999998</v>
          </cell>
          <cell r="S217">
            <v>-3.5175999999999998</v>
          </cell>
        </row>
        <row r="218">
          <cell r="B218" t="str">
            <v xml:space="preserve">              On new arrears in 1997</v>
          </cell>
          <cell r="Q218">
            <v>2.0144999999999642E-2</v>
          </cell>
          <cell r="R218">
            <v>4.0799999999999274E-2</v>
          </cell>
          <cell r="S218">
            <v>4.0799999999999274E-2</v>
          </cell>
        </row>
        <row r="219">
          <cell r="B219" t="str">
            <v xml:space="preserve">              On new arrears in 1998</v>
          </cell>
          <cell r="R219">
            <v>1.1439999999999999</v>
          </cell>
          <cell r="S219">
            <v>2.2879999999999998</v>
          </cell>
        </row>
        <row r="220">
          <cell r="B220" t="str">
            <v xml:space="preserve">              On new arrears in 1999</v>
          </cell>
          <cell r="S220">
            <v>-0.2359999999999991</v>
          </cell>
        </row>
        <row r="221">
          <cell r="B221" t="str">
            <v xml:space="preserve">              On new arrears in 2000</v>
          </cell>
        </row>
        <row r="222">
          <cell r="B222" t="str">
            <v xml:space="preserve">              On new arrears in 2001</v>
          </cell>
        </row>
        <row r="223">
          <cell r="B223" t="str">
            <v xml:space="preserve">              On new arrears in 2002</v>
          </cell>
        </row>
        <row r="226">
          <cell r="B226" t="str">
            <v>Total</v>
          </cell>
          <cell r="J226">
            <v>20.199041137715284</v>
          </cell>
          <cell r="K226">
            <v>71.971224676946065</v>
          </cell>
          <cell r="L226">
            <v>107.76270137858505</v>
          </cell>
          <cell r="M226">
            <v>145.28709716837429</v>
          </cell>
          <cell r="N226">
            <v>247.24400349866011</v>
          </cell>
          <cell r="O226">
            <v>343.47935435774701</v>
          </cell>
          <cell r="P226">
            <v>1119.5550000000001</v>
          </cell>
          <cell r="Q226">
            <v>1207.74</v>
          </cell>
          <cell r="R226">
            <v>1494.96</v>
          </cell>
          <cell r="S226">
            <v>1602.17</v>
          </cell>
        </row>
        <row r="227">
          <cell r="B227" t="str">
            <v>Cumulative total</v>
          </cell>
          <cell r="J227">
            <v>20.199041137715284</v>
          </cell>
          <cell r="K227">
            <v>92.170265814661349</v>
          </cell>
          <cell r="L227">
            <v>199.93296719324638</v>
          </cell>
          <cell r="M227">
            <v>345.22006436162064</v>
          </cell>
          <cell r="N227">
            <v>592.46406786028069</v>
          </cell>
          <cell r="O227">
            <v>935.94342221802776</v>
          </cell>
          <cell r="P227">
            <v>2055.4984222180278</v>
          </cell>
          <cell r="Q227">
            <v>3263.2384222180281</v>
          </cell>
          <cell r="R227">
            <v>4758.1984222180281</v>
          </cell>
          <cell r="S227">
            <v>6360.3684222180282</v>
          </cell>
        </row>
        <row r="228">
          <cell r="J228" t="str">
            <v/>
          </cell>
          <cell r="K228" t="str">
            <v/>
          </cell>
          <cell r="L228" t="str">
            <v/>
          </cell>
          <cell r="M228" t="str">
            <v/>
          </cell>
          <cell r="N228" t="str">
            <v/>
          </cell>
          <cell r="O228" t="str">
            <v/>
          </cell>
        </row>
        <row r="229">
          <cell r="B229" t="str">
            <v>Memorandum items:</v>
          </cell>
        </row>
        <row r="230">
          <cell r="B230" t="str">
            <v xml:space="preserve">    Late interest on ODA arrears (excl. Tor.-resched)</v>
          </cell>
          <cell r="J230">
            <v>10.8976875</v>
          </cell>
          <cell r="K230">
            <v>26.272615000000005</v>
          </cell>
          <cell r="L230">
            <v>29.638060000000003</v>
          </cell>
          <cell r="M230">
            <v>35.821170000000009</v>
          </cell>
          <cell r="N230">
            <v>63.178500000000014</v>
          </cell>
          <cell r="O230">
            <v>85.91491000000002</v>
          </cell>
          <cell r="P230">
            <v>59.620987500000012</v>
          </cell>
          <cell r="Q230">
            <v>43.853465000000014</v>
          </cell>
          <cell r="R230">
            <v>46.081850000000031</v>
          </cell>
          <cell r="S230">
            <v>49.207050000000031</v>
          </cell>
        </row>
        <row r="231">
          <cell r="B231" t="str">
            <v xml:space="preserve">              On new arrears in 1990</v>
          </cell>
          <cell r="J231">
            <v>10.8976875</v>
          </cell>
          <cell r="K231">
            <v>18.354000000000003</v>
          </cell>
          <cell r="L231">
            <v>13.536075</v>
          </cell>
          <cell r="M231">
            <v>12.388950000000001</v>
          </cell>
          <cell r="N231">
            <v>16.059750000000001</v>
          </cell>
          <cell r="O231">
            <v>18.583425000000002</v>
          </cell>
          <cell r="P231">
            <v>17.436299999999999</v>
          </cell>
          <cell r="Q231">
            <v>18.124575</v>
          </cell>
          <cell r="R231">
            <v>19.042275000000004</v>
          </cell>
          <cell r="S231">
            <v>19.042275000000004</v>
          </cell>
        </row>
        <row r="232">
          <cell r="B232" t="str">
            <v xml:space="preserve">              On new arrears in 1991</v>
          </cell>
          <cell r="K232">
            <v>7.9186150000000026</v>
          </cell>
          <cell r="L232">
            <v>11.257790000000004</v>
          </cell>
          <cell r="M232">
            <v>10.303740000000003</v>
          </cell>
          <cell r="N232">
            <v>13.356700000000005</v>
          </cell>
          <cell r="O232">
            <v>15.264800000000005</v>
          </cell>
          <cell r="P232">
            <v>14.501560000000005</v>
          </cell>
          <cell r="Q232">
            <v>15.073990000000006</v>
          </cell>
          <cell r="R232">
            <v>15.837230000000005</v>
          </cell>
          <cell r="S232">
            <v>15.837230000000005</v>
          </cell>
        </row>
        <row r="233">
          <cell r="B233" t="str">
            <v xml:space="preserve">              On new arrears in 1992</v>
          </cell>
          <cell r="L233">
            <v>4.8441950000000009</v>
          </cell>
          <cell r="M233">
            <v>8.8673400000000022</v>
          </cell>
          <cell r="N233">
            <v>11.494700000000003</v>
          </cell>
          <cell r="O233">
            <v>13.136800000000003</v>
          </cell>
          <cell r="P233">
            <v>12.479960000000002</v>
          </cell>
          <cell r="Q233">
            <v>12.972590000000004</v>
          </cell>
          <cell r="R233">
            <v>13.629430000000005</v>
          </cell>
          <cell r="S233">
            <v>13.629430000000005</v>
          </cell>
        </row>
        <row r="234">
          <cell r="B234" t="str">
            <v xml:space="preserve">              On new arrears in 1993</v>
          </cell>
          <cell r="M234">
            <v>4.261140000000001</v>
          </cell>
          <cell r="N234">
            <v>11.047400000000005</v>
          </cell>
          <cell r="O234">
            <v>12.625600000000004</v>
          </cell>
          <cell r="P234">
            <v>11.994320000000004</v>
          </cell>
          <cell r="Q234">
            <v>12.467780000000005</v>
          </cell>
          <cell r="R234">
            <v>13.099060000000005</v>
          </cell>
          <cell r="S234">
            <v>13.099060000000005</v>
          </cell>
        </row>
        <row r="235">
          <cell r="B235" t="str">
            <v xml:space="preserve">              On new arrears in 1994</v>
          </cell>
          <cell r="N235">
            <v>11.219950000000006</v>
          </cell>
          <cell r="O235">
            <v>12.983085000000006</v>
          </cell>
          <cell r="P235">
            <v>12.181660000000006</v>
          </cell>
          <cell r="Q235">
            <v>12.502230000000006</v>
          </cell>
          <cell r="R235">
            <v>13.303655000000008</v>
          </cell>
          <cell r="S235">
            <v>13.303655000000008</v>
          </cell>
        </row>
        <row r="236">
          <cell r="B236" t="str">
            <v xml:space="preserve">              On new arrears in 1995</v>
          </cell>
          <cell r="O236">
            <v>13.321199999999999</v>
          </cell>
          <cell r="P236">
            <v>12.488624999999999</v>
          </cell>
          <cell r="Q236">
            <v>11.65605</v>
          </cell>
          <cell r="R236">
            <v>13.321199999999999</v>
          </cell>
          <cell r="S236">
            <v>13.321199999999999</v>
          </cell>
        </row>
        <row r="237">
          <cell r="B237" t="str">
            <v xml:space="preserve">              On new arrears in 1996</v>
          </cell>
          <cell r="P237">
            <v>-21.461437500000002</v>
          </cell>
          <cell r="Q237">
            <v>-40.061350000000012</v>
          </cell>
          <cell r="R237">
            <v>-45.784400000000005</v>
          </cell>
          <cell r="S237">
            <v>-45.784400000000005</v>
          </cell>
        </row>
        <row r="238">
          <cell r="B238" t="str">
            <v xml:space="preserve">              On new arrears in 1997</v>
          </cell>
          <cell r="Q238">
            <v>1.1176000000000021</v>
          </cell>
          <cell r="R238">
            <v>2.2352000000000043</v>
          </cell>
          <cell r="S238">
            <v>2.2352000000000043</v>
          </cell>
        </row>
        <row r="239">
          <cell r="B239" t="str">
            <v xml:space="preserve">              On new arrears in 1998</v>
          </cell>
          <cell r="R239">
            <v>1.3981999999999994</v>
          </cell>
          <cell r="S239">
            <v>2.7963999999999989</v>
          </cell>
        </row>
        <row r="240">
          <cell r="B240" t="str">
            <v xml:space="preserve">              On new arrears in 1999</v>
          </cell>
          <cell r="S240">
            <v>1.7270000000000021</v>
          </cell>
        </row>
        <row r="241">
          <cell r="B241" t="str">
            <v xml:space="preserve">              On new arrears in 2000</v>
          </cell>
        </row>
        <row r="242">
          <cell r="B242" t="str">
            <v xml:space="preserve">              On new arrears in 2001</v>
          </cell>
        </row>
        <row r="243">
          <cell r="B243" t="str">
            <v xml:space="preserve">              On new arrears in 2002</v>
          </cell>
        </row>
        <row r="246">
          <cell r="B246" t="str">
            <v xml:space="preserve">    Late interest on non-ODA arrears (excl. Tor. resched.)</v>
          </cell>
          <cell r="J246">
            <v>3.7134536377152836</v>
          </cell>
          <cell r="K246">
            <v>30.493289676946063</v>
          </cell>
          <cell r="L246">
            <v>59.546721378585033</v>
          </cell>
          <cell r="M246">
            <v>86.437897168374278</v>
          </cell>
          <cell r="N246">
            <v>145.88596349866009</v>
          </cell>
          <cell r="O246">
            <v>204.50458435774698</v>
          </cell>
          <cell r="P246">
            <v>980.17901250000011</v>
          </cell>
          <cell r="Q246">
            <v>1066.946535</v>
          </cell>
          <cell r="R246">
            <v>1411.17815</v>
          </cell>
          <cell r="S246">
            <v>1519.1929500000001</v>
          </cell>
        </row>
        <row r="247">
          <cell r="B247" t="str">
            <v xml:space="preserve">              On new arrears in 1990</v>
          </cell>
        </row>
        <row r="248">
          <cell r="B248" t="str">
            <v xml:space="preserve">              On new arrears in 1991</v>
          </cell>
        </row>
        <row r="249">
          <cell r="B249" t="str">
            <v xml:space="preserve">              On new arrears in 1992</v>
          </cell>
        </row>
        <row r="250">
          <cell r="B250" t="str">
            <v xml:space="preserve">              On new arrears in 1993</v>
          </cell>
        </row>
        <row r="251">
          <cell r="B251" t="str">
            <v xml:space="preserve">              On new arrears in 1994</v>
          </cell>
        </row>
        <row r="252">
          <cell r="B252" t="str">
            <v xml:space="preserve">              On new arrears in 1995</v>
          </cell>
        </row>
        <row r="253">
          <cell r="B253" t="str">
            <v xml:space="preserve">              On new arrears in 1996</v>
          </cell>
        </row>
        <row r="254">
          <cell r="B254" t="str">
            <v xml:space="preserve">              On new arrears in 1997</v>
          </cell>
        </row>
        <row r="255">
          <cell r="B255" t="str">
            <v xml:space="preserve">              On new arrears in 1998</v>
          </cell>
        </row>
        <row r="256">
          <cell r="B256" t="str">
            <v xml:space="preserve">              On new arrears in 1999</v>
          </cell>
        </row>
        <row r="263">
          <cell r="B263" t="str">
            <v>4.  Estimated Stock of Debt and Scheduled</v>
          </cell>
          <cell r="P263" t="str">
            <v>Arrears</v>
          </cell>
          <cell r="Q263" t="str">
            <v>Arrears</v>
          </cell>
          <cell r="S263" t="str">
            <v>Arrears</v>
          </cell>
        </row>
        <row r="264">
          <cell r="B264" t="str">
            <v>Debt Service Due to PC Creditors; 1996-2015</v>
          </cell>
          <cell r="P264" t="str">
            <v>end-1996</v>
          </cell>
          <cell r="Q264" t="str">
            <v>end-1997</v>
          </cell>
          <cell r="S264" t="str">
            <v>end-1999</v>
          </cell>
        </row>
        <row r="266">
          <cell r="B266" t="str">
            <v xml:space="preserve">1.  Total </v>
          </cell>
          <cell r="P266">
            <v>1963.97</v>
          </cell>
          <cell r="Q266">
            <v>2220.930501672241</v>
          </cell>
          <cell r="R266">
            <v>2521.8281605351167</v>
          </cell>
          <cell r="S266">
            <v>2738.9201337792638</v>
          </cell>
        </row>
        <row r="268">
          <cell r="B268" t="str">
            <v xml:space="preserve">2.  Pre-COD debt  </v>
          </cell>
          <cell r="P268">
            <v>1830.94</v>
          </cell>
          <cell r="Q268">
            <v>2087.390501672241</v>
          </cell>
          <cell r="R268">
            <v>2359.6881605351168</v>
          </cell>
          <cell r="S268">
            <v>2582.680133779264</v>
          </cell>
        </row>
        <row r="269">
          <cell r="B269" t="str">
            <v xml:space="preserve">      PRD  o/w:</v>
          </cell>
          <cell r="P269">
            <v>1101.6999391742497</v>
          </cell>
          <cell r="Q269">
            <v>1346.7999391742496</v>
          </cell>
          <cell r="R269">
            <v>1611.8999391742495</v>
          </cell>
          <cell r="S269">
            <v>1839.0999391742496</v>
          </cell>
        </row>
        <row r="270">
          <cell r="B270" t="str">
            <v xml:space="preserve">          non-Tor.-resched. ODA 1/</v>
          </cell>
          <cell r="P270">
            <v>998.81993917424961</v>
          </cell>
          <cell r="Q270">
            <v>974.5594375020089</v>
          </cell>
          <cell r="R270">
            <v>1158.1517786391328</v>
          </cell>
          <cell r="S270">
            <v>1100.2598053949855</v>
          </cell>
        </row>
        <row r="271">
          <cell r="B271" t="str">
            <v xml:space="preserve">          Toronto terms</v>
          </cell>
          <cell r="P271">
            <v>102.88</v>
          </cell>
          <cell r="Q271">
            <v>94.44</v>
          </cell>
          <cell r="R271">
            <v>94.96</v>
          </cell>
          <cell r="S271">
            <v>106.6</v>
          </cell>
        </row>
        <row r="272">
          <cell r="B272" t="str">
            <v xml:space="preserve">      NPRD  </v>
          </cell>
          <cell r="P272">
            <v>729.24006082575033</v>
          </cell>
          <cell r="Q272">
            <v>740.59056249799119</v>
          </cell>
          <cell r="R272">
            <v>747.7882213608674</v>
          </cell>
          <cell r="S272">
            <v>743.58019460501453</v>
          </cell>
        </row>
        <row r="273">
          <cell r="B273" t="str">
            <v xml:space="preserve">        o/w ODA  1/</v>
          </cell>
          <cell r="P273">
            <v>393.88</v>
          </cell>
          <cell r="Q273">
            <v>430.26</v>
          </cell>
          <cell r="R273">
            <v>464.69499999999999</v>
          </cell>
          <cell r="S273">
            <v>496.23</v>
          </cell>
        </row>
        <row r="275">
          <cell r="B275" t="str">
            <v>3.  Post-COD debt  2/</v>
          </cell>
          <cell r="P275">
            <v>133.03</v>
          </cell>
          <cell r="Q275">
            <v>133.54</v>
          </cell>
          <cell r="R275">
            <v>162.13999999999999</v>
          </cell>
          <cell r="S275">
            <v>156.24</v>
          </cell>
        </row>
        <row r="277">
          <cell r="B277" t="str">
            <v>4.  Reschedulable arrears/ds</v>
          </cell>
          <cell r="P277">
            <v>1830.94</v>
          </cell>
          <cell r="Q277">
            <v>2087.390501672241</v>
          </cell>
          <cell r="R277">
            <v>2359.6881605351168</v>
          </cell>
          <cell r="S277">
            <v>2582.680133779264</v>
          </cell>
        </row>
        <row r="278">
          <cell r="B278" t="str">
            <v xml:space="preserve">            Interest</v>
          </cell>
          <cell r="P278" t="str">
            <v xml:space="preserve"> . . . </v>
          </cell>
          <cell r="Q278">
            <v>819.47504086999822</v>
          </cell>
          <cell r="R278">
            <v>907.56498369661631</v>
          </cell>
          <cell r="S278">
            <v>973.83874098776323</v>
          </cell>
        </row>
        <row r="279">
          <cell r="B279" t="str">
            <v xml:space="preserve">            Principal</v>
          </cell>
          <cell r="P279" t="str">
            <v xml:space="preserve"> . . . </v>
          </cell>
          <cell r="Q279">
            <v>1267.9154608022427</v>
          </cell>
          <cell r="R279">
            <v>1452.1231768385005</v>
          </cell>
          <cell r="S279">
            <v>1608.8413927915008</v>
          </cell>
        </row>
        <row r="280">
          <cell r="B280" t="str">
            <v xml:space="preserve">      Non-ODA, non-Tor.-resched debt</v>
          </cell>
          <cell r="P280">
            <v>335.36006082575034</v>
          </cell>
          <cell r="Q280">
            <v>588.13106417023209</v>
          </cell>
          <cell r="R280">
            <v>641.88138189598408</v>
          </cell>
          <cell r="S280">
            <v>879.59032838427845</v>
          </cell>
        </row>
        <row r="281">
          <cell r="B281" t="str">
            <v xml:space="preserve">            Interest</v>
          </cell>
          <cell r="P281" t="str">
            <v xml:space="preserve"> . . . </v>
          </cell>
          <cell r="Q281">
            <v>789.44614025628732</v>
          </cell>
          <cell r="R281">
            <v>875.15258646314237</v>
          </cell>
          <cell r="S281">
            <v>940.50269702029016</v>
          </cell>
        </row>
        <row r="282">
          <cell r="B282" t="str">
            <v xml:space="preserve">            Principal</v>
          </cell>
          <cell r="P282" t="str">
            <v xml:space="preserve"> . . . </v>
          </cell>
          <cell r="Q282">
            <v>-201.3150760860552</v>
          </cell>
          <cell r="R282">
            <v>-233.27120456715824</v>
          </cell>
          <cell r="S282">
            <v>-60.912368636011806</v>
          </cell>
        </row>
        <row r="283">
          <cell r="B283" t="str">
            <v xml:space="preserve">      ODA debt (excl. Tor. resched)</v>
          </cell>
          <cell r="P283">
            <v>1392.6999391742497</v>
          </cell>
          <cell r="Q283">
            <v>1404.8194375020089</v>
          </cell>
          <cell r="R283">
            <v>1622.8467786391327</v>
          </cell>
          <cell r="S283">
            <v>1596.4898053949855</v>
          </cell>
        </row>
        <row r="284">
          <cell r="B284" t="str">
            <v xml:space="preserve">            Interest</v>
          </cell>
          <cell r="P284" t="str">
            <v xml:space="preserve"> . . . </v>
          </cell>
          <cell r="Q284">
            <v>16.48964207275198</v>
          </cell>
          <cell r="R284">
            <v>18.977790385971744</v>
          </cell>
          <cell r="S284">
            <v>18.521321002794672</v>
          </cell>
        </row>
        <row r="285">
          <cell r="B285" t="str">
            <v xml:space="preserve">            Principal</v>
          </cell>
          <cell r="P285" t="str">
            <v xml:space="preserve"> . . . </v>
          </cell>
          <cell r="Q285">
            <v>1388.3297954292568</v>
          </cell>
          <cell r="R285">
            <v>1603.868988253161</v>
          </cell>
          <cell r="S285">
            <v>1577.9684843921909</v>
          </cell>
        </row>
        <row r="286">
          <cell r="B286" t="str">
            <v xml:space="preserve">      PRD on Toronto terms</v>
          </cell>
          <cell r="P286">
            <v>102.88</v>
          </cell>
          <cell r="Q286">
            <v>94.44</v>
          </cell>
          <cell r="R286">
            <v>94.96</v>
          </cell>
          <cell r="S286">
            <v>106.6</v>
          </cell>
        </row>
        <row r="287">
          <cell r="B287" t="str">
            <v xml:space="preserve">            Interest</v>
          </cell>
          <cell r="P287" t="str">
            <v xml:space="preserve"> . . . </v>
          </cell>
          <cell r="Q287">
            <v>13.539258540958919</v>
          </cell>
          <cell r="R287">
            <v>13.434606847502206</v>
          </cell>
          <cell r="S287">
            <v>14.814722964678349</v>
          </cell>
        </row>
        <row r="288">
          <cell r="B288" t="str">
            <v xml:space="preserve">            Principal</v>
          </cell>
          <cell r="P288" t="str">
            <v xml:space="preserve"> . . . </v>
          </cell>
          <cell r="Q288">
            <v>80.900741459041086</v>
          </cell>
          <cell r="R288">
            <v>81.525393152497784</v>
          </cell>
          <cell r="S288">
            <v>91.785277035321641</v>
          </cell>
        </row>
        <row r="290">
          <cell r="B290" t="str">
            <v>5.  Est. stock of LI on reschedulable arrears 3/</v>
          </cell>
          <cell r="P290">
            <v>2055.4984222180278</v>
          </cell>
          <cell r="Q290">
            <v>3263.2384222180281</v>
          </cell>
          <cell r="R290">
            <v>4758.1984222180272</v>
          </cell>
          <cell r="S290">
            <v>6360.3684222180291</v>
          </cell>
        </row>
        <row r="292">
          <cell r="B292" t="str">
            <v xml:space="preserve">           Non-ODA loans  </v>
          </cell>
          <cell r="P292">
            <v>1510.7609222180276</v>
          </cell>
          <cell r="Q292">
            <v>2577.7074572180277</v>
          </cell>
          <cell r="R292">
            <v>3988.8856072180279</v>
          </cell>
          <cell r="S292">
            <v>5508.0785572180284</v>
          </cell>
        </row>
        <row r="293">
          <cell r="B293" t="str">
            <v xml:space="preserve">           ODA (excl. Tor.-resched.) </v>
          </cell>
          <cell r="P293">
            <v>311.34393000000006</v>
          </cell>
          <cell r="Q293">
            <v>355.19739500000009</v>
          </cell>
          <cell r="R293">
            <v>401.27924500000012</v>
          </cell>
          <cell r="S293">
            <v>450.48629500000015</v>
          </cell>
        </row>
        <row r="294">
          <cell r="B294" t="str">
            <v xml:space="preserve">           PRD on Toronto terms</v>
          </cell>
          <cell r="P294">
            <v>233.39357000000001</v>
          </cell>
          <cell r="Q294">
            <v>330.33357000000001</v>
          </cell>
          <cell r="R294">
            <v>368.03357</v>
          </cell>
          <cell r="S294">
            <v>401.80356999999998</v>
          </cell>
        </row>
        <row r="296">
          <cell r="B296" t="str">
            <v>6.  Est.d stock of LI on post-COD arrears 3/</v>
          </cell>
          <cell r="P296">
            <v>97.715926380457375</v>
          </cell>
          <cell r="Q296">
            <v>174.56592638045737</v>
          </cell>
          <cell r="R296">
            <v>304.53592638045734</v>
          </cell>
          <cell r="S296">
            <v>428.23592638045733</v>
          </cell>
        </row>
        <row r="298">
          <cell r="B298" t="str">
            <v>7.  Consolidated amounts  4/</v>
          </cell>
          <cell r="P298">
            <v>0</v>
          </cell>
          <cell r="Q298">
            <v>0</v>
          </cell>
          <cell r="R298">
            <v>0</v>
          </cell>
          <cell r="S298">
            <v>0</v>
          </cell>
        </row>
        <row r="299">
          <cell r="B299" t="str">
            <v xml:space="preserve">      Debt service</v>
          </cell>
        </row>
        <row r="300">
          <cell r="B300" t="str">
            <v xml:space="preserve">        Non-ODA &amp; non-Tor.-resched. debt (PIAL)</v>
          </cell>
          <cell r="P300">
            <v>0</v>
          </cell>
          <cell r="Q300">
            <v>0</v>
          </cell>
          <cell r="R300">
            <v>0</v>
          </cell>
          <cell r="S300">
            <v>0</v>
          </cell>
        </row>
        <row r="301">
          <cell r="B301" t="str">
            <v xml:space="preserve">        ODA debt  (PIAL)</v>
          </cell>
          <cell r="P301">
            <v>0</v>
          </cell>
          <cell r="Q301">
            <v>0</v>
          </cell>
          <cell r="R301">
            <v>0</v>
          </cell>
          <cell r="S301">
            <v>0</v>
          </cell>
        </row>
        <row r="302">
          <cell r="B302" t="str">
            <v xml:space="preserve">        PRD on Toronto terms  (PIAL)</v>
          </cell>
          <cell r="P302">
            <v>0</v>
          </cell>
          <cell r="Q302">
            <v>0</v>
          </cell>
          <cell r="R302">
            <v>0</v>
          </cell>
          <cell r="S302">
            <v>0</v>
          </cell>
        </row>
        <row r="304">
          <cell r="B304" t="str">
            <v>8.  Stock of debt (e.o.p., excl. new lending)  5/</v>
          </cell>
          <cell r="S304">
            <v>0</v>
          </cell>
        </row>
        <row r="306">
          <cell r="B306" t="str">
            <v>Sources:  Data provided by the authorities; and staff calculations.</v>
          </cell>
        </row>
        <row r="308">
          <cell r="B308" t="str">
            <v xml:space="preserve">   1/   OGEDEP do not provide any reliable breakdown of debt/arrears by pre- &amp; post-COD and by ODA/non-ODA. In some cases, OGEDEP data are supplemented or replaced by World Bank DRS estimates, which appear more internally consistent.</v>
          </cell>
        </row>
        <row r="309">
          <cell r="B309" t="str">
            <v xml:space="preserve">   2/  Including government debt, guaranteed private debt and 'Mécanisme SNEL' debt.</v>
          </cell>
        </row>
        <row r="310">
          <cell r="B310" t="str">
            <v xml:space="preserve">   3/  Estimated by applying a penalty rate of 2 percent on top of a market rate of 7.5 percent to the</v>
          </cell>
        </row>
        <row r="311">
          <cell r="B311" t="str">
            <v xml:space="preserve">      outstanding end-year stocks of external arrears over the period 1990-96.  See Table 5.</v>
          </cell>
        </row>
        <row r="312">
          <cell r="B312" t="str">
            <v xml:space="preserve">   4/  The consolidation period covers 1997-99.  In 1997, estimated reschedulable arrears, including</v>
          </cell>
        </row>
        <row r="313">
          <cell r="B313" t="str">
            <v xml:space="preserve">      late interest at end-1996, are added to reschedulable debt service due in 1997.  </v>
          </cell>
        </row>
        <row r="314">
          <cell r="B314" t="str">
            <v xml:space="preserve">   5/  Including estimated late interest and post-COD debt.</v>
          </cell>
        </row>
        <row r="316">
          <cell r="B316" t="str">
            <v>5.  Estimated post-resched debt service</v>
          </cell>
        </row>
        <row r="318">
          <cell r="B318" t="str">
            <v>1.  Debt service from flow resched. on Naples terms:  (PIAL)  1/</v>
          </cell>
          <cell r="Q318">
            <v>0</v>
          </cell>
          <cell r="R318">
            <v>0</v>
          </cell>
          <cell r="S318">
            <v>0</v>
          </cell>
        </row>
        <row r="319">
          <cell r="B319" t="str">
            <v xml:space="preserve">            Interest</v>
          </cell>
          <cell r="Q319">
            <v>0</v>
          </cell>
          <cell r="R319">
            <v>0</v>
          </cell>
          <cell r="S319">
            <v>0</v>
          </cell>
        </row>
        <row r="320">
          <cell r="B320" t="str">
            <v xml:space="preserve">            Principal</v>
          </cell>
          <cell r="Q320">
            <v>0</v>
          </cell>
          <cell r="R320">
            <v>0</v>
          </cell>
          <cell r="S320">
            <v>0</v>
          </cell>
        </row>
        <row r="321">
          <cell r="Q321" t="str">
            <v xml:space="preserve">  </v>
          </cell>
        </row>
        <row r="322">
          <cell r="B322" t="str">
            <v xml:space="preserve">    Rescheduled principal, interest  and arrears  (PIAL)  1/</v>
          </cell>
        </row>
        <row r="323">
          <cell r="B323" t="str">
            <v xml:space="preserve">               Non-ODA debt (Under DR option)  2/</v>
          </cell>
        </row>
        <row r="324">
          <cell r="B324" t="str">
            <v xml:space="preserve">                    1999</v>
          </cell>
          <cell r="S324">
            <v>0</v>
          </cell>
        </row>
        <row r="325">
          <cell r="B325" t="str">
            <v xml:space="preserve">                            Interest</v>
          </cell>
          <cell r="S325">
            <v>0</v>
          </cell>
        </row>
        <row r="326">
          <cell r="B326" t="str">
            <v xml:space="preserve">                            Principal</v>
          </cell>
          <cell r="S326">
            <v>0</v>
          </cell>
        </row>
        <row r="328">
          <cell r="B328" t="str">
            <v xml:space="preserve">                    2000</v>
          </cell>
        </row>
        <row r="329">
          <cell r="B329" t="str">
            <v xml:space="preserve">                            Interest</v>
          </cell>
        </row>
        <row r="330">
          <cell r="B330" t="str">
            <v xml:space="preserve">                            Principal</v>
          </cell>
        </row>
        <row r="332">
          <cell r="B332" t="str">
            <v xml:space="preserve">                    2001</v>
          </cell>
        </row>
        <row r="333">
          <cell r="B333" t="str">
            <v xml:space="preserve">                            Interest</v>
          </cell>
        </row>
        <row r="334">
          <cell r="B334" t="str">
            <v xml:space="preserve">                            Principal</v>
          </cell>
        </row>
        <row r="336">
          <cell r="B336" t="str">
            <v xml:space="preserve">               ODA debt  3/</v>
          </cell>
        </row>
        <row r="337">
          <cell r="B337" t="str">
            <v xml:space="preserve">                    1999</v>
          </cell>
          <cell r="S337">
            <v>0</v>
          </cell>
        </row>
        <row r="338">
          <cell r="B338" t="str">
            <v xml:space="preserve">                            Interest</v>
          </cell>
          <cell r="S338">
            <v>0</v>
          </cell>
        </row>
        <row r="339">
          <cell r="B339" t="str">
            <v xml:space="preserve">                            Principal</v>
          </cell>
          <cell r="S339">
            <v>0</v>
          </cell>
        </row>
        <row r="341">
          <cell r="B341" t="str">
            <v xml:space="preserve">                    2000</v>
          </cell>
        </row>
        <row r="342">
          <cell r="B342" t="str">
            <v xml:space="preserve">                            Interest</v>
          </cell>
        </row>
        <row r="343">
          <cell r="B343" t="str">
            <v xml:space="preserve">                            Principal</v>
          </cell>
        </row>
        <row r="345">
          <cell r="B345" t="str">
            <v xml:space="preserve">                    2001</v>
          </cell>
        </row>
        <row r="346">
          <cell r="B346" t="str">
            <v xml:space="preserve">                            Interest</v>
          </cell>
        </row>
        <row r="347">
          <cell r="B347" t="str">
            <v xml:space="preserve">                            Principal</v>
          </cell>
        </row>
        <row r="349">
          <cell r="B349" t="str">
            <v xml:space="preserve">       PRD on Toronto terms  4/</v>
          </cell>
        </row>
        <row r="350">
          <cell r="B350" t="str">
            <v xml:space="preserve">                    1999</v>
          </cell>
          <cell r="S350">
            <v>0</v>
          </cell>
        </row>
        <row r="351">
          <cell r="B351" t="str">
            <v xml:space="preserve">                            Interest</v>
          </cell>
          <cell r="S351">
            <v>0</v>
          </cell>
        </row>
        <row r="352">
          <cell r="B352" t="str">
            <v xml:space="preserve">                            Principal</v>
          </cell>
          <cell r="S352">
            <v>0</v>
          </cell>
        </row>
        <row r="354">
          <cell r="B354" t="str">
            <v xml:space="preserve">                    2000</v>
          </cell>
        </row>
        <row r="355">
          <cell r="B355" t="str">
            <v xml:space="preserve">                            Interest</v>
          </cell>
        </row>
        <row r="356">
          <cell r="B356" t="str">
            <v xml:space="preserve">                            Principal</v>
          </cell>
        </row>
        <row r="358">
          <cell r="B358" t="str">
            <v xml:space="preserve">                    2001</v>
          </cell>
        </row>
        <row r="359">
          <cell r="B359" t="str">
            <v xml:space="preserve">                            Interest</v>
          </cell>
        </row>
        <row r="360">
          <cell r="B360" t="str">
            <v xml:space="preserve">                            Principal</v>
          </cell>
        </row>
        <row r="362">
          <cell r="B362" t="str">
            <v>2.  Total debt service due after flow rescheduling</v>
          </cell>
          <cell r="Q362">
            <v>39</v>
          </cell>
          <cell r="R362">
            <v>42</v>
          </cell>
          <cell r="S362">
            <v>42</v>
          </cell>
        </row>
        <row r="363">
          <cell r="B363" t="str">
            <v xml:space="preserve">                    Interest</v>
          </cell>
          <cell r="Q363">
            <v>15</v>
          </cell>
          <cell r="R363">
            <v>13</v>
          </cell>
          <cell r="S363">
            <v>12</v>
          </cell>
        </row>
        <row r="364">
          <cell r="B364" t="str">
            <v xml:space="preserve">                    Principal</v>
          </cell>
          <cell r="Q364">
            <v>24</v>
          </cell>
          <cell r="R364">
            <v>29</v>
          </cell>
          <cell r="S364">
            <v>30</v>
          </cell>
        </row>
        <row r="365">
          <cell r="B365" t="str">
            <v xml:space="preserve">          Debt service due on flow rescheduling</v>
          </cell>
          <cell r="Q365">
            <v>0</v>
          </cell>
          <cell r="R365">
            <v>0</v>
          </cell>
          <cell r="S365">
            <v>0</v>
          </cell>
        </row>
        <row r="366">
          <cell r="B366" t="str">
            <v xml:space="preserve">                    Interest</v>
          </cell>
          <cell r="Q366">
            <v>0</v>
          </cell>
          <cell r="R366">
            <v>0</v>
          </cell>
          <cell r="S366">
            <v>0</v>
          </cell>
        </row>
        <row r="367">
          <cell r="B367" t="str">
            <v xml:space="preserve">                    Principal</v>
          </cell>
          <cell r="Q367">
            <v>0</v>
          </cell>
          <cell r="R367">
            <v>0</v>
          </cell>
          <cell r="S367">
            <v>0</v>
          </cell>
        </row>
        <row r="368">
          <cell r="B368" t="str">
            <v xml:space="preserve">          Non-rescheduled debt service  6/</v>
          </cell>
          <cell r="Q368">
            <v>39</v>
          </cell>
          <cell r="R368">
            <v>42</v>
          </cell>
          <cell r="S368">
            <v>42</v>
          </cell>
        </row>
        <row r="369">
          <cell r="B369" t="str">
            <v xml:space="preserve">                    Interest</v>
          </cell>
          <cell r="Q369">
            <v>15</v>
          </cell>
          <cell r="R369">
            <v>13</v>
          </cell>
          <cell r="S369">
            <v>12</v>
          </cell>
        </row>
        <row r="370">
          <cell r="B370" t="str">
            <v xml:space="preserve">                    Principal</v>
          </cell>
          <cell r="Q370">
            <v>24</v>
          </cell>
          <cell r="R370">
            <v>29</v>
          </cell>
          <cell r="S370">
            <v>30</v>
          </cell>
        </row>
        <row r="372">
          <cell r="B372" t="str">
            <v>3.  Cash flow relief from flow rescheduling  7/</v>
          </cell>
          <cell r="Q372">
            <v>256.45050167224082</v>
          </cell>
          <cell r="R372">
            <v>272.29765886287623</v>
          </cell>
          <cell r="S372">
            <v>222.99197324414718</v>
          </cell>
        </row>
        <row r="373">
          <cell r="B373" t="str">
            <v xml:space="preserve">                    Interest</v>
          </cell>
          <cell r="Q373">
            <v>107.0505016722408</v>
          </cell>
          <cell r="R373">
            <v>64.097658862876258</v>
          </cell>
          <cell r="S373">
            <v>44.091973244147155</v>
          </cell>
        </row>
        <row r="374">
          <cell r="B374" t="str">
            <v xml:space="preserve">                    Principal</v>
          </cell>
          <cell r="Q374">
            <v>149.4</v>
          </cell>
          <cell r="R374">
            <v>208.2</v>
          </cell>
          <cell r="S374">
            <v>178.9</v>
          </cell>
        </row>
        <row r="376">
          <cell r="B376" t="str">
            <v xml:space="preserve">     In percent of original scheduled payments</v>
          </cell>
          <cell r="Q376">
            <v>11.546984540000121</v>
          </cell>
          <cell r="R376">
            <v>10.79762939934402</v>
          </cell>
          <cell r="S376">
            <v>8.1416018851361898</v>
          </cell>
        </row>
        <row r="378">
          <cell r="B378" t="str">
            <v>Memorandum items:</v>
          </cell>
        </row>
        <row r="379">
          <cell r="B379" t="str">
            <v xml:space="preserve">  Interest on LI resched in flow resched</v>
          </cell>
        </row>
        <row r="380">
          <cell r="B380" t="str">
            <v xml:space="preserve">      Non-ODA non-Toronto PRD</v>
          </cell>
        </row>
        <row r="381">
          <cell r="B381" t="str">
            <v xml:space="preserve">      ODA (non-Tor. PRD)</v>
          </cell>
        </row>
        <row r="382">
          <cell r="B382" t="str">
            <v xml:space="preserve">      Tor. PRD</v>
          </cell>
        </row>
        <row r="384">
          <cell r="B384" t="str">
            <v xml:space="preserve">  Princ. on LI resched in flow resched</v>
          </cell>
        </row>
        <row r="385">
          <cell r="B385" t="str">
            <v xml:space="preserve">      Non-ODA non-Toronto PRD</v>
          </cell>
        </row>
        <row r="386">
          <cell r="B386" t="str">
            <v xml:space="preserve">      ODA (non-Tor. PRD)</v>
          </cell>
        </row>
        <row r="387">
          <cell r="B387" t="str">
            <v xml:space="preserve">      Tor. PRD</v>
          </cell>
        </row>
        <row r="389">
          <cell r="B389" t="str">
            <v xml:space="preserve">  1/  Principal, interest, and arrears, including estimated late interest.  </v>
          </cell>
        </row>
        <row r="390">
          <cell r="B390" t="str">
            <v xml:space="preserve">  2/  Rescheduled on Naples terms under Debt Reduction (DR) option.  A market interest rate of 7.5 percent is applied to a third of the consolidated </v>
          </cell>
        </row>
        <row r="391">
          <cell r="B391" t="str">
            <v xml:space="preserve">       amount in each year over 23 years, including a grace period of 6 years.</v>
          </cell>
        </row>
        <row r="392">
          <cell r="B392" t="str">
            <v xml:space="preserve">  3/  Rescheduled on concessional terms over 40 years, with a grace period of 16 years, at a (ODA) interest rate of 2 percent per annum.</v>
          </cell>
        </row>
        <row r="393">
          <cell r="B393" t="str">
            <v xml:space="preserve">  4/  Rescheduled on nonconcessional terms over 23 years, with a grace period of 6 years, at a market interest rate of 7.5 percent per annum.</v>
          </cell>
        </row>
        <row r="394">
          <cell r="B394" t="str">
            <v xml:space="preserve">  5/  Amounts  of late interest are derived in Table 5.</v>
          </cell>
        </row>
        <row r="395">
          <cell r="B395" t="str">
            <v xml:space="preserve">  6/  Post-COD debt service between 1996-98 and total scheduled debt service thereafter.  After 1999, figures for debt service are estimates.</v>
          </cell>
        </row>
        <row r="396">
          <cell r="B396" t="str">
            <v xml:space="preserve">  7/  Scheduled debt service before rescheduling minus new debt service after "flow"  rescheduling.</v>
          </cell>
        </row>
        <row r="399">
          <cell r="B399" t="str">
            <v>Stock of consolidated debt service  1/</v>
          </cell>
          <cell r="R399">
            <v>0</v>
          </cell>
          <cell r="S399">
            <v>0</v>
          </cell>
        </row>
        <row r="400">
          <cell r="B400" t="str">
            <v xml:space="preserve">      Non-ODA debt  (PIAL)</v>
          </cell>
          <cell r="R400">
            <v>0</v>
          </cell>
          <cell r="S400">
            <v>0</v>
          </cell>
        </row>
        <row r="401">
          <cell r="B401" t="str">
            <v xml:space="preserve">      ODA debt  (PIAL)                            </v>
          </cell>
          <cell r="R401">
            <v>0</v>
          </cell>
          <cell r="S401">
            <v>0</v>
          </cell>
        </row>
        <row r="402">
          <cell r="B402" t="str">
            <v xml:space="preserve">      PRD on Toronto terms  (PIAL)      </v>
          </cell>
          <cell r="R402">
            <v>0</v>
          </cell>
          <cell r="S402">
            <v>0</v>
          </cell>
        </row>
        <row r="404">
          <cell r="B404" t="str">
            <v>NPV of consol. debt</v>
          </cell>
          <cell r="R404">
            <v>0</v>
          </cell>
          <cell r="S404">
            <v>0</v>
          </cell>
        </row>
        <row r="405">
          <cell r="B405" t="str">
            <v xml:space="preserve">   Non-ODA non-Tor. resched.</v>
          </cell>
          <cell r="R405">
            <v>0</v>
          </cell>
          <cell r="S405">
            <v>0</v>
          </cell>
        </row>
        <row r="406">
          <cell r="B406" t="str">
            <v xml:space="preserve">   ODA</v>
          </cell>
          <cell r="R406">
            <v>0</v>
          </cell>
          <cell r="S406">
            <v>0</v>
          </cell>
        </row>
        <row r="407">
          <cell r="B407" t="str">
            <v xml:space="preserve">   Tor. resched.</v>
          </cell>
          <cell r="R407">
            <v>0</v>
          </cell>
          <cell r="S407">
            <v>0</v>
          </cell>
        </row>
        <row r="409">
          <cell r="B409" t="str">
            <v>_x001E_1/  In 1996, equal to outstanding stock of reschedulable arrears at end-1995, including late interest,  plus reschedulable debt service due in 1996.  From 1997 onward, stocks at</v>
          </cell>
        </row>
        <row r="410">
          <cell r="B410" t="str">
            <v>period t equal stocks at period t-1 plus consolidated debt service minus principal repayments.</v>
          </cell>
        </row>
        <row r="414">
          <cell r="B414" t="str">
            <v>6. Debt service assuming 1998 Naples Terms flow</v>
          </cell>
        </row>
        <row r="415">
          <cell r="B415" t="str">
            <v>rescheduling &amp; stock of debt op in 2001</v>
          </cell>
        </row>
        <row r="417">
          <cell r="B417" t="str">
            <v>1. Stock of debt before flow resched.  1/</v>
          </cell>
          <cell r="P417">
            <v>6406.49</v>
          </cell>
          <cell r="Q417">
            <v>6233.09</v>
          </cell>
          <cell r="R417">
            <v>5995.89</v>
          </cell>
          <cell r="S417">
            <v>5786.9900000000007</v>
          </cell>
        </row>
        <row r="418">
          <cell r="B418" t="str">
            <v xml:space="preserve">    Pre-COD debt</v>
          </cell>
          <cell r="P418">
            <v>5601.15</v>
          </cell>
          <cell r="Q418">
            <v>5451.75</v>
          </cell>
          <cell r="R418">
            <v>5243.55</v>
          </cell>
          <cell r="S418">
            <v>5064.6500000000005</v>
          </cell>
        </row>
        <row r="419">
          <cell r="B419" t="str">
            <v xml:space="preserve">      PRD  o/w:</v>
          </cell>
          <cell r="P419">
            <v>5161.75</v>
          </cell>
          <cell r="Q419">
            <v>5021.75</v>
          </cell>
          <cell r="R419">
            <v>4819.05</v>
          </cell>
          <cell r="S419">
            <v>4634.75</v>
          </cell>
        </row>
        <row r="420">
          <cell r="B420" t="str">
            <v xml:space="preserve">        ODA loans (non-Tor. resch.) </v>
          </cell>
          <cell r="P420">
            <v>889.74</v>
          </cell>
          <cell r="Q420">
            <v>846.74</v>
          </cell>
          <cell r="R420">
            <v>797.74</v>
          </cell>
          <cell r="S420">
            <v>748.74</v>
          </cell>
        </row>
        <row r="421">
          <cell r="B421" t="str">
            <v xml:space="preserve">        Toronto terms</v>
          </cell>
          <cell r="P421">
            <v>4272.01</v>
          </cell>
          <cell r="Q421">
            <v>4203.01</v>
          </cell>
          <cell r="R421">
            <v>4073.3100000000004</v>
          </cell>
          <cell r="S421">
            <v>3956.1100000000006</v>
          </cell>
        </row>
        <row r="422">
          <cell r="B422" t="str">
            <v xml:space="preserve">      NPRD  o/w:</v>
          </cell>
          <cell r="P422">
            <v>439.4</v>
          </cell>
          <cell r="Q422">
            <v>430</v>
          </cell>
          <cell r="R422">
            <v>424.5</v>
          </cell>
          <cell r="S422">
            <v>429.9</v>
          </cell>
        </row>
        <row r="423">
          <cell r="B423" t="str">
            <v xml:space="preserve">        ODA loans</v>
          </cell>
          <cell r="P423">
            <v>162</v>
          </cell>
          <cell r="Q423">
            <v>130</v>
          </cell>
          <cell r="R423">
            <v>99</v>
          </cell>
          <cell r="S423">
            <v>70</v>
          </cell>
        </row>
        <row r="424">
          <cell r="B424" t="str">
            <v xml:space="preserve">    Post-COD debt</v>
          </cell>
          <cell r="P424">
            <v>805.34</v>
          </cell>
          <cell r="Q424">
            <v>781.34</v>
          </cell>
          <cell r="R424">
            <v>752.34</v>
          </cell>
          <cell r="S424">
            <v>722.34</v>
          </cell>
        </row>
        <row r="426">
          <cell r="B426" t="str">
            <v>2. Stock of debt eligible for stock op.  1/</v>
          </cell>
        </row>
        <row r="427">
          <cell r="B427" t="str">
            <v xml:space="preserve">      PRD  o/w:</v>
          </cell>
        </row>
        <row r="428">
          <cell r="B428" t="str">
            <v xml:space="preserve">        ODA loans  </v>
          </cell>
        </row>
        <row r="429">
          <cell r="B429" t="str">
            <v xml:space="preserve">        Toronto terms</v>
          </cell>
        </row>
        <row r="430">
          <cell r="B430" t="str">
            <v xml:space="preserve">      NPRD  o/w:</v>
          </cell>
        </row>
        <row r="431">
          <cell r="B431" t="str">
            <v xml:space="preserve">        ODA loans</v>
          </cell>
        </row>
        <row r="433">
          <cell r="B433" t="str">
            <v>3. Stock of pre-COD debt with flow resched.</v>
          </cell>
        </row>
        <row r="434">
          <cell r="B434" t="str">
            <v xml:space="preserve">      and stock operation </v>
          </cell>
          <cell r="P434">
            <v>5601.15</v>
          </cell>
          <cell r="Q434">
            <v>5451.75</v>
          </cell>
          <cell r="R434">
            <v>5243.55</v>
          </cell>
          <cell r="S434">
            <v>5064.6499999999996</v>
          </cell>
        </row>
        <row r="435">
          <cell r="B435" t="str">
            <v xml:space="preserve">    Non-ODA debt</v>
          </cell>
          <cell r="P435">
            <v>277.39999999999964</v>
          </cell>
          <cell r="Q435">
            <v>271.99999999999966</v>
          </cell>
          <cell r="R435">
            <v>273.49999999999966</v>
          </cell>
          <cell r="S435">
            <v>289.79999999999961</v>
          </cell>
        </row>
        <row r="436">
          <cell r="B436" t="str">
            <v xml:space="preserve">    ODA debt</v>
          </cell>
          <cell r="P436">
            <v>1051.74</v>
          </cell>
          <cell r="Q436">
            <v>976.74</v>
          </cell>
          <cell r="R436">
            <v>896.74</v>
          </cell>
          <cell r="S436">
            <v>818.74</v>
          </cell>
        </row>
        <row r="437">
          <cell r="B437" t="str">
            <v xml:space="preserve">    PRD on Toronto terms</v>
          </cell>
          <cell r="P437">
            <v>4272.01</v>
          </cell>
          <cell r="Q437">
            <v>4203.01</v>
          </cell>
          <cell r="R437">
            <v>4073.3100000000004</v>
          </cell>
          <cell r="S437">
            <v>3956.1100000000006</v>
          </cell>
        </row>
        <row r="439">
          <cell r="B439" t="str">
            <v xml:space="preserve">    Adj. for stock of debt operation</v>
          </cell>
        </row>
        <row r="440">
          <cell r="B440" t="str">
            <v xml:space="preserve">        Flow (?)</v>
          </cell>
        </row>
        <row r="442">
          <cell r="B442" t="str">
            <v xml:space="preserve">4. Debt service due following stock operation </v>
          </cell>
        </row>
        <row r="443">
          <cell r="B443" t="str">
            <v xml:space="preserve">    Debt service payments</v>
          </cell>
        </row>
        <row r="444">
          <cell r="B444" t="str">
            <v xml:space="preserve">        Interest</v>
          </cell>
        </row>
        <row r="445">
          <cell r="B445" t="str">
            <v xml:space="preserve">        Principal</v>
          </cell>
        </row>
        <row r="446">
          <cell r="B446" t="str">
            <v xml:space="preserve">    Non-ODA debt (Under DR option)  2/</v>
          </cell>
        </row>
        <row r="447">
          <cell r="B447" t="str">
            <v xml:space="preserve">        Interest</v>
          </cell>
        </row>
        <row r="448">
          <cell r="B448" t="str">
            <v xml:space="preserve">        Principal</v>
          </cell>
        </row>
        <row r="449">
          <cell r="B449" t="str">
            <v xml:space="preserve">    ODA loans  2/</v>
          </cell>
        </row>
        <row r="450">
          <cell r="B450" t="str">
            <v xml:space="preserve">        Interest</v>
          </cell>
        </row>
        <row r="451">
          <cell r="B451" t="str">
            <v xml:space="preserve">        Principal</v>
          </cell>
        </row>
        <row r="452">
          <cell r="B452" t="str">
            <v xml:space="preserve">    PRD on Toronto terms  </v>
          </cell>
        </row>
        <row r="453">
          <cell r="B453" t="str">
            <v xml:space="preserve">        Interest</v>
          </cell>
        </row>
        <row r="454">
          <cell r="B454" t="str">
            <v xml:space="preserve">        Principal</v>
          </cell>
        </row>
        <row r="455">
          <cell r="B455" t="str">
            <v xml:space="preserve">    Non-rescheduled debt service</v>
          </cell>
        </row>
        <row r="456">
          <cell r="B456" t="str">
            <v xml:space="preserve">      Post-COD</v>
          </cell>
        </row>
        <row r="457">
          <cell r="B457" t="str">
            <v xml:space="preserve">         Interest</v>
          </cell>
        </row>
        <row r="458">
          <cell r="B458" t="str">
            <v xml:space="preserve">         Principal</v>
          </cell>
        </row>
        <row r="459">
          <cell r="B459" t="str">
            <v xml:space="preserve">      Flow rescheduling</v>
          </cell>
        </row>
        <row r="460">
          <cell r="B460" t="str">
            <v xml:space="preserve">         Interest</v>
          </cell>
        </row>
        <row r="461">
          <cell r="B461" t="str">
            <v xml:space="preserve">         Principal</v>
          </cell>
        </row>
        <row r="463">
          <cell r="B463" t="str">
            <v>5.  Additional cash flow relief from stock operation  3/</v>
          </cell>
        </row>
        <row r="464">
          <cell r="B464" t="str">
            <v xml:space="preserve">                    Interest</v>
          </cell>
        </row>
        <row r="465">
          <cell r="B465" t="str">
            <v xml:space="preserve">                    Principal</v>
          </cell>
        </row>
        <row r="467">
          <cell r="B467" t="str">
            <v xml:space="preserve">     In percent of original scheduled payments </v>
          </cell>
        </row>
        <row r="469">
          <cell r="B469" t="str">
            <v xml:space="preserve">   1/  Excluding new borrowing and accumulated late interest.</v>
          </cell>
        </row>
        <row r="470">
          <cell r="B470" t="str">
            <v xml:space="preserve">   2/  Service payments are computed by applying the same terms as under the flow rescheduling to adjusted outstanding debt stocks at end-1999.</v>
          </cell>
        </row>
        <row r="471">
          <cell r="B471" t="str">
            <v xml:space="preserve">   3/  Debt service after 1997-99 flow rescheduling minus new debt service following 2000 stock operation.</v>
          </cell>
        </row>
        <row r="473">
          <cell r="B473" t="str">
            <v xml:space="preserve">  </v>
          </cell>
        </row>
        <row r="474">
          <cell r="B474" t="str">
            <v xml:space="preserve"> 7. Debt and debt service assuming 2000 flow</v>
          </cell>
        </row>
        <row r="475">
          <cell r="B475" t="str">
            <v>rescheduling &amp; stock of debt op in 2003</v>
          </cell>
        </row>
        <row r="477">
          <cell r="B477" t="str">
            <v>1. Total stock of debt (excl. new borrowing)</v>
          </cell>
          <cell r="P477">
            <v>9490.11</v>
          </cell>
          <cell r="Q477">
            <v>9042.66</v>
          </cell>
          <cell r="R477">
            <v>9330.68</v>
          </cell>
          <cell r="S477">
            <v>9062.2099999999991</v>
          </cell>
        </row>
        <row r="478">
          <cell r="B478" t="str">
            <v xml:space="preserve">      Pre-COD o/w:</v>
          </cell>
          <cell r="P478">
            <v>8486.0300000000007</v>
          </cell>
          <cell r="Q478">
            <v>8100.0599999999995</v>
          </cell>
          <cell r="R478">
            <v>8578.34</v>
          </cell>
          <cell r="S478">
            <v>8339.869999999999</v>
          </cell>
        </row>
        <row r="479">
          <cell r="B479" t="str">
            <v xml:space="preserve">         Consolidated debt service and arrears</v>
          </cell>
          <cell r="P479">
            <v>0</v>
          </cell>
          <cell r="Q479">
            <v>0</v>
          </cell>
          <cell r="R479">
            <v>0</v>
          </cell>
          <cell r="S479">
            <v>0</v>
          </cell>
        </row>
        <row r="480">
          <cell r="B480" t="str">
            <v xml:space="preserve">         Other</v>
          </cell>
          <cell r="P480">
            <v>8486.0300000000007</v>
          </cell>
          <cell r="Q480">
            <v>8100.0599999999995</v>
          </cell>
          <cell r="R480">
            <v>8578.34</v>
          </cell>
          <cell r="S480">
            <v>8339.869999999999</v>
          </cell>
        </row>
        <row r="481">
          <cell r="B481" t="str">
            <v xml:space="preserve">      Post-COD</v>
          </cell>
          <cell r="P481">
            <v>1004.08</v>
          </cell>
          <cell r="Q481">
            <v>942.6</v>
          </cell>
          <cell r="R481">
            <v>752.34</v>
          </cell>
          <cell r="S481">
            <v>722.34</v>
          </cell>
        </row>
        <row r="483">
          <cell r="B483" t="str">
            <v>2. Debt service arising from flow rescheduling</v>
          </cell>
        </row>
        <row r="484">
          <cell r="B484" t="str">
            <v xml:space="preserve">            and stock operation</v>
          </cell>
        </row>
        <row r="485">
          <cell r="B485" t="str">
            <v xml:space="preserve">    Debt service payments  1/</v>
          </cell>
        </row>
        <row r="486">
          <cell r="B486" t="str">
            <v xml:space="preserve">        Interest</v>
          </cell>
        </row>
        <row r="487">
          <cell r="B487" t="str">
            <v xml:space="preserve">        Principal</v>
          </cell>
        </row>
        <row r="488">
          <cell r="B488" t="str">
            <v xml:space="preserve">    Non-ODA debt (Under DR option)  </v>
          </cell>
        </row>
        <row r="489">
          <cell r="B489" t="str">
            <v xml:space="preserve">        Interest</v>
          </cell>
        </row>
        <row r="490">
          <cell r="B490" t="str">
            <v xml:space="preserve">        Principal</v>
          </cell>
        </row>
        <row r="491">
          <cell r="B491" t="str">
            <v xml:space="preserve">    ODA loans  </v>
          </cell>
        </row>
        <row r="492">
          <cell r="B492" t="str">
            <v xml:space="preserve">        Interest</v>
          </cell>
        </row>
        <row r="493">
          <cell r="B493" t="str">
            <v xml:space="preserve">        Principal</v>
          </cell>
        </row>
        <row r="494">
          <cell r="B494" t="str">
            <v xml:space="preserve">    PRD on Toronto terms  </v>
          </cell>
        </row>
        <row r="495">
          <cell r="B495" t="str">
            <v xml:space="preserve">        Interest</v>
          </cell>
        </row>
        <row r="496">
          <cell r="B496" t="str">
            <v xml:space="preserve">        Principal</v>
          </cell>
        </row>
        <row r="498">
          <cell r="B498" t="str">
            <v>3. Total new debt service, with flow rescheduling</v>
          </cell>
        </row>
        <row r="499">
          <cell r="B499" t="str">
            <v xml:space="preserve">          and stock operation</v>
          </cell>
          <cell r="P499">
            <v>31</v>
          </cell>
          <cell r="Q499">
            <v>39</v>
          </cell>
          <cell r="R499">
            <v>42</v>
          </cell>
          <cell r="S499">
            <v>42</v>
          </cell>
        </row>
        <row r="500">
          <cell r="B500" t="str">
            <v xml:space="preserve">        Interest</v>
          </cell>
          <cell r="P500">
            <v>17</v>
          </cell>
          <cell r="Q500">
            <v>15</v>
          </cell>
          <cell r="R500">
            <v>13</v>
          </cell>
          <cell r="S500">
            <v>12</v>
          </cell>
        </row>
        <row r="501">
          <cell r="B501" t="str">
            <v xml:space="preserve">        Principal</v>
          </cell>
          <cell r="P501">
            <v>14</v>
          </cell>
          <cell r="Q501">
            <v>24</v>
          </cell>
          <cell r="R501">
            <v>29</v>
          </cell>
          <cell r="S501">
            <v>30</v>
          </cell>
        </row>
        <row r="502">
          <cell r="B502" t="str">
            <v xml:space="preserve">    From flow rescheduling and stock operation</v>
          </cell>
          <cell r="P502">
            <v>0</v>
          </cell>
          <cell r="Q502">
            <v>0</v>
          </cell>
          <cell r="R502">
            <v>0</v>
          </cell>
          <cell r="S502">
            <v>0</v>
          </cell>
        </row>
        <row r="503">
          <cell r="B503" t="str">
            <v xml:space="preserve">        Interest</v>
          </cell>
          <cell r="P503">
            <v>0</v>
          </cell>
          <cell r="Q503">
            <v>0</v>
          </cell>
          <cell r="R503">
            <v>0</v>
          </cell>
          <cell r="S503">
            <v>0</v>
          </cell>
        </row>
        <row r="504">
          <cell r="B504" t="str">
            <v xml:space="preserve">        Principal</v>
          </cell>
          <cell r="P504">
            <v>0</v>
          </cell>
          <cell r="Q504">
            <v>0</v>
          </cell>
          <cell r="R504">
            <v>0</v>
          </cell>
          <cell r="S504">
            <v>0</v>
          </cell>
        </row>
        <row r="505">
          <cell r="B505" t="str">
            <v xml:space="preserve">    On scheduled post-COD debt service</v>
          </cell>
          <cell r="P505">
            <v>31</v>
          </cell>
          <cell r="Q505">
            <v>39</v>
          </cell>
          <cell r="R505">
            <v>42</v>
          </cell>
          <cell r="S505">
            <v>42</v>
          </cell>
        </row>
        <row r="506">
          <cell r="B506" t="str">
            <v xml:space="preserve">        Interest</v>
          </cell>
          <cell r="P506">
            <v>17</v>
          </cell>
          <cell r="Q506">
            <v>15</v>
          </cell>
          <cell r="R506">
            <v>13</v>
          </cell>
          <cell r="S506">
            <v>12</v>
          </cell>
        </row>
        <row r="507">
          <cell r="B507" t="str">
            <v xml:space="preserve">        Principal</v>
          </cell>
          <cell r="P507">
            <v>14</v>
          </cell>
          <cell r="Q507">
            <v>24</v>
          </cell>
          <cell r="R507">
            <v>29</v>
          </cell>
          <cell r="S507">
            <v>30</v>
          </cell>
        </row>
        <row r="509">
          <cell r="B509" t="str">
            <v xml:space="preserve">    Cash payments for post-COD arrears   2/</v>
          </cell>
          <cell r="P509">
            <v>0</v>
          </cell>
          <cell r="Q509">
            <v>0</v>
          </cell>
          <cell r="R509">
            <v>0</v>
          </cell>
          <cell r="S509">
            <v>0</v>
          </cell>
        </row>
        <row r="511">
          <cell r="B511" t="str">
            <v>4.  Cash flow relief from flow rescheduling</v>
          </cell>
        </row>
        <row r="512">
          <cell r="B512" t="str">
            <v xml:space="preserve">          and stock operation  3/</v>
          </cell>
        </row>
        <row r="513">
          <cell r="B513" t="str">
            <v xml:space="preserve">        Interest</v>
          </cell>
        </row>
        <row r="514">
          <cell r="B514" t="str">
            <v xml:space="preserve">        Principal</v>
          </cell>
        </row>
        <row r="515">
          <cell r="B515" t="str">
            <v xml:space="preserve">    In percent of scheduled payments</v>
          </cell>
        </row>
        <row r="517">
          <cell r="B517" t="str">
            <v>Memorandum items:</v>
          </cell>
        </row>
        <row r="518">
          <cell r="B518" t="str">
            <v xml:space="preserve">    Debt service without flow rescheduling</v>
          </cell>
        </row>
        <row r="519">
          <cell r="B519" t="str">
            <v xml:space="preserve">        and stock operation  4/  5/</v>
          </cell>
          <cell r="P519">
            <v>114.8651339056957</v>
          </cell>
          <cell r="Q519">
            <v>473.54409232663886</v>
          </cell>
          <cell r="R519">
            <v>-666.66849197299018</v>
          </cell>
          <cell r="S519">
            <v>-155.76425735491389</v>
          </cell>
        </row>
        <row r="520">
          <cell r="B520" t="str">
            <v xml:space="preserve">    Debt service with flow rescheduling</v>
          </cell>
        </row>
        <row r="521">
          <cell r="B521" t="str">
            <v xml:space="preserve">        and stock operation  4/  </v>
          </cell>
          <cell r="P521">
            <v>0</v>
          </cell>
          <cell r="Q521">
            <v>0</v>
          </cell>
          <cell r="R521">
            <v>0</v>
          </cell>
          <cell r="S521">
            <v>0</v>
          </cell>
        </row>
        <row r="524">
          <cell r="B524" t="str">
            <v xml:space="preserve">   1/  Including reschedulable late interest.</v>
          </cell>
        </row>
        <row r="525">
          <cell r="B525" t="str">
            <v xml:space="preserve">   2/  Post-COD arrears, including estimated late interest (see Table 7). </v>
          </cell>
        </row>
        <row r="526">
          <cell r="B526" t="str">
            <v xml:space="preserve">   3/  Originally scheduled debt service minus debt service assuming 1997 flow rescheduling and 2000 stock operation.</v>
          </cell>
        </row>
        <row r="527">
          <cell r="B527" t="str">
            <v xml:space="preserve">   4/  In percent of exports of goods and non-factor services (baseline medium-term scenario; excluding new borrowing).</v>
          </cell>
        </row>
        <row r="528">
          <cell r="B528" t="str">
            <v xml:space="preserve">   5/  Excluding external arrears.</v>
          </cell>
        </row>
        <row r="530">
          <cell r="B530" t="str">
            <v>8. Scheduled Debt Service Due To Paris Club Members:  By Country, 1990-95</v>
          </cell>
        </row>
        <row r="531">
          <cell r="B531" t="str">
            <v>NB Not always used in aggregate ests., as figs appear incomplete/inconsistent in some cases.</v>
          </cell>
        </row>
        <row r="533">
          <cell r="J533">
            <v>1990</v>
          </cell>
          <cell r="K533">
            <v>1991</v>
          </cell>
          <cell r="L533">
            <v>1992</v>
          </cell>
          <cell r="M533">
            <v>1993</v>
          </cell>
          <cell r="N533">
            <v>1994</v>
          </cell>
          <cell r="O533">
            <v>1995</v>
          </cell>
          <cell r="P533">
            <v>1996</v>
          </cell>
          <cell r="Q533">
            <v>1997</v>
          </cell>
          <cell r="R533">
            <v>1998</v>
          </cell>
          <cell r="S533">
            <v>1999</v>
          </cell>
        </row>
        <row r="536">
          <cell r="B536" t="str">
            <v>1.  AUSTRIA</v>
          </cell>
        </row>
        <row r="537">
          <cell r="B537" t="str">
            <v xml:space="preserve">        Principal due</v>
          </cell>
          <cell r="J537">
            <v>6.1400000000000006</v>
          </cell>
          <cell r="K537">
            <v>4.79</v>
          </cell>
          <cell r="L537">
            <v>4.34</v>
          </cell>
          <cell r="M537">
            <v>3.72</v>
          </cell>
          <cell r="N537">
            <v>5.18</v>
          </cell>
          <cell r="O537">
            <v>4.6399999999999997</v>
          </cell>
          <cell r="P537">
            <v>2.14</v>
          </cell>
          <cell r="Q537">
            <v>3.37</v>
          </cell>
          <cell r="R537">
            <v>6.49</v>
          </cell>
          <cell r="S537">
            <v>6.49</v>
          </cell>
        </row>
        <row r="538">
          <cell r="B538" t="str">
            <v xml:space="preserve">            Paris Club 1-8</v>
          </cell>
          <cell r="J538">
            <v>5.69</v>
          </cell>
          <cell r="K538">
            <v>4.41</v>
          </cell>
          <cell r="L538">
            <v>4.34</v>
          </cell>
          <cell r="M538">
            <v>3.72</v>
          </cell>
          <cell r="N538">
            <v>5.18</v>
          </cell>
          <cell r="O538">
            <v>4.6399999999999997</v>
          </cell>
          <cell r="P538">
            <v>2.14</v>
          </cell>
          <cell r="Q538">
            <v>1.31</v>
          </cell>
          <cell r="R538">
            <v>1.31</v>
          </cell>
          <cell r="S538">
            <v>1.31</v>
          </cell>
        </row>
        <row r="539">
          <cell r="B539" t="str">
            <v xml:space="preserve">            Paris Club 9  (Toronto)</v>
          </cell>
          <cell r="J539">
            <v>0.45</v>
          </cell>
          <cell r="K539">
            <v>0.38</v>
          </cell>
          <cell r="L539">
            <v>0</v>
          </cell>
          <cell r="M539">
            <v>0</v>
          </cell>
          <cell r="N539">
            <v>0</v>
          </cell>
          <cell r="O539">
            <v>0</v>
          </cell>
          <cell r="P539">
            <v>0</v>
          </cell>
          <cell r="Q539">
            <v>2.06</v>
          </cell>
          <cell r="R539">
            <v>5.18</v>
          </cell>
          <cell r="S539">
            <v>5.18</v>
          </cell>
        </row>
        <row r="540">
          <cell r="B540" t="str">
            <v xml:space="preserve">            Not previously rescheduled</v>
          </cell>
          <cell r="J540">
            <v>0</v>
          </cell>
          <cell r="K540">
            <v>0</v>
          </cell>
          <cell r="L540">
            <v>0</v>
          </cell>
          <cell r="M540">
            <v>0</v>
          </cell>
          <cell r="N540">
            <v>0</v>
          </cell>
          <cell r="O540">
            <v>0</v>
          </cell>
          <cell r="P540">
            <v>0</v>
          </cell>
          <cell r="Q540">
            <v>0</v>
          </cell>
          <cell r="R540">
            <v>0</v>
          </cell>
          <cell r="S540">
            <v>0</v>
          </cell>
        </row>
        <row r="541">
          <cell r="B541" t="str">
            <v xml:space="preserve">            Post-cutoff date</v>
          </cell>
          <cell r="J541">
            <v>0</v>
          </cell>
          <cell r="K541">
            <v>0</v>
          </cell>
          <cell r="L541">
            <v>0</v>
          </cell>
          <cell r="M541">
            <v>0</v>
          </cell>
          <cell r="N541">
            <v>0</v>
          </cell>
          <cell r="O541">
            <v>0</v>
          </cell>
        </row>
        <row r="543">
          <cell r="B543" t="str">
            <v xml:space="preserve">        Interest due</v>
          </cell>
          <cell r="J543">
            <v>4.3</v>
          </cell>
          <cell r="K543">
            <v>3.17</v>
          </cell>
          <cell r="L543">
            <v>3.09</v>
          </cell>
          <cell r="M543">
            <v>2.2600000000000002</v>
          </cell>
          <cell r="N543">
            <v>2.04</v>
          </cell>
          <cell r="O543">
            <v>2.0700000000000003</v>
          </cell>
          <cell r="P543">
            <v>1.6400000000000001</v>
          </cell>
          <cell r="Q543">
            <v>1.48</v>
          </cell>
          <cell r="R543">
            <v>1.42</v>
          </cell>
          <cell r="S543">
            <v>1.1000000000000001</v>
          </cell>
        </row>
        <row r="544">
          <cell r="B544" t="str">
            <v xml:space="preserve">            Paris Club 1-8</v>
          </cell>
          <cell r="J544">
            <v>3.21</v>
          </cell>
          <cell r="K544">
            <v>2.27</v>
          </cell>
          <cell r="L544">
            <v>2.1</v>
          </cell>
          <cell r="M544">
            <v>1.6</v>
          </cell>
          <cell r="N544">
            <v>1.32</v>
          </cell>
          <cell r="O544">
            <v>0.97</v>
          </cell>
          <cell r="P544">
            <v>0.64</v>
          </cell>
          <cell r="Q544">
            <v>0.52</v>
          </cell>
          <cell r="R544">
            <v>0.49</v>
          </cell>
          <cell r="S544">
            <v>0.35</v>
          </cell>
        </row>
        <row r="545">
          <cell r="B545" t="str">
            <v xml:space="preserve">            Paris Club 9  (Toronto)</v>
          </cell>
          <cell r="J545">
            <v>1.0900000000000001</v>
          </cell>
          <cell r="K545">
            <v>0.9</v>
          </cell>
          <cell r="L545">
            <v>0.99</v>
          </cell>
          <cell r="M545">
            <v>0.66</v>
          </cell>
          <cell r="N545">
            <v>0.72</v>
          </cell>
          <cell r="O545">
            <v>1.1000000000000001</v>
          </cell>
          <cell r="P545">
            <v>1</v>
          </cell>
          <cell r="Q545">
            <v>0.96</v>
          </cell>
          <cell r="R545">
            <v>0.93</v>
          </cell>
          <cell r="S545">
            <v>0.75</v>
          </cell>
        </row>
        <row r="546">
          <cell r="B546" t="str">
            <v xml:space="preserve">            Not previously rescheduled</v>
          </cell>
          <cell r="J546">
            <v>0</v>
          </cell>
          <cell r="K546">
            <v>0</v>
          </cell>
          <cell r="L546">
            <v>0</v>
          </cell>
          <cell r="M546">
            <v>0</v>
          </cell>
          <cell r="N546">
            <v>0</v>
          </cell>
          <cell r="O546">
            <v>0</v>
          </cell>
          <cell r="P546">
            <v>0</v>
          </cell>
          <cell r="Q546">
            <v>0</v>
          </cell>
          <cell r="R546">
            <v>0</v>
          </cell>
          <cell r="S546">
            <v>0</v>
          </cell>
        </row>
        <row r="547">
          <cell r="B547" t="str">
            <v xml:space="preserve">            Post-cutoff date</v>
          </cell>
          <cell r="J547">
            <v>0</v>
          </cell>
          <cell r="K547">
            <v>0</v>
          </cell>
          <cell r="L547">
            <v>0</v>
          </cell>
          <cell r="M547">
            <v>0</v>
          </cell>
          <cell r="N547">
            <v>0</v>
          </cell>
          <cell r="O547">
            <v>0</v>
          </cell>
        </row>
        <row r="549">
          <cell r="B549" t="str">
            <v xml:space="preserve">        Total debt service due</v>
          </cell>
          <cell r="J549">
            <v>10.440000000000001</v>
          </cell>
          <cell r="K549">
            <v>7.96</v>
          </cell>
          <cell r="L549">
            <v>7.43</v>
          </cell>
          <cell r="M549">
            <v>5.98</v>
          </cell>
          <cell r="N549">
            <v>7.22</v>
          </cell>
          <cell r="O549">
            <v>6.7099999999999991</v>
          </cell>
          <cell r="P549">
            <v>3.7800000000000002</v>
          </cell>
          <cell r="Q549">
            <v>4.8499999999999996</v>
          </cell>
          <cell r="R549">
            <v>7.9099999999999993</v>
          </cell>
          <cell r="S549">
            <v>7.59</v>
          </cell>
        </row>
        <row r="550">
          <cell r="B550" t="str">
            <v xml:space="preserve">            Paris Club 1-8</v>
          </cell>
          <cell r="J550">
            <v>8.9</v>
          </cell>
          <cell r="K550">
            <v>6.68</v>
          </cell>
          <cell r="L550">
            <v>6.4399999999999995</v>
          </cell>
          <cell r="M550">
            <v>5.32</v>
          </cell>
          <cell r="N550">
            <v>6.5</v>
          </cell>
          <cell r="O550">
            <v>5.6099999999999994</v>
          </cell>
          <cell r="P550">
            <v>2.7800000000000002</v>
          </cell>
          <cell r="Q550">
            <v>1.83</v>
          </cell>
          <cell r="R550">
            <v>1.8</v>
          </cell>
          <cell r="S550">
            <v>1.6600000000000001</v>
          </cell>
        </row>
        <row r="551">
          <cell r="B551" t="str">
            <v xml:space="preserve">            Paris Club 9  (Toronto)</v>
          </cell>
          <cell r="J551">
            <v>1.54</v>
          </cell>
          <cell r="K551">
            <v>1.28</v>
          </cell>
          <cell r="L551">
            <v>0.99</v>
          </cell>
          <cell r="M551">
            <v>0.66</v>
          </cell>
          <cell r="N551">
            <v>0.72</v>
          </cell>
          <cell r="O551">
            <v>1.1000000000000001</v>
          </cell>
          <cell r="P551">
            <v>1</v>
          </cell>
          <cell r="Q551">
            <v>3.02</v>
          </cell>
          <cell r="R551">
            <v>6.1099999999999994</v>
          </cell>
          <cell r="S551">
            <v>5.93</v>
          </cell>
        </row>
        <row r="552">
          <cell r="B552" t="str">
            <v xml:space="preserve">            Not previously rescheduled</v>
          </cell>
          <cell r="J552">
            <v>0</v>
          </cell>
          <cell r="K552">
            <v>0</v>
          </cell>
          <cell r="L552">
            <v>0</v>
          </cell>
          <cell r="M552">
            <v>0</v>
          </cell>
          <cell r="N552">
            <v>0</v>
          </cell>
          <cell r="O552">
            <v>0</v>
          </cell>
          <cell r="P552">
            <v>0</v>
          </cell>
          <cell r="Q552">
            <v>0</v>
          </cell>
          <cell r="R552">
            <v>0</v>
          </cell>
          <cell r="S552">
            <v>0</v>
          </cell>
        </row>
        <row r="553">
          <cell r="B553" t="str">
            <v xml:space="preserve">            Post-cutoff date</v>
          </cell>
          <cell r="J553">
            <v>0</v>
          </cell>
          <cell r="K553">
            <v>0</v>
          </cell>
          <cell r="L553">
            <v>0</v>
          </cell>
          <cell r="M553">
            <v>0</v>
          </cell>
          <cell r="N553">
            <v>0</v>
          </cell>
          <cell r="O553">
            <v>0</v>
          </cell>
          <cell r="P553">
            <v>0</v>
          </cell>
          <cell r="Q553">
            <v>0</v>
          </cell>
          <cell r="R553">
            <v>0</v>
          </cell>
          <cell r="S553">
            <v>0</v>
          </cell>
        </row>
        <row r="555">
          <cell r="B555" t="str">
            <v>2.  BELGIUM</v>
          </cell>
        </row>
        <row r="556">
          <cell r="B556" t="str">
            <v xml:space="preserve">        Principal due</v>
          </cell>
          <cell r="J556">
            <v>24.86</v>
          </cell>
          <cell r="K556">
            <v>54.03</v>
          </cell>
          <cell r="L556">
            <v>54.12</v>
          </cell>
          <cell r="M556">
            <v>49.39</v>
          </cell>
          <cell r="N556">
            <v>62.42</v>
          </cell>
          <cell r="O556">
            <v>50.77</v>
          </cell>
          <cell r="P556">
            <v>17.86</v>
          </cell>
          <cell r="Q556">
            <v>8.84</v>
          </cell>
          <cell r="R556">
            <v>10.379999999999999</v>
          </cell>
          <cell r="S556">
            <v>10.379999999999999</v>
          </cell>
        </row>
        <row r="557">
          <cell r="B557" t="str">
            <v xml:space="preserve">            Paris Club 1-8</v>
          </cell>
          <cell r="J557">
            <v>19.79</v>
          </cell>
          <cell r="K557">
            <v>49.68</v>
          </cell>
          <cell r="L557">
            <v>52.62</v>
          </cell>
          <cell r="M557">
            <v>48.47</v>
          </cell>
          <cell r="N557">
            <v>61.58</v>
          </cell>
          <cell r="O557">
            <v>50</v>
          </cell>
          <cell r="P557">
            <v>17.86</v>
          </cell>
          <cell r="Q557">
            <v>8.84</v>
          </cell>
          <cell r="R557">
            <v>9.61</v>
          </cell>
          <cell r="S557">
            <v>9.61</v>
          </cell>
        </row>
        <row r="558">
          <cell r="B558" t="str">
            <v xml:space="preserve">            Paris Club 9  (Toronto)</v>
          </cell>
          <cell r="J558">
            <v>3.49</v>
          </cell>
          <cell r="K558">
            <v>2.99</v>
          </cell>
          <cell r="L558">
            <v>0</v>
          </cell>
          <cell r="M558">
            <v>0</v>
          </cell>
          <cell r="N558">
            <v>0</v>
          </cell>
          <cell r="O558">
            <v>0</v>
          </cell>
          <cell r="P558">
            <v>0</v>
          </cell>
          <cell r="Q558">
            <v>0</v>
          </cell>
          <cell r="R558">
            <v>0</v>
          </cell>
          <cell r="S558">
            <v>0</v>
          </cell>
        </row>
        <row r="559">
          <cell r="B559" t="str">
            <v xml:space="preserve">            Not previously rescheduled</v>
          </cell>
          <cell r="J559">
            <v>1.58</v>
          </cell>
          <cell r="K559">
            <v>1.36</v>
          </cell>
          <cell r="L559">
            <v>1.5</v>
          </cell>
          <cell r="M559">
            <v>0.92</v>
          </cell>
          <cell r="N559">
            <v>0.84000000000000008</v>
          </cell>
          <cell r="O559">
            <v>0.77</v>
          </cell>
          <cell r="P559">
            <v>0</v>
          </cell>
          <cell r="Q559">
            <v>0</v>
          </cell>
          <cell r="R559">
            <v>0.77</v>
          </cell>
          <cell r="S559">
            <v>0.77</v>
          </cell>
        </row>
        <row r="560">
          <cell r="B560" t="str">
            <v xml:space="preserve">            Post-cutoff date</v>
          </cell>
        </row>
        <row r="562">
          <cell r="B562" t="str">
            <v xml:space="preserve">        Interest due</v>
          </cell>
          <cell r="J562">
            <v>39.14</v>
          </cell>
          <cell r="K562">
            <v>44.269999999999996</v>
          </cell>
          <cell r="L562">
            <v>42.65</v>
          </cell>
          <cell r="M562">
            <v>34.020000000000003</v>
          </cell>
          <cell r="N562">
            <v>31.220000000000002</v>
          </cell>
          <cell r="O562">
            <v>27.31</v>
          </cell>
          <cell r="P562">
            <v>21.7</v>
          </cell>
          <cell r="Q562">
            <v>20.329999999999998</v>
          </cell>
          <cell r="R562">
            <v>21.28</v>
          </cell>
          <cell r="S562">
            <v>20.419999999999998</v>
          </cell>
        </row>
        <row r="563">
          <cell r="B563" t="str">
            <v xml:space="preserve">            Paris Club 1-8</v>
          </cell>
          <cell r="J563">
            <v>22.27</v>
          </cell>
          <cell r="K563">
            <v>30.05</v>
          </cell>
          <cell r="L563">
            <v>27.05</v>
          </cell>
          <cell r="M563">
            <v>19.68</v>
          </cell>
          <cell r="N563">
            <v>15.61</v>
          </cell>
          <cell r="O563">
            <v>10.11</v>
          </cell>
          <cell r="P563">
            <v>5.91</v>
          </cell>
          <cell r="Q563">
            <v>4.54</v>
          </cell>
          <cell r="R563">
            <v>4.08</v>
          </cell>
          <cell r="S563">
            <v>3.22</v>
          </cell>
        </row>
        <row r="564">
          <cell r="B564" t="str">
            <v xml:space="preserve">            Paris Club 9  (Toronto)</v>
          </cell>
          <cell r="J564">
            <v>16.71</v>
          </cell>
          <cell r="K564">
            <v>14.11</v>
          </cell>
          <cell r="L564">
            <v>15.53</v>
          </cell>
          <cell r="M564">
            <v>14.31</v>
          </cell>
          <cell r="N564">
            <v>15.6</v>
          </cell>
          <cell r="O564">
            <v>17.2</v>
          </cell>
          <cell r="P564">
            <v>15.79</v>
          </cell>
          <cell r="Q564">
            <v>15.79</v>
          </cell>
          <cell r="R564">
            <v>17.2</v>
          </cell>
          <cell r="S564">
            <v>17.2</v>
          </cell>
        </row>
        <row r="565">
          <cell r="B565" t="str">
            <v xml:space="preserve">            Not previously rescheduled</v>
          </cell>
          <cell r="J565">
            <v>0.16</v>
          </cell>
          <cell r="K565">
            <v>0.11000000000000001</v>
          </cell>
          <cell r="L565">
            <v>7.0000000000000007E-2</v>
          </cell>
          <cell r="M565">
            <v>0.03</v>
          </cell>
          <cell r="N565">
            <v>0.01</v>
          </cell>
          <cell r="O565">
            <v>0</v>
          </cell>
          <cell r="P565">
            <v>0</v>
          </cell>
          <cell r="Q565">
            <v>0</v>
          </cell>
          <cell r="R565">
            <v>0</v>
          </cell>
          <cell r="S565">
            <v>0</v>
          </cell>
        </row>
        <row r="566">
          <cell r="B566" t="str">
            <v xml:space="preserve">            Post-cutoff date</v>
          </cell>
        </row>
        <row r="568">
          <cell r="B568" t="str">
            <v xml:space="preserve">        Total debt service due</v>
          </cell>
          <cell r="J568">
            <v>64</v>
          </cell>
          <cell r="K568">
            <v>98.300000000000011</v>
          </cell>
          <cell r="L568">
            <v>96.77</v>
          </cell>
          <cell r="M568">
            <v>83.410000000000011</v>
          </cell>
          <cell r="N568">
            <v>93.639999999999986</v>
          </cell>
          <cell r="O568">
            <v>78.08</v>
          </cell>
          <cell r="P568">
            <v>39.56</v>
          </cell>
          <cell r="Q568">
            <v>29.169999999999998</v>
          </cell>
          <cell r="R568">
            <v>31.66</v>
          </cell>
          <cell r="S568">
            <v>30.8</v>
          </cell>
        </row>
        <row r="569">
          <cell r="B569" t="str">
            <v xml:space="preserve">            Paris Club 1-8</v>
          </cell>
          <cell r="J569">
            <v>42.06</v>
          </cell>
          <cell r="K569">
            <v>79.73</v>
          </cell>
          <cell r="L569">
            <v>79.67</v>
          </cell>
          <cell r="M569">
            <v>68.150000000000006</v>
          </cell>
          <cell r="N569">
            <v>77.19</v>
          </cell>
          <cell r="O569">
            <v>60.11</v>
          </cell>
          <cell r="P569">
            <v>23.77</v>
          </cell>
          <cell r="Q569">
            <v>13.379999999999999</v>
          </cell>
          <cell r="R569">
            <v>13.69</v>
          </cell>
          <cell r="S569">
            <v>12.83</v>
          </cell>
        </row>
        <row r="570">
          <cell r="B570" t="str">
            <v xml:space="preserve">            Paris Club 9  (Toronto)</v>
          </cell>
          <cell r="J570">
            <v>20.200000000000003</v>
          </cell>
          <cell r="K570">
            <v>17.100000000000001</v>
          </cell>
          <cell r="L570">
            <v>15.53</v>
          </cell>
          <cell r="M570">
            <v>14.31</v>
          </cell>
          <cell r="N570">
            <v>15.6</v>
          </cell>
          <cell r="O570">
            <v>17.2</v>
          </cell>
          <cell r="P570">
            <v>15.79</v>
          </cell>
          <cell r="Q570">
            <v>15.79</v>
          </cell>
          <cell r="R570">
            <v>17.2</v>
          </cell>
          <cell r="S570">
            <v>17.2</v>
          </cell>
        </row>
        <row r="571">
          <cell r="B571" t="str">
            <v xml:space="preserve">            Not previously rescheduled</v>
          </cell>
          <cell r="J571">
            <v>1.74</v>
          </cell>
          <cell r="K571">
            <v>1.4700000000000002</v>
          </cell>
          <cell r="L571">
            <v>1.57</v>
          </cell>
          <cell r="M571">
            <v>0.95000000000000007</v>
          </cell>
          <cell r="N571">
            <v>0.85000000000000009</v>
          </cell>
          <cell r="O571">
            <v>0.77</v>
          </cell>
          <cell r="P571">
            <v>0</v>
          </cell>
          <cell r="Q571">
            <v>0</v>
          </cell>
          <cell r="R571">
            <v>0.77</v>
          </cell>
          <cell r="S571">
            <v>0.77</v>
          </cell>
        </row>
        <row r="572">
          <cell r="B572" t="str">
            <v xml:space="preserve">            Post-cutoff date</v>
          </cell>
          <cell r="J572">
            <v>0</v>
          </cell>
          <cell r="K572">
            <v>0</v>
          </cell>
          <cell r="L572">
            <v>0</v>
          </cell>
          <cell r="M572">
            <v>0</v>
          </cell>
          <cell r="N572">
            <v>0</v>
          </cell>
          <cell r="O572">
            <v>0</v>
          </cell>
          <cell r="P572">
            <v>0</v>
          </cell>
          <cell r="Q572">
            <v>0</v>
          </cell>
          <cell r="R572">
            <v>0</v>
          </cell>
          <cell r="S572">
            <v>0</v>
          </cell>
        </row>
        <row r="574">
          <cell r="B574" t="str">
            <v>3.  CANADA</v>
          </cell>
        </row>
        <row r="575">
          <cell r="B575" t="str">
            <v xml:space="preserve">        Principal due</v>
          </cell>
          <cell r="J575">
            <v>2.64</v>
          </cell>
          <cell r="K575">
            <v>3.5</v>
          </cell>
          <cell r="L575">
            <v>2.83</v>
          </cell>
          <cell r="M575">
            <v>2.71</v>
          </cell>
          <cell r="N575">
            <v>2.9</v>
          </cell>
          <cell r="O575">
            <v>2.14</v>
          </cell>
          <cell r="P575">
            <v>0.74</v>
          </cell>
          <cell r="Q575">
            <v>0.75</v>
          </cell>
          <cell r="R575">
            <v>1.7399999999999998</v>
          </cell>
          <cell r="S575">
            <v>1.7399999999999998</v>
          </cell>
        </row>
        <row r="576">
          <cell r="B576" t="str">
            <v xml:space="preserve">            Paris Club 1-8</v>
          </cell>
          <cell r="J576">
            <v>2.4500000000000002</v>
          </cell>
          <cell r="K576">
            <v>3.31</v>
          </cell>
          <cell r="L576">
            <v>2.83</v>
          </cell>
          <cell r="M576">
            <v>2.71</v>
          </cell>
          <cell r="N576">
            <v>2.9</v>
          </cell>
          <cell r="O576">
            <v>2.14</v>
          </cell>
          <cell r="P576">
            <v>0.74</v>
          </cell>
          <cell r="Q576">
            <v>0.35</v>
          </cell>
          <cell r="R576">
            <v>0.35</v>
          </cell>
          <cell r="S576">
            <v>0.35</v>
          </cell>
        </row>
        <row r="577">
          <cell r="B577" t="str">
            <v xml:space="preserve">            Paris Club 9  (Toronto)</v>
          </cell>
          <cell r="J577">
            <v>0.19</v>
          </cell>
          <cell r="K577">
            <v>0.19</v>
          </cell>
          <cell r="L577">
            <v>0</v>
          </cell>
          <cell r="M577">
            <v>0</v>
          </cell>
          <cell r="N577">
            <v>0</v>
          </cell>
          <cell r="O577">
            <v>0</v>
          </cell>
          <cell r="P577">
            <v>0</v>
          </cell>
          <cell r="Q577">
            <v>0.4</v>
          </cell>
          <cell r="R577">
            <v>1.39</v>
          </cell>
          <cell r="S577">
            <v>1.39</v>
          </cell>
        </row>
        <row r="578">
          <cell r="B578" t="str">
            <v xml:space="preserve">            Not previously rescheduled</v>
          </cell>
          <cell r="J578">
            <v>0</v>
          </cell>
          <cell r="K578">
            <v>0</v>
          </cell>
          <cell r="L578">
            <v>0</v>
          </cell>
          <cell r="M578">
            <v>0</v>
          </cell>
          <cell r="N578">
            <v>0</v>
          </cell>
          <cell r="O578">
            <v>0</v>
          </cell>
          <cell r="P578">
            <v>0</v>
          </cell>
          <cell r="Q578">
            <v>0</v>
          </cell>
          <cell r="R578">
            <v>0</v>
          </cell>
          <cell r="S578">
            <v>0</v>
          </cell>
        </row>
        <row r="579">
          <cell r="B579" t="str">
            <v xml:space="preserve">            Post-cutoff date</v>
          </cell>
        </row>
        <row r="581">
          <cell r="B581" t="str">
            <v xml:space="preserve">        Interest due</v>
          </cell>
          <cell r="J581">
            <v>2.77</v>
          </cell>
          <cell r="K581">
            <v>2.29</v>
          </cell>
          <cell r="L581">
            <v>1.73</v>
          </cell>
          <cell r="M581">
            <v>1.92</v>
          </cell>
          <cell r="N581">
            <v>0.99</v>
          </cell>
          <cell r="O581">
            <v>0.71</v>
          </cell>
          <cell r="P581">
            <v>0.54</v>
          </cell>
          <cell r="Q581">
            <v>0.47000000000000003</v>
          </cell>
          <cell r="R581">
            <v>0.44</v>
          </cell>
          <cell r="S581">
            <v>0.35</v>
          </cell>
        </row>
        <row r="582">
          <cell r="B582" t="str">
            <v xml:space="preserve">            Paris Club 1-8</v>
          </cell>
          <cell r="J582">
            <v>2.15</v>
          </cell>
          <cell r="K582">
            <v>1.87</v>
          </cell>
          <cell r="L582">
            <v>1.36</v>
          </cell>
          <cell r="M582">
            <v>1.56</v>
          </cell>
          <cell r="N582">
            <v>0.65</v>
          </cell>
          <cell r="O582">
            <v>0.36</v>
          </cell>
          <cell r="P582">
            <v>0.2</v>
          </cell>
          <cell r="Q582">
            <v>0.14000000000000001</v>
          </cell>
          <cell r="R582">
            <v>0.12</v>
          </cell>
          <cell r="S582">
            <v>0.09</v>
          </cell>
        </row>
        <row r="583">
          <cell r="B583" t="str">
            <v xml:space="preserve">            Paris Club 9  (Toronto)</v>
          </cell>
          <cell r="J583">
            <v>0.62</v>
          </cell>
          <cell r="K583">
            <v>0.42</v>
          </cell>
          <cell r="L583">
            <v>0.37</v>
          </cell>
          <cell r="M583">
            <v>0.36</v>
          </cell>
          <cell r="N583">
            <v>0.34</v>
          </cell>
          <cell r="O583">
            <v>0.35</v>
          </cell>
          <cell r="P583">
            <v>0.34</v>
          </cell>
          <cell r="Q583">
            <v>0.33</v>
          </cell>
          <cell r="R583">
            <v>0.32</v>
          </cell>
          <cell r="S583">
            <v>0.26</v>
          </cell>
        </row>
        <row r="584">
          <cell r="B584" t="str">
            <v xml:space="preserve">            Not previously rescheduled</v>
          </cell>
          <cell r="J584">
            <v>0</v>
          </cell>
          <cell r="K584">
            <v>0</v>
          </cell>
          <cell r="L584">
            <v>0</v>
          </cell>
          <cell r="M584">
            <v>0</v>
          </cell>
          <cell r="N584">
            <v>0</v>
          </cell>
          <cell r="O584">
            <v>0</v>
          </cell>
          <cell r="P584">
            <v>0</v>
          </cell>
          <cell r="Q584">
            <v>0</v>
          </cell>
          <cell r="R584">
            <v>0</v>
          </cell>
          <cell r="S584">
            <v>0</v>
          </cell>
        </row>
        <row r="585">
          <cell r="B585" t="str">
            <v xml:space="preserve">            Post-cutoff date</v>
          </cell>
        </row>
        <row r="587">
          <cell r="B587" t="str">
            <v xml:space="preserve">        Total debt service due</v>
          </cell>
          <cell r="J587">
            <v>5.41</v>
          </cell>
          <cell r="K587">
            <v>5.79</v>
          </cell>
          <cell r="L587">
            <v>4.5600000000000005</v>
          </cell>
          <cell r="M587">
            <v>4.63</v>
          </cell>
          <cell r="N587">
            <v>3.8899999999999997</v>
          </cell>
          <cell r="O587">
            <v>2.85</v>
          </cell>
          <cell r="P587">
            <v>1.28</v>
          </cell>
          <cell r="Q587">
            <v>1.22</v>
          </cell>
          <cell r="R587">
            <v>2.1799999999999997</v>
          </cell>
          <cell r="S587">
            <v>2.09</v>
          </cell>
        </row>
        <row r="588">
          <cell r="B588" t="str">
            <v xml:space="preserve">            Paris Club 1-8</v>
          </cell>
          <cell r="J588">
            <v>4.5999999999999996</v>
          </cell>
          <cell r="K588">
            <v>5.18</v>
          </cell>
          <cell r="L588">
            <v>4.1900000000000004</v>
          </cell>
          <cell r="M588">
            <v>4.2699999999999996</v>
          </cell>
          <cell r="N588">
            <v>3.55</v>
          </cell>
          <cell r="O588">
            <v>2.5</v>
          </cell>
          <cell r="P588">
            <v>0.94</v>
          </cell>
          <cell r="Q588">
            <v>0.49</v>
          </cell>
          <cell r="R588">
            <v>0.47</v>
          </cell>
          <cell r="S588">
            <v>0.43999999999999995</v>
          </cell>
        </row>
        <row r="589">
          <cell r="B589" t="str">
            <v xml:space="preserve">            Paris Club 9  (Toronto)</v>
          </cell>
          <cell r="J589">
            <v>0.81</v>
          </cell>
          <cell r="K589">
            <v>0.61</v>
          </cell>
          <cell r="L589">
            <v>0.37</v>
          </cell>
          <cell r="M589">
            <v>0.36</v>
          </cell>
          <cell r="N589">
            <v>0.34</v>
          </cell>
          <cell r="O589">
            <v>0.35</v>
          </cell>
          <cell r="P589">
            <v>0.34</v>
          </cell>
          <cell r="Q589">
            <v>0.73</v>
          </cell>
          <cell r="R589">
            <v>1.71</v>
          </cell>
          <cell r="S589">
            <v>1.65</v>
          </cell>
        </row>
        <row r="590">
          <cell r="B590" t="str">
            <v xml:space="preserve">            Not previously rescheduled</v>
          </cell>
          <cell r="J590">
            <v>0</v>
          </cell>
          <cell r="K590">
            <v>0</v>
          </cell>
          <cell r="L590">
            <v>0</v>
          </cell>
          <cell r="M590">
            <v>0</v>
          </cell>
          <cell r="N590">
            <v>0</v>
          </cell>
          <cell r="O590">
            <v>0</v>
          </cell>
          <cell r="P590">
            <v>0</v>
          </cell>
          <cell r="Q590">
            <v>0</v>
          </cell>
          <cell r="R590">
            <v>0</v>
          </cell>
          <cell r="S590">
            <v>0</v>
          </cell>
        </row>
        <row r="591">
          <cell r="B591" t="str">
            <v xml:space="preserve">            Post-cutoff date</v>
          </cell>
          <cell r="J591">
            <v>0</v>
          </cell>
          <cell r="K591">
            <v>0</v>
          </cell>
          <cell r="L591">
            <v>0</v>
          </cell>
          <cell r="M591">
            <v>0</v>
          </cell>
          <cell r="N591">
            <v>0</v>
          </cell>
          <cell r="O591">
            <v>0</v>
          </cell>
          <cell r="P591">
            <v>0</v>
          </cell>
          <cell r="Q591">
            <v>0</v>
          </cell>
          <cell r="R591">
            <v>0</v>
          </cell>
          <cell r="S591">
            <v>0</v>
          </cell>
        </row>
        <row r="593">
          <cell r="B593" t="str">
            <v>4.  FRANCE</v>
          </cell>
        </row>
        <row r="594">
          <cell r="B594" t="str">
            <v xml:space="preserve">        Principal due</v>
          </cell>
          <cell r="J594">
            <v>93.55</v>
          </cell>
          <cell r="K594">
            <v>118.6</v>
          </cell>
          <cell r="L594">
            <v>116.92</v>
          </cell>
          <cell r="M594">
            <v>107.07000000000001</v>
          </cell>
          <cell r="N594">
            <v>134.28</v>
          </cell>
          <cell r="O594">
            <v>115.48000000000002</v>
          </cell>
          <cell r="P594">
            <v>51.59</v>
          </cell>
          <cell r="Q594">
            <v>50.42</v>
          </cell>
          <cell r="R594">
            <v>87.110000000000014</v>
          </cell>
          <cell r="S594">
            <v>87.030000000000015</v>
          </cell>
        </row>
        <row r="595">
          <cell r="B595" t="str">
            <v xml:space="preserve">            Paris Club 1-8</v>
          </cell>
          <cell r="J595">
            <v>69.97</v>
          </cell>
          <cell r="K595">
            <v>95.72</v>
          </cell>
          <cell r="L595">
            <v>101.15</v>
          </cell>
          <cell r="M595">
            <v>94.320000000000007</v>
          </cell>
          <cell r="N595">
            <v>119.22</v>
          </cell>
          <cell r="O595">
            <v>99.690000000000012</v>
          </cell>
          <cell r="P595">
            <v>37.6</v>
          </cell>
          <cell r="Q595">
            <v>20.880000000000003</v>
          </cell>
          <cell r="R595">
            <v>20.880000000000003</v>
          </cell>
          <cell r="S595">
            <v>20.880000000000003</v>
          </cell>
        </row>
        <row r="596">
          <cell r="B596" t="str">
            <v xml:space="preserve">            Paris Club 9  (Toronto)</v>
          </cell>
          <cell r="J596">
            <v>10.83</v>
          </cell>
          <cell r="K596">
            <v>9.2199999999999989</v>
          </cell>
          <cell r="L596">
            <v>0</v>
          </cell>
          <cell r="M596">
            <v>0</v>
          </cell>
          <cell r="N596">
            <v>0</v>
          </cell>
          <cell r="O596">
            <v>0</v>
          </cell>
          <cell r="P596">
            <v>0</v>
          </cell>
          <cell r="Q596">
            <v>15.36</v>
          </cell>
          <cell r="R596">
            <v>45.89</v>
          </cell>
          <cell r="S596">
            <v>45.89</v>
          </cell>
        </row>
        <row r="597">
          <cell r="B597" t="str">
            <v xml:space="preserve">            Not previously rescheduled</v>
          </cell>
          <cell r="J597">
            <v>12.75</v>
          </cell>
          <cell r="K597">
            <v>13.66</v>
          </cell>
          <cell r="L597">
            <v>15.77</v>
          </cell>
          <cell r="M597">
            <v>12.75</v>
          </cell>
          <cell r="N597">
            <v>15.06</v>
          </cell>
          <cell r="O597">
            <v>15.79</v>
          </cell>
          <cell r="P597">
            <v>13.99</v>
          </cell>
          <cell r="Q597">
            <v>14.18</v>
          </cell>
          <cell r="R597">
            <v>20.34</v>
          </cell>
          <cell r="S597">
            <v>20.260000000000002</v>
          </cell>
        </row>
        <row r="598">
          <cell r="B598" t="str">
            <v xml:space="preserve">            Post-cutoff date  </v>
          </cell>
        </row>
        <row r="600">
          <cell r="B600" t="str">
            <v xml:space="preserve">        Interest due</v>
          </cell>
          <cell r="J600">
            <v>102.61</v>
          </cell>
          <cell r="K600">
            <v>91.259999999999991</v>
          </cell>
          <cell r="L600">
            <v>90.679999999999993</v>
          </cell>
          <cell r="M600">
            <v>74.77</v>
          </cell>
          <cell r="N600">
            <v>68.8</v>
          </cell>
          <cell r="O600">
            <v>61.370000000000005</v>
          </cell>
          <cell r="P600">
            <v>50.680000000000007</v>
          </cell>
          <cell r="Q600">
            <v>46.239999999999995</v>
          </cell>
          <cell r="R600">
            <v>44.800000000000004</v>
          </cell>
          <cell r="S600">
            <v>36.44</v>
          </cell>
        </row>
        <row r="601">
          <cell r="B601" t="str">
            <v xml:space="preserve">            Paris Club 1-8</v>
          </cell>
          <cell r="J601">
            <v>60.75</v>
          </cell>
          <cell r="K601">
            <v>53.089999999999996</v>
          </cell>
          <cell r="L601">
            <v>49.44</v>
          </cell>
          <cell r="M601">
            <v>37.28</v>
          </cell>
          <cell r="N601">
            <v>29.760000000000005</v>
          </cell>
          <cell r="O601">
            <v>20.56</v>
          </cell>
          <cell r="P601">
            <v>13.31</v>
          </cell>
          <cell r="Q601">
            <v>10.27</v>
          </cell>
          <cell r="R601">
            <v>9.3600000000000012</v>
          </cell>
          <cell r="S601">
            <v>7.26</v>
          </cell>
        </row>
        <row r="602">
          <cell r="B602" t="str">
            <v xml:space="preserve">            Paris Club 9  (Toronto)</v>
          </cell>
          <cell r="J602">
            <v>27.2</v>
          </cell>
          <cell r="K602">
            <v>25.21</v>
          </cell>
          <cell r="L602">
            <v>27.8</v>
          </cell>
          <cell r="M602">
            <v>25.919999999999998</v>
          </cell>
          <cell r="N602">
            <v>27.55</v>
          </cell>
          <cell r="O602">
            <v>30.340000000000003</v>
          </cell>
          <cell r="P602">
            <v>27.89</v>
          </cell>
          <cell r="Q602">
            <v>27.47</v>
          </cell>
          <cell r="R602">
            <v>27.23</v>
          </cell>
          <cell r="S602">
            <v>22.18</v>
          </cell>
        </row>
        <row r="603">
          <cell r="B603" t="str">
            <v xml:space="preserve">            Not previously rescheduled</v>
          </cell>
          <cell r="J603">
            <v>14.66</v>
          </cell>
          <cell r="K603">
            <v>12.959999999999999</v>
          </cell>
          <cell r="L603">
            <v>13.44</v>
          </cell>
          <cell r="M603">
            <v>11.569999999999999</v>
          </cell>
          <cell r="N603">
            <v>11.49</v>
          </cell>
          <cell r="O603">
            <v>10.469999999999999</v>
          </cell>
          <cell r="P603">
            <v>9.48</v>
          </cell>
          <cell r="Q603">
            <v>8.5</v>
          </cell>
          <cell r="R603">
            <v>8.2100000000000009</v>
          </cell>
          <cell r="S603">
            <v>7</v>
          </cell>
        </row>
        <row r="604">
          <cell r="B604" t="str">
            <v xml:space="preserve">            Post-cutoff date</v>
          </cell>
        </row>
        <row r="606">
          <cell r="B606" t="str">
            <v xml:space="preserve">        Total debt service due</v>
          </cell>
          <cell r="J606">
            <v>196.16</v>
          </cell>
          <cell r="K606">
            <v>209.86</v>
          </cell>
          <cell r="L606">
            <v>207.60000000000002</v>
          </cell>
          <cell r="M606">
            <v>181.84</v>
          </cell>
          <cell r="N606">
            <v>203.08000000000004</v>
          </cell>
          <cell r="O606">
            <v>176.85000000000002</v>
          </cell>
          <cell r="P606">
            <v>102.27000000000001</v>
          </cell>
          <cell r="Q606">
            <v>96.66</v>
          </cell>
          <cell r="R606">
            <v>131.91000000000003</v>
          </cell>
          <cell r="S606">
            <v>123.47</v>
          </cell>
        </row>
        <row r="607">
          <cell r="B607" t="str">
            <v xml:space="preserve">            Paris Club 1-8</v>
          </cell>
          <cell r="J607">
            <v>130.72</v>
          </cell>
          <cell r="K607">
            <v>148.81</v>
          </cell>
          <cell r="L607">
            <v>150.59</v>
          </cell>
          <cell r="M607">
            <v>131.60000000000002</v>
          </cell>
          <cell r="N607">
            <v>148.98000000000002</v>
          </cell>
          <cell r="O607">
            <v>120.25000000000001</v>
          </cell>
          <cell r="P607">
            <v>50.910000000000004</v>
          </cell>
          <cell r="Q607">
            <v>31.150000000000002</v>
          </cell>
          <cell r="R607">
            <v>30.240000000000002</v>
          </cell>
          <cell r="S607">
            <v>28.14</v>
          </cell>
        </row>
        <row r="608">
          <cell r="B608" t="str">
            <v xml:space="preserve">            Paris Club 9  (Toronto)</v>
          </cell>
          <cell r="J608">
            <v>38.03</v>
          </cell>
          <cell r="K608">
            <v>34.43</v>
          </cell>
          <cell r="L608">
            <v>27.8</v>
          </cell>
          <cell r="M608">
            <v>25.919999999999998</v>
          </cell>
          <cell r="N608">
            <v>27.55</v>
          </cell>
          <cell r="O608">
            <v>30.340000000000003</v>
          </cell>
          <cell r="P608">
            <v>27.89</v>
          </cell>
          <cell r="Q608">
            <v>42.83</v>
          </cell>
          <cell r="R608">
            <v>73.12</v>
          </cell>
          <cell r="S608">
            <v>68.069999999999993</v>
          </cell>
        </row>
        <row r="609">
          <cell r="B609" t="str">
            <v xml:space="preserve">            Not previously rescheduled</v>
          </cell>
          <cell r="J609">
            <v>27.41</v>
          </cell>
          <cell r="K609">
            <v>26.619999999999997</v>
          </cell>
          <cell r="L609">
            <v>29.21</v>
          </cell>
          <cell r="M609">
            <v>24.32</v>
          </cell>
          <cell r="N609">
            <v>26.55</v>
          </cell>
          <cell r="O609">
            <v>26.259999999999998</v>
          </cell>
          <cell r="P609">
            <v>23.47</v>
          </cell>
          <cell r="Q609">
            <v>22.68</v>
          </cell>
          <cell r="R609">
            <v>28.55</v>
          </cell>
          <cell r="S609">
            <v>27.26</v>
          </cell>
        </row>
        <row r="610">
          <cell r="B610" t="str">
            <v xml:space="preserve">            Post-cutoff date</v>
          </cell>
          <cell r="J610">
            <v>0</v>
          </cell>
          <cell r="K610">
            <v>0</v>
          </cell>
          <cell r="L610">
            <v>0</v>
          </cell>
          <cell r="M610">
            <v>0</v>
          </cell>
          <cell r="N610">
            <v>0</v>
          </cell>
          <cell r="O610">
            <v>0</v>
          </cell>
          <cell r="P610">
            <v>0</v>
          </cell>
          <cell r="Q610">
            <v>0</v>
          </cell>
          <cell r="R610">
            <v>0</v>
          </cell>
          <cell r="S610">
            <v>0</v>
          </cell>
        </row>
        <row r="612">
          <cell r="B612" t="str">
            <v>5.  GERMANY</v>
          </cell>
        </row>
        <row r="613">
          <cell r="B613" t="str">
            <v xml:space="preserve">        Principal due</v>
          </cell>
          <cell r="J613">
            <v>56.53</v>
          </cell>
          <cell r="K613">
            <v>49.69</v>
          </cell>
          <cell r="L613">
            <v>46.88</v>
          </cell>
          <cell r="M613">
            <v>37.29</v>
          </cell>
          <cell r="N613">
            <v>47.980000000000004</v>
          </cell>
          <cell r="O613">
            <v>40</v>
          </cell>
          <cell r="P613">
            <v>15.200000000000001</v>
          </cell>
          <cell r="Q613">
            <v>20.92</v>
          </cell>
          <cell r="R613">
            <v>45.25</v>
          </cell>
          <cell r="S613">
            <v>45.43</v>
          </cell>
        </row>
        <row r="614">
          <cell r="B614" t="str">
            <v xml:space="preserve">            Paris Club 1-8</v>
          </cell>
          <cell r="J614">
            <v>42.62</v>
          </cell>
          <cell r="K614">
            <v>37.39</v>
          </cell>
          <cell r="L614">
            <v>39.17</v>
          </cell>
          <cell r="M614">
            <v>36.479999999999997</v>
          </cell>
          <cell r="N614">
            <v>47.1</v>
          </cell>
          <cell r="O614">
            <v>39.03</v>
          </cell>
          <cell r="P614">
            <v>14.32</v>
          </cell>
          <cell r="Q614">
            <v>7.56</v>
          </cell>
          <cell r="R614">
            <v>8.2900000000000009</v>
          </cell>
          <cell r="S614">
            <v>8.2900000000000009</v>
          </cell>
        </row>
        <row r="615">
          <cell r="B615" t="str">
            <v xml:space="preserve">            Paris Club 9  (Toronto)</v>
          </cell>
          <cell r="J615">
            <v>3.13</v>
          </cell>
          <cell r="K615">
            <v>2.66</v>
          </cell>
          <cell r="L615">
            <v>0</v>
          </cell>
          <cell r="M615">
            <v>0</v>
          </cell>
          <cell r="N615">
            <v>0</v>
          </cell>
          <cell r="O615">
            <v>0</v>
          </cell>
          <cell r="P615">
            <v>0</v>
          </cell>
          <cell r="Q615">
            <v>12.22</v>
          </cell>
          <cell r="R615">
            <v>35.700000000000003</v>
          </cell>
          <cell r="S615">
            <v>35.700000000000003</v>
          </cell>
        </row>
        <row r="616">
          <cell r="B616" t="str">
            <v xml:space="preserve">            Not previously rescheduled</v>
          </cell>
          <cell r="J616">
            <v>10.78</v>
          </cell>
          <cell r="K616">
            <v>9.64</v>
          </cell>
          <cell r="L616">
            <v>7.71</v>
          </cell>
          <cell r="M616">
            <v>0.81</v>
          </cell>
          <cell r="N616">
            <v>0.88</v>
          </cell>
          <cell r="O616">
            <v>0.97</v>
          </cell>
          <cell r="P616">
            <v>0.88</v>
          </cell>
          <cell r="Q616">
            <v>1.1399999999999999</v>
          </cell>
          <cell r="R616">
            <v>1.26</v>
          </cell>
          <cell r="S616">
            <v>1.44</v>
          </cell>
        </row>
        <row r="617">
          <cell r="B617" t="str">
            <v xml:space="preserve">            Post-cutoff date</v>
          </cell>
        </row>
        <row r="619">
          <cell r="B619" t="str">
            <v xml:space="preserve">        Interest due</v>
          </cell>
          <cell r="J619">
            <v>32.699999999999996</v>
          </cell>
          <cell r="K619">
            <v>26.590000000000003</v>
          </cell>
          <cell r="L619">
            <v>25.909999999999997</v>
          </cell>
          <cell r="M619">
            <v>20.759999999999998</v>
          </cell>
          <cell r="N619">
            <v>19.010000000000002</v>
          </cell>
          <cell r="O619">
            <v>16.940000000000001</v>
          </cell>
          <cell r="P619">
            <v>12.29</v>
          </cell>
          <cell r="Q619">
            <v>11.28</v>
          </cell>
          <cell r="R619">
            <v>12.16</v>
          </cell>
          <cell r="S619">
            <v>10.130000000000001</v>
          </cell>
        </row>
        <row r="620">
          <cell r="B620" t="str">
            <v xml:space="preserve">            Paris Club 1-8</v>
          </cell>
          <cell r="J620">
            <v>23.63</v>
          </cell>
          <cell r="K620">
            <v>17.12</v>
          </cell>
          <cell r="L620">
            <v>15.819999999999999</v>
          </cell>
          <cell r="M620">
            <v>11.74</v>
          </cell>
          <cell r="N620">
            <v>9.34</v>
          </cell>
          <cell r="O620">
            <v>6.3100000000000005</v>
          </cell>
          <cell r="P620">
            <v>3.72</v>
          </cell>
          <cell r="Q620">
            <v>2.86</v>
          </cell>
          <cell r="R620">
            <v>2.61</v>
          </cell>
          <cell r="S620">
            <v>2.06</v>
          </cell>
        </row>
        <row r="621">
          <cell r="B621" t="str">
            <v xml:space="preserve">            Paris Club 9  (Toronto)</v>
          </cell>
          <cell r="J621">
            <v>6.35</v>
          </cell>
          <cell r="K621">
            <v>6.83</v>
          </cell>
          <cell r="L621">
            <v>7.62</v>
          </cell>
          <cell r="M621">
            <v>7.1</v>
          </cell>
          <cell r="N621">
            <v>7.65</v>
          </cell>
          <cell r="O621">
            <v>8.4700000000000006</v>
          </cell>
          <cell r="P621">
            <v>7.7</v>
          </cell>
          <cell r="Q621">
            <v>7.57</v>
          </cell>
          <cell r="R621">
            <v>7.58</v>
          </cell>
          <cell r="S621">
            <v>6.17</v>
          </cell>
        </row>
        <row r="622">
          <cell r="B622" t="str">
            <v xml:space="preserve">            Not previously rescheduled</v>
          </cell>
          <cell r="J622">
            <v>2.72</v>
          </cell>
          <cell r="K622">
            <v>2.64</v>
          </cell>
          <cell r="L622">
            <v>2.4700000000000002</v>
          </cell>
          <cell r="M622">
            <v>1.92</v>
          </cell>
          <cell r="N622">
            <v>2.02</v>
          </cell>
          <cell r="O622">
            <v>2.16</v>
          </cell>
          <cell r="P622">
            <v>0.87</v>
          </cell>
          <cell r="Q622">
            <v>0.85</v>
          </cell>
          <cell r="R622">
            <v>1.97</v>
          </cell>
          <cell r="S622">
            <v>1.9</v>
          </cell>
        </row>
        <row r="623">
          <cell r="B623" t="str">
            <v xml:space="preserve">            Post-cutoff date</v>
          </cell>
        </row>
        <row r="625">
          <cell r="B625" t="str">
            <v xml:space="preserve">        Total debt service due</v>
          </cell>
          <cell r="J625">
            <v>89.23</v>
          </cell>
          <cell r="K625">
            <v>76.28</v>
          </cell>
          <cell r="L625">
            <v>72.789999999999992</v>
          </cell>
          <cell r="M625">
            <v>58.05</v>
          </cell>
          <cell r="N625">
            <v>66.990000000000009</v>
          </cell>
          <cell r="O625">
            <v>56.940000000000005</v>
          </cell>
          <cell r="P625">
            <v>27.49</v>
          </cell>
          <cell r="Q625">
            <v>32.200000000000003</v>
          </cell>
          <cell r="R625">
            <v>57.41</v>
          </cell>
          <cell r="S625">
            <v>55.56</v>
          </cell>
        </row>
        <row r="626">
          <cell r="B626" t="str">
            <v xml:space="preserve">            Paris Club 1-8</v>
          </cell>
          <cell r="J626">
            <v>66.25</v>
          </cell>
          <cell r="K626">
            <v>54.510000000000005</v>
          </cell>
          <cell r="L626">
            <v>54.99</v>
          </cell>
          <cell r="M626">
            <v>48.22</v>
          </cell>
          <cell r="N626">
            <v>56.44</v>
          </cell>
          <cell r="O626">
            <v>45.34</v>
          </cell>
          <cell r="P626">
            <v>18.04</v>
          </cell>
          <cell r="Q626">
            <v>10.42</v>
          </cell>
          <cell r="R626">
            <v>10.9</v>
          </cell>
          <cell r="S626">
            <v>10.350000000000001</v>
          </cell>
        </row>
        <row r="627">
          <cell r="B627" t="str">
            <v xml:space="preserve">            Paris Club 9  (Toronto)</v>
          </cell>
          <cell r="J627">
            <v>9.48</v>
          </cell>
          <cell r="K627">
            <v>9.49</v>
          </cell>
          <cell r="L627">
            <v>7.62</v>
          </cell>
          <cell r="M627">
            <v>7.1</v>
          </cell>
          <cell r="N627">
            <v>7.65</v>
          </cell>
          <cell r="O627">
            <v>8.4700000000000006</v>
          </cell>
          <cell r="P627">
            <v>7.7</v>
          </cell>
          <cell r="Q627">
            <v>19.79</v>
          </cell>
          <cell r="R627">
            <v>43.28</v>
          </cell>
          <cell r="S627">
            <v>41.870000000000005</v>
          </cell>
        </row>
        <row r="628">
          <cell r="B628" t="str">
            <v xml:space="preserve">            Not previously rescheduled</v>
          </cell>
          <cell r="J628">
            <v>13.5</v>
          </cell>
          <cell r="K628">
            <v>12.280000000000001</v>
          </cell>
          <cell r="L628">
            <v>10.18</v>
          </cell>
          <cell r="M628">
            <v>2.73</v>
          </cell>
          <cell r="N628">
            <v>2.9</v>
          </cell>
          <cell r="O628">
            <v>3.13</v>
          </cell>
          <cell r="P628">
            <v>1.75</v>
          </cell>
          <cell r="Q628">
            <v>1.9899999999999998</v>
          </cell>
          <cell r="R628">
            <v>3.23</v>
          </cell>
          <cell r="S628">
            <v>3.34</v>
          </cell>
        </row>
        <row r="629">
          <cell r="B629" t="str">
            <v xml:space="preserve">            Post-cutoff date</v>
          </cell>
          <cell r="J629">
            <v>0</v>
          </cell>
          <cell r="K629">
            <v>0</v>
          </cell>
          <cell r="L629">
            <v>0</v>
          </cell>
          <cell r="M629">
            <v>0</v>
          </cell>
          <cell r="N629">
            <v>0</v>
          </cell>
          <cell r="O629">
            <v>0</v>
          </cell>
          <cell r="P629">
            <v>0</v>
          </cell>
          <cell r="Q629">
            <v>0</v>
          </cell>
          <cell r="R629">
            <v>0</v>
          </cell>
          <cell r="S629">
            <v>0</v>
          </cell>
        </row>
        <row r="631">
          <cell r="B631" t="str">
            <v>6.  ITALY</v>
          </cell>
        </row>
        <row r="632">
          <cell r="B632" t="str">
            <v xml:space="preserve">        Principal due</v>
          </cell>
          <cell r="J632">
            <v>40.5</v>
          </cell>
          <cell r="K632">
            <v>54.78</v>
          </cell>
          <cell r="L632">
            <v>53.059999999999995</v>
          </cell>
          <cell r="M632">
            <v>52.31</v>
          </cell>
          <cell r="N632">
            <v>56.39</v>
          </cell>
          <cell r="O632">
            <v>47.46</v>
          </cell>
          <cell r="P632">
            <v>25.080000000000002</v>
          </cell>
          <cell r="Q632">
            <v>17.98</v>
          </cell>
          <cell r="R632">
            <v>48.289999999999992</v>
          </cell>
          <cell r="S632">
            <v>44.98</v>
          </cell>
        </row>
        <row r="633">
          <cell r="B633" t="str">
            <v xml:space="preserve">            Paris Club 1-8</v>
          </cell>
          <cell r="J633">
            <v>30.15</v>
          </cell>
          <cell r="K633">
            <v>43.27</v>
          </cell>
          <cell r="L633">
            <v>40.76</v>
          </cell>
          <cell r="M633">
            <v>37.49</v>
          </cell>
          <cell r="N633">
            <v>43.81</v>
          </cell>
          <cell r="O633">
            <v>34.880000000000003</v>
          </cell>
          <cell r="P633">
            <v>11.940000000000001</v>
          </cell>
          <cell r="Q633">
            <v>5.36</v>
          </cell>
          <cell r="R633">
            <v>5.52</v>
          </cell>
          <cell r="S633">
            <v>5.52</v>
          </cell>
        </row>
        <row r="634">
          <cell r="B634" t="str">
            <v xml:space="preserve">            Paris Club 9  (Toronto)</v>
          </cell>
          <cell r="J634">
            <v>0</v>
          </cell>
          <cell r="K634">
            <v>0</v>
          </cell>
          <cell r="L634">
            <v>0</v>
          </cell>
          <cell r="M634">
            <v>0</v>
          </cell>
          <cell r="N634">
            <v>0</v>
          </cell>
          <cell r="O634">
            <v>0</v>
          </cell>
          <cell r="P634">
            <v>0</v>
          </cell>
          <cell r="Q634">
            <v>0</v>
          </cell>
          <cell r="R634">
            <v>30.61</v>
          </cell>
          <cell r="S634">
            <v>30.61</v>
          </cell>
        </row>
        <row r="635">
          <cell r="B635" t="str">
            <v xml:space="preserve">            Not previously rescheduled</v>
          </cell>
          <cell r="J635">
            <v>10.350000000000001</v>
          </cell>
          <cell r="K635">
            <v>11.51</v>
          </cell>
          <cell r="L635">
            <v>12.299999999999999</v>
          </cell>
          <cell r="M635">
            <v>14.82</v>
          </cell>
          <cell r="N635">
            <v>12.58</v>
          </cell>
          <cell r="O635">
            <v>12.58</v>
          </cell>
          <cell r="P635">
            <v>13.14</v>
          </cell>
          <cell r="Q635">
            <v>12.620000000000001</v>
          </cell>
          <cell r="R635">
            <v>12.16</v>
          </cell>
          <cell r="S635">
            <v>8.85</v>
          </cell>
        </row>
        <row r="636">
          <cell r="B636" t="str">
            <v xml:space="preserve">            Post-cutoff date</v>
          </cell>
        </row>
        <row r="638">
          <cell r="B638" t="str">
            <v xml:space="preserve">        Interest due</v>
          </cell>
          <cell r="J638">
            <v>47</v>
          </cell>
          <cell r="K638">
            <v>39.47</v>
          </cell>
          <cell r="L638">
            <v>33.82</v>
          </cell>
          <cell r="M638">
            <v>26.41</v>
          </cell>
          <cell r="N638">
            <v>21.669999999999998</v>
          </cell>
          <cell r="O638">
            <v>16.62</v>
          </cell>
          <cell r="P638">
            <v>12.98</v>
          </cell>
          <cell r="Q638">
            <v>9.67</v>
          </cell>
          <cell r="R638">
            <v>10.07</v>
          </cell>
          <cell r="S638">
            <v>8.1300000000000008</v>
          </cell>
        </row>
        <row r="639">
          <cell r="B639" t="str">
            <v xml:space="preserve">            Paris Club 1-8</v>
          </cell>
          <cell r="J639">
            <v>30.52</v>
          </cell>
          <cell r="K639">
            <v>24.13</v>
          </cell>
          <cell r="L639">
            <v>19.38</v>
          </cell>
          <cell r="M639">
            <v>13.67</v>
          </cell>
          <cell r="N639">
            <v>9.85</v>
          </cell>
          <cell r="O639">
            <v>5.57</v>
          </cell>
          <cell r="P639">
            <v>3</v>
          </cell>
          <cell r="Q639">
            <v>2.1800000000000002</v>
          </cell>
          <cell r="R639">
            <v>1.83</v>
          </cell>
          <cell r="S639">
            <v>1.44</v>
          </cell>
        </row>
        <row r="640">
          <cell r="B640" t="str">
            <v xml:space="preserve">            Paris Club 9  (Toronto)</v>
          </cell>
          <cell r="J640">
            <v>8.19</v>
          </cell>
          <cell r="K640">
            <v>7.49</v>
          </cell>
          <cell r="L640">
            <v>7.33</v>
          </cell>
          <cell r="M640">
            <v>6.72</v>
          </cell>
          <cell r="N640">
            <v>6.84</v>
          </cell>
          <cell r="O640">
            <v>7.02</v>
          </cell>
          <cell r="P640">
            <v>6.98</v>
          </cell>
          <cell r="Q640">
            <v>5.41</v>
          </cell>
          <cell r="R640">
            <v>6.73</v>
          </cell>
          <cell r="S640">
            <v>5.55</v>
          </cell>
        </row>
        <row r="641">
          <cell r="B641" t="str">
            <v xml:space="preserve">            Not previously rescheduled</v>
          </cell>
          <cell r="J641">
            <v>8.2900000000000009</v>
          </cell>
          <cell r="K641">
            <v>7.8500000000000005</v>
          </cell>
          <cell r="L641">
            <v>7.11</v>
          </cell>
          <cell r="M641">
            <v>6.02</v>
          </cell>
          <cell r="N641">
            <v>4.9800000000000004</v>
          </cell>
          <cell r="O641">
            <v>4.03</v>
          </cell>
          <cell r="P641">
            <v>3</v>
          </cell>
          <cell r="Q641">
            <v>2.08</v>
          </cell>
          <cell r="R641">
            <v>1.51</v>
          </cell>
          <cell r="S641">
            <v>1.1399999999999999</v>
          </cell>
        </row>
        <row r="642">
          <cell r="B642" t="str">
            <v xml:space="preserve">            Post-cutoff date</v>
          </cell>
        </row>
      </sheetData>
      <sheetData sheetId="3" refreshError="1">
        <row r="12">
          <cell r="A12">
            <v>1</v>
          </cell>
          <cell r="B12" t="str">
            <v>BELGIUM</v>
          </cell>
        </row>
        <row r="13">
          <cell r="B13" t="str">
            <v xml:space="preserve">        Principal due</v>
          </cell>
          <cell r="J13">
            <v>10.09</v>
          </cell>
          <cell r="K13">
            <v>9.8800000000000026</v>
          </cell>
          <cell r="L13">
            <v>9.7099999999999991</v>
          </cell>
          <cell r="M13">
            <v>8.6900000000000013</v>
          </cell>
          <cell r="N13">
            <v>8.06</v>
          </cell>
          <cell r="O13">
            <v>8.99</v>
          </cell>
          <cell r="P13">
            <v>9.1199999999999992</v>
          </cell>
          <cell r="Q13">
            <v>9.2399999999999984</v>
          </cell>
          <cell r="R13">
            <v>7.21</v>
          </cell>
          <cell r="S13">
            <v>5.18</v>
          </cell>
        </row>
        <row r="14">
          <cell r="B14" t="str">
            <v xml:space="preserve">        Interest due</v>
          </cell>
          <cell r="J14">
            <v>5.68</v>
          </cell>
          <cell r="K14">
            <v>4.8100000000000005</v>
          </cell>
          <cell r="L14">
            <v>4.6399999999999997</v>
          </cell>
          <cell r="M14">
            <v>3.6399999999999997</v>
          </cell>
          <cell r="N14">
            <v>3.33</v>
          </cell>
          <cell r="O14">
            <v>3.1</v>
          </cell>
          <cell r="P14">
            <v>2.54</v>
          </cell>
          <cell r="Q14">
            <v>1.9400000000000002</v>
          </cell>
          <cell r="R14">
            <v>1.37</v>
          </cell>
          <cell r="S14">
            <v>1.03</v>
          </cell>
        </row>
        <row r="15">
          <cell r="B15" t="str">
            <v xml:space="preserve">        Total debt service due</v>
          </cell>
          <cell r="J15">
            <v>15.77</v>
          </cell>
          <cell r="K15">
            <v>14.690000000000003</v>
          </cell>
          <cell r="L15">
            <v>14.349999999999998</v>
          </cell>
          <cell r="M15">
            <v>12.330000000000002</v>
          </cell>
          <cell r="N15">
            <v>11.39</v>
          </cell>
          <cell r="O15">
            <v>12.09</v>
          </cell>
          <cell r="P15">
            <v>11.66</v>
          </cell>
          <cell r="Q15">
            <v>11.179999999999998</v>
          </cell>
          <cell r="R15">
            <v>8.58</v>
          </cell>
          <cell r="S15">
            <v>6.21</v>
          </cell>
        </row>
        <row r="17">
          <cell r="A17">
            <v>2</v>
          </cell>
          <cell r="B17" t="str">
            <v>FRANCE</v>
          </cell>
        </row>
        <row r="18">
          <cell r="B18" t="str">
            <v xml:space="preserve">        Principal due</v>
          </cell>
          <cell r="J18">
            <v>1.08</v>
          </cell>
          <cell r="K18">
            <v>0</v>
          </cell>
          <cell r="L18">
            <v>0</v>
          </cell>
          <cell r="M18">
            <v>0</v>
          </cell>
          <cell r="N18">
            <v>0</v>
          </cell>
          <cell r="O18">
            <v>0</v>
          </cell>
          <cell r="P18">
            <v>0</v>
          </cell>
          <cell r="Q18">
            <v>0</v>
          </cell>
          <cell r="R18">
            <v>0</v>
          </cell>
          <cell r="S18">
            <v>0</v>
          </cell>
        </row>
        <row r="19">
          <cell r="B19" t="str">
            <v xml:space="preserve">        Interest due</v>
          </cell>
          <cell r="J19">
            <v>0</v>
          </cell>
          <cell r="K19">
            <v>0</v>
          </cell>
          <cell r="L19">
            <v>0</v>
          </cell>
          <cell r="M19">
            <v>0</v>
          </cell>
          <cell r="N19">
            <v>0</v>
          </cell>
          <cell r="O19">
            <v>0</v>
          </cell>
          <cell r="P19">
            <v>0</v>
          </cell>
          <cell r="Q19">
            <v>0</v>
          </cell>
          <cell r="R19">
            <v>0</v>
          </cell>
          <cell r="S19">
            <v>0</v>
          </cell>
        </row>
        <row r="20">
          <cell r="B20" t="str">
            <v xml:space="preserve">        Total debt service due</v>
          </cell>
          <cell r="J20">
            <v>1.08</v>
          </cell>
          <cell r="K20">
            <v>0</v>
          </cell>
          <cell r="L20">
            <v>0</v>
          </cell>
          <cell r="M20">
            <v>0</v>
          </cell>
          <cell r="N20">
            <v>0</v>
          </cell>
          <cell r="O20">
            <v>0</v>
          </cell>
          <cell r="P20">
            <v>0</v>
          </cell>
          <cell r="Q20">
            <v>0</v>
          </cell>
          <cell r="R20">
            <v>0</v>
          </cell>
          <cell r="S20">
            <v>0</v>
          </cell>
        </row>
        <row r="22">
          <cell r="A22">
            <v>3</v>
          </cell>
          <cell r="B22" t="str">
            <v>GERMANY</v>
          </cell>
        </row>
        <row r="23">
          <cell r="B23" t="str">
            <v xml:space="preserve">        Principal due</v>
          </cell>
          <cell r="J23">
            <v>1.33</v>
          </cell>
          <cell r="K23">
            <v>0</v>
          </cell>
          <cell r="L23">
            <v>0</v>
          </cell>
          <cell r="M23">
            <v>0</v>
          </cell>
          <cell r="N23">
            <v>0</v>
          </cell>
          <cell r="O23">
            <v>0</v>
          </cell>
          <cell r="P23">
            <v>0</v>
          </cell>
          <cell r="Q23">
            <v>0</v>
          </cell>
          <cell r="R23">
            <v>0</v>
          </cell>
          <cell r="S23">
            <v>0</v>
          </cell>
        </row>
        <row r="24">
          <cell r="B24" t="str">
            <v xml:space="preserve">        Interest due</v>
          </cell>
          <cell r="J24">
            <v>0.08</v>
          </cell>
          <cell r="K24">
            <v>0</v>
          </cell>
          <cell r="L24">
            <v>0</v>
          </cell>
          <cell r="M24">
            <v>0</v>
          </cell>
          <cell r="N24">
            <v>0</v>
          </cell>
          <cell r="O24">
            <v>0</v>
          </cell>
          <cell r="P24">
            <v>0</v>
          </cell>
          <cell r="Q24">
            <v>0</v>
          </cell>
          <cell r="R24">
            <v>0</v>
          </cell>
          <cell r="S24">
            <v>0</v>
          </cell>
        </row>
        <row r="25">
          <cell r="B25" t="str">
            <v xml:space="preserve">        Total debt service due</v>
          </cell>
          <cell r="J25">
            <v>1.4100000000000001</v>
          </cell>
          <cell r="K25">
            <v>0</v>
          </cell>
          <cell r="L25">
            <v>0</v>
          </cell>
          <cell r="M25">
            <v>0</v>
          </cell>
          <cell r="N25">
            <v>0</v>
          </cell>
          <cell r="O25">
            <v>0</v>
          </cell>
          <cell r="P25">
            <v>0</v>
          </cell>
          <cell r="Q25">
            <v>0</v>
          </cell>
          <cell r="R25">
            <v>0</v>
          </cell>
          <cell r="S25">
            <v>0</v>
          </cell>
        </row>
        <row r="27">
          <cell r="A27">
            <v>4</v>
          </cell>
          <cell r="B27" t="str">
            <v>ISRAEL</v>
          </cell>
        </row>
        <row r="28">
          <cell r="B28" t="str">
            <v xml:space="preserve">        Principal due</v>
          </cell>
          <cell r="J28">
            <v>2.67</v>
          </cell>
          <cell r="K28">
            <v>2.67</v>
          </cell>
          <cell r="L28">
            <v>0</v>
          </cell>
          <cell r="M28">
            <v>0</v>
          </cell>
          <cell r="N28">
            <v>0</v>
          </cell>
          <cell r="O28">
            <v>0</v>
          </cell>
          <cell r="P28">
            <v>0</v>
          </cell>
          <cell r="Q28">
            <v>0</v>
          </cell>
          <cell r="R28">
            <v>0</v>
          </cell>
          <cell r="S28">
            <v>0</v>
          </cell>
        </row>
        <row r="29">
          <cell r="B29" t="str">
            <v xml:space="preserve">        Interest due</v>
          </cell>
          <cell r="J29">
            <v>0.44</v>
          </cell>
          <cell r="K29">
            <v>0.19</v>
          </cell>
          <cell r="L29">
            <v>0</v>
          </cell>
          <cell r="M29">
            <v>0</v>
          </cell>
          <cell r="N29">
            <v>0</v>
          </cell>
          <cell r="O29">
            <v>0</v>
          </cell>
          <cell r="P29">
            <v>0</v>
          </cell>
          <cell r="Q29">
            <v>0</v>
          </cell>
          <cell r="R29">
            <v>0</v>
          </cell>
          <cell r="S29">
            <v>0</v>
          </cell>
        </row>
        <row r="30">
          <cell r="B30" t="str">
            <v xml:space="preserve">        Total debt service due</v>
          </cell>
          <cell r="J30">
            <v>3.11</v>
          </cell>
          <cell r="K30">
            <v>2.86</v>
          </cell>
          <cell r="L30">
            <v>0</v>
          </cell>
          <cell r="M30">
            <v>0</v>
          </cell>
          <cell r="N30">
            <v>0</v>
          </cell>
          <cell r="O30">
            <v>0</v>
          </cell>
          <cell r="P30">
            <v>0</v>
          </cell>
          <cell r="Q30">
            <v>0</v>
          </cell>
          <cell r="R30">
            <v>0</v>
          </cell>
          <cell r="S30">
            <v>0</v>
          </cell>
        </row>
        <row r="32">
          <cell r="A32">
            <v>5</v>
          </cell>
          <cell r="B32" t="str">
            <v>ITALY</v>
          </cell>
        </row>
        <row r="33">
          <cell r="B33" t="str">
            <v xml:space="preserve">        Principal due</v>
          </cell>
          <cell r="J33">
            <v>2.2999999999999998</v>
          </cell>
          <cell r="K33">
            <v>2.2999999999999998</v>
          </cell>
          <cell r="L33">
            <v>0.18</v>
          </cell>
          <cell r="M33">
            <v>0.13</v>
          </cell>
          <cell r="N33">
            <v>0.13</v>
          </cell>
          <cell r="O33">
            <v>0</v>
          </cell>
          <cell r="P33">
            <v>0</v>
          </cell>
          <cell r="Q33">
            <v>0</v>
          </cell>
          <cell r="R33">
            <v>0</v>
          </cell>
          <cell r="S33">
            <v>0</v>
          </cell>
        </row>
        <row r="34">
          <cell r="B34" t="str">
            <v xml:space="preserve">        Interest due</v>
          </cell>
          <cell r="J34">
            <v>0.48</v>
          </cell>
          <cell r="K34">
            <v>0.3</v>
          </cell>
          <cell r="L34">
            <v>0.03</v>
          </cell>
          <cell r="M34">
            <v>0.02</v>
          </cell>
          <cell r="N34">
            <v>0.01</v>
          </cell>
          <cell r="O34">
            <v>0</v>
          </cell>
          <cell r="P34">
            <v>0</v>
          </cell>
          <cell r="Q34">
            <v>0</v>
          </cell>
          <cell r="R34">
            <v>0</v>
          </cell>
          <cell r="S34">
            <v>0</v>
          </cell>
        </row>
        <row r="35">
          <cell r="B35" t="str">
            <v xml:space="preserve">        Total debt service due</v>
          </cell>
          <cell r="J35">
            <v>2.78</v>
          </cell>
          <cell r="K35">
            <v>2.5999999999999996</v>
          </cell>
          <cell r="L35">
            <v>0.21</v>
          </cell>
          <cell r="M35">
            <v>0.15</v>
          </cell>
          <cell r="N35">
            <v>0.14000000000000001</v>
          </cell>
          <cell r="O35">
            <v>0</v>
          </cell>
          <cell r="P35">
            <v>0</v>
          </cell>
          <cell r="Q35">
            <v>0</v>
          </cell>
          <cell r="R35">
            <v>0</v>
          </cell>
          <cell r="S35">
            <v>0</v>
          </cell>
        </row>
        <row r="37">
          <cell r="A37">
            <v>6</v>
          </cell>
          <cell r="B37" t="str">
            <v>KUWEIT</v>
          </cell>
        </row>
        <row r="38">
          <cell r="B38" t="str">
            <v xml:space="preserve">        Principal due</v>
          </cell>
          <cell r="J38">
            <v>7.59</v>
          </cell>
          <cell r="K38">
            <v>0</v>
          </cell>
          <cell r="L38">
            <v>0</v>
          </cell>
          <cell r="M38">
            <v>0</v>
          </cell>
          <cell r="N38">
            <v>0</v>
          </cell>
          <cell r="O38">
            <v>0</v>
          </cell>
          <cell r="P38">
            <v>0</v>
          </cell>
          <cell r="Q38">
            <v>0</v>
          </cell>
          <cell r="R38">
            <v>0</v>
          </cell>
          <cell r="S38">
            <v>0</v>
          </cell>
        </row>
        <row r="39">
          <cell r="B39" t="str">
            <v xml:space="preserve">        Interest due</v>
          </cell>
          <cell r="J39">
            <v>0.55000000000000004</v>
          </cell>
          <cell r="K39">
            <v>0</v>
          </cell>
          <cell r="L39">
            <v>0</v>
          </cell>
          <cell r="M39">
            <v>0</v>
          </cell>
          <cell r="N39">
            <v>0</v>
          </cell>
          <cell r="O39">
            <v>0</v>
          </cell>
          <cell r="P39">
            <v>0</v>
          </cell>
          <cell r="Q39">
            <v>0</v>
          </cell>
          <cell r="R39">
            <v>0</v>
          </cell>
          <cell r="S39">
            <v>0</v>
          </cell>
        </row>
        <row r="40">
          <cell r="B40" t="str">
            <v xml:space="preserve">        Total debt service due</v>
          </cell>
          <cell r="J40">
            <v>8.14</v>
          </cell>
          <cell r="K40">
            <v>0</v>
          </cell>
          <cell r="L40">
            <v>0</v>
          </cell>
          <cell r="M40">
            <v>0</v>
          </cell>
          <cell r="N40">
            <v>0</v>
          </cell>
          <cell r="O40">
            <v>0</v>
          </cell>
          <cell r="P40">
            <v>0</v>
          </cell>
          <cell r="Q40">
            <v>0</v>
          </cell>
          <cell r="R40">
            <v>0</v>
          </cell>
          <cell r="S40">
            <v>0</v>
          </cell>
        </row>
        <row r="42">
          <cell r="A42">
            <v>7</v>
          </cell>
          <cell r="B42" t="str">
            <v>NETHERLANDS</v>
          </cell>
        </row>
        <row r="43">
          <cell r="B43" t="str">
            <v xml:space="preserve">        Principal due</v>
          </cell>
          <cell r="J43">
            <v>2.16</v>
          </cell>
          <cell r="K43">
            <v>1.0900000000000001</v>
          </cell>
          <cell r="L43">
            <v>0</v>
          </cell>
          <cell r="M43">
            <v>0</v>
          </cell>
          <cell r="N43">
            <v>0</v>
          </cell>
          <cell r="O43">
            <v>0</v>
          </cell>
          <cell r="P43">
            <v>0</v>
          </cell>
          <cell r="Q43">
            <v>0</v>
          </cell>
          <cell r="R43">
            <v>0</v>
          </cell>
          <cell r="S43">
            <v>0</v>
          </cell>
        </row>
        <row r="44">
          <cell r="B44" t="str">
            <v xml:space="preserve">        Interest due</v>
          </cell>
          <cell r="J44">
            <v>0</v>
          </cell>
          <cell r="K44">
            <v>0</v>
          </cell>
          <cell r="L44">
            <v>0</v>
          </cell>
          <cell r="M44">
            <v>0</v>
          </cell>
          <cell r="N44">
            <v>0</v>
          </cell>
          <cell r="O44">
            <v>0</v>
          </cell>
          <cell r="P44">
            <v>0</v>
          </cell>
          <cell r="Q44">
            <v>0</v>
          </cell>
          <cell r="R44">
            <v>0</v>
          </cell>
          <cell r="S44">
            <v>0</v>
          </cell>
        </row>
        <row r="45">
          <cell r="B45" t="str">
            <v xml:space="preserve">        Total debt service due</v>
          </cell>
          <cell r="J45">
            <v>2.16</v>
          </cell>
          <cell r="K45">
            <v>1.0900000000000001</v>
          </cell>
          <cell r="L45">
            <v>0</v>
          </cell>
          <cell r="M45">
            <v>0</v>
          </cell>
          <cell r="N45">
            <v>0</v>
          </cell>
          <cell r="O45">
            <v>0</v>
          </cell>
          <cell r="P45">
            <v>0</v>
          </cell>
          <cell r="Q45">
            <v>0</v>
          </cell>
          <cell r="R45">
            <v>0</v>
          </cell>
          <cell r="S45">
            <v>0</v>
          </cell>
        </row>
        <row r="47">
          <cell r="A47">
            <v>8</v>
          </cell>
          <cell r="B47" t="str">
            <v>SPAIN</v>
          </cell>
        </row>
        <row r="48">
          <cell r="B48" t="str">
            <v xml:space="preserve">        Principal due</v>
          </cell>
          <cell r="J48">
            <v>0.6</v>
          </cell>
          <cell r="K48">
            <v>0.6</v>
          </cell>
          <cell r="L48">
            <v>0.6</v>
          </cell>
          <cell r="M48">
            <v>0.6</v>
          </cell>
          <cell r="N48">
            <v>0</v>
          </cell>
          <cell r="O48">
            <v>0</v>
          </cell>
          <cell r="P48">
            <v>0</v>
          </cell>
          <cell r="Q48">
            <v>0</v>
          </cell>
          <cell r="R48">
            <v>0</v>
          </cell>
          <cell r="S48">
            <v>0</v>
          </cell>
        </row>
        <row r="49">
          <cell r="B49" t="str">
            <v xml:space="preserve">        Interest due</v>
          </cell>
          <cell r="J49">
            <v>0.22</v>
          </cell>
          <cell r="K49">
            <v>0.16</v>
          </cell>
          <cell r="L49">
            <v>0.11</v>
          </cell>
          <cell r="M49">
            <v>0.05</v>
          </cell>
          <cell r="N49">
            <v>0</v>
          </cell>
          <cell r="O49">
            <v>0</v>
          </cell>
          <cell r="P49">
            <v>0</v>
          </cell>
          <cell r="Q49">
            <v>0</v>
          </cell>
          <cell r="R49">
            <v>0</v>
          </cell>
          <cell r="S49">
            <v>0</v>
          </cell>
        </row>
        <row r="50">
          <cell r="B50" t="str">
            <v xml:space="preserve">        Total debt service due</v>
          </cell>
          <cell r="J50">
            <v>0.82</v>
          </cell>
          <cell r="K50">
            <v>0.76</v>
          </cell>
          <cell r="L50">
            <v>0.71</v>
          </cell>
          <cell r="M50">
            <v>0.65</v>
          </cell>
          <cell r="N50">
            <v>0</v>
          </cell>
          <cell r="O50">
            <v>0</v>
          </cell>
          <cell r="P50">
            <v>0</v>
          </cell>
          <cell r="Q50">
            <v>0</v>
          </cell>
          <cell r="R50">
            <v>0</v>
          </cell>
          <cell r="S50">
            <v>0</v>
          </cell>
        </row>
        <row r="52">
          <cell r="A52">
            <v>9</v>
          </cell>
          <cell r="B52" t="str">
            <v>SWITZERLAND</v>
          </cell>
        </row>
        <row r="53">
          <cell r="B53" t="str">
            <v xml:space="preserve">        Principal due</v>
          </cell>
          <cell r="J53">
            <v>4.5599999999999996</v>
          </cell>
          <cell r="K53">
            <v>4.5599999999999996</v>
          </cell>
          <cell r="L53">
            <v>2.66</v>
          </cell>
          <cell r="M53">
            <v>0</v>
          </cell>
          <cell r="N53">
            <v>0</v>
          </cell>
          <cell r="O53">
            <v>0</v>
          </cell>
          <cell r="P53">
            <v>0</v>
          </cell>
          <cell r="Q53">
            <v>0</v>
          </cell>
          <cell r="R53">
            <v>0</v>
          </cell>
          <cell r="S53">
            <v>0</v>
          </cell>
        </row>
        <row r="54">
          <cell r="B54" t="str">
            <v xml:space="preserve">        Interest due</v>
          </cell>
          <cell r="J54">
            <v>0</v>
          </cell>
          <cell r="K54">
            <v>0</v>
          </cell>
          <cell r="L54">
            <v>0</v>
          </cell>
          <cell r="M54">
            <v>0</v>
          </cell>
          <cell r="N54">
            <v>0</v>
          </cell>
          <cell r="O54">
            <v>0</v>
          </cell>
          <cell r="P54">
            <v>0</v>
          </cell>
          <cell r="Q54">
            <v>0</v>
          </cell>
          <cell r="R54">
            <v>0</v>
          </cell>
          <cell r="S54">
            <v>0</v>
          </cell>
        </row>
        <row r="55">
          <cell r="B55" t="str">
            <v xml:space="preserve">        Total debt service due</v>
          </cell>
          <cell r="J55">
            <v>4.5599999999999996</v>
          </cell>
          <cell r="K55">
            <v>4.5599999999999996</v>
          </cell>
          <cell r="L55">
            <v>2.66</v>
          </cell>
          <cell r="M55">
            <v>0</v>
          </cell>
          <cell r="N55">
            <v>0</v>
          </cell>
          <cell r="O55">
            <v>0</v>
          </cell>
          <cell r="P55">
            <v>0</v>
          </cell>
          <cell r="Q55">
            <v>0</v>
          </cell>
          <cell r="R55">
            <v>0</v>
          </cell>
          <cell r="S55">
            <v>0</v>
          </cell>
        </row>
        <row r="57">
          <cell r="A57">
            <v>10</v>
          </cell>
          <cell r="B57" t="str">
            <v>UNITED STATES</v>
          </cell>
        </row>
        <row r="58">
          <cell r="B58" t="str">
            <v xml:space="preserve">        Principal due</v>
          </cell>
          <cell r="J58">
            <v>0.09</v>
          </cell>
          <cell r="K58">
            <v>0.04</v>
          </cell>
          <cell r="L58">
            <v>0</v>
          </cell>
          <cell r="M58">
            <v>0</v>
          </cell>
          <cell r="N58">
            <v>0</v>
          </cell>
          <cell r="O58">
            <v>0</v>
          </cell>
          <cell r="P58">
            <v>0</v>
          </cell>
          <cell r="Q58">
            <v>0</v>
          </cell>
          <cell r="R58">
            <v>0</v>
          </cell>
          <cell r="S58">
            <v>0</v>
          </cell>
        </row>
        <row r="59">
          <cell r="B59" t="str">
            <v xml:space="preserve">        Interest due</v>
          </cell>
          <cell r="J59">
            <v>0.01</v>
          </cell>
          <cell r="K59">
            <v>0</v>
          </cell>
          <cell r="L59">
            <v>0</v>
          </cell>
          <cell r="M59">
            <v>0</v>
          </cell>
          <cell r="N59">
            <v>0</v>
          </cell>
          <cell r="O59">
            <v>0</v>
          </cell>
          <cell r="P59">
            <v>0</v>
          </cell>
          <cell r="Q59">
            <v>0</v>
          </cell>
          <cell r="R59">
            <v>0</v>
          </cell>
          <cell r="S59">
            <v>0</v>
          </cell>
        </row>
        <row r="60">
          <cell r="B60" t="str">
            <v xml:space="preserve">        Total debt service due</v>
          </cell>
          <cell r="J60">
            <v>9.9999999999999992E-2</v>
          </cell>
          <cell r="K60">
            <v>0.04</v>
          </cell>
          <cell r="L60">
            <v>0</v>
          </cell>
          <cell r="M60">
            <v>0</v>
          </cell>
          <cell r="N60">
            <v>0</v>
          </cell>
          <cell r="O60">
            <v>0</v>
          </cell>
          <cell r="P60">
            <v>0</v>
          </cell>
          <cell r="Q60">
            <v>0</v>
          </cell>
          <cell r="R60">
            <v>0</v>
          </cell>
          <cell r="S60">
            <v>0</v>
          </cell>
        </row>
        <row r="62">
          <cell r="A62">
            <v>11</v>
          </cell>
          <cell r="B62" t="str">
            <v>(EX-)YUGOSLAVIA</v>
          </cell>
        </row>
        <row r="63">
          <cell r="B63" t="str">
            <v xml:space="preserve">        Principal due</v>
          </cell>
          <cell r="J63">
            <v>4.4400000000000004</v>
          </cell>
          <cell r="K63">
            <v>5.2</v>
          </cell>
          <cell r="L63">
            <v>2.5099999999999998</v>
          </cell>
          <cell r="M63">
            <v>1.53</v>
          </cell>
          <cell r="N63">
            <v>1.53</v>
          </cell>
          <cell r="O63">
            <v>1.53</v>
          </cell>
          <cell r="P63">
            <v>1.53</v>
          </cell>
          <cell r="Q63">
            <v>1.53</v>
          </cell>
          <cell r="R63">
            <v>1.53</v>
          </cell>
          <cell r="S63">
            <v>1.53</v>
          </cell>
        </row>
        <row r="64">
          <cell r="B64" t="str">
            <v xml:space="preserve">        Interest due</v>
          </cell>
          <cell r="J64">
            <v>1.1100000000000001</v>
          </cell>
          <cell r="K64">
            <v>1.46</v>
          </cell>
          <cell r="L64">
            <v>1.1499999999999999</v>
          </cell>
          <cell r="M64">
            <v>0.97</v>
          </cell>
          <cell r="N64">
            <v>0.84</v>
          </cell>
          <cell r="O64">
            <v>0.7</v>
          </cell>
          <cell r="P64">
            <v>0.56999999999999995</v>
          </cell>
          <cell r="Q64">
            <v>0.44</v>
          </cell>
          <cell r="R64">
            <v>0.3</v>
          </cell>
          <cell r="S64">
            <v>0.17</v>
          </cell>
        </row>
        <row r="65">
          <cell r="B65" t="str">
            <v xml:space="preserve">        Total debt service due</v>
          </cell>
          <cell r="J65">
            <v>5.5500000000000007</v>
          </cell>
          <cell r="K65">
            <v>6.66</v>
          </cell>
          <cell r="L65">
            <v>3.6599999999999997</v>
          </cell>
          <cell r="M65">
            <v>2.5</v>
          </cell>
          <cell r="N65">
            <v>2.37</v>
          </cell>
          <cell r="O65">
            <v>2.23</v>
          </cell>
          <cell r="P65">
            <v>2.1</v>
          </cell>
          <cell r="Q65">
            <v>1.97</v>
          </cell>
          <cell r="R65">
            <v>1.83</v>
          </cell>
          <cell r="S65">
            <v>1.7</v>
          </cell>
        </row>
        <row r="67">
          <cell r="B67" t="str">
            <v>KINSHASA CLUB, TOTAL  1/</v>
          </cell>
        </row>
        <row r="68">
          <cell r="B68" t="str">
            <v xml:space="preserve">        Principal due</v>
          </cell>
          <cell r="J68">
            <v>36.910000000000004</v>
          </cell>
          <cell r="K68">
            <v>26.34</v>
          </cell>
          <cell r="L68">
            <v>15.659999999999998</v>
          </cell>
          <cell r="M68">
            <v>10.950000000000001</v>
          </cell>
          <cell r="N68">
            <v>9.7200000000000006</v>
          </cell>
          <cell r="O68">
            <v>10.52</v>
          </cell>
          <cell r="P68">
            <v>16.399999999999999</v>
          </cell>
          <cell r="Q68">
            <v>16.3</v>
          </cell>
          <cell r="R68">
            <v>14.9</v>
          </cell>
          <cell r="S68">
            <v>10.5</v>
          </cell>
        </row>
        <row r="69">
          <cell r="B69" t="str">
            <v xml:space="preserve">        Interest due+LATE INT</v>
          </cell>
          <cell r="J69">
            <v>8.5699999999999985</v>
          </cell>
          <cell r="K69">
            <v>6.9200000000000008</v>
          </cell>
          <cell r="L69">
            <v>5.93</v>
          </cell>
          <cell r="M69">
            <v>4.68</v>
          </cell>
          <cell r="N69">
            <v>4.18</v>
          </cell>
          <cell r="O69">
            <v>3.8</v>
          </cell>
          <cell r="P69">
            <v>15.43</v>
          </cell>
          <cell r="Q69">
            <v>13.36</v>
          </cell>
          <cell r="R69">
            <v>13.169999999999998</v>
          </cell>
          <cell r="S69">
            <v>13.6</v>
          </cell>
        </row>
        <row r="70">
          <cell r="B70" t="str">
            <v xml:space="preserve">        Total debt service due</v>
          </cell>
          <cell r="J70">
            <v>45.480000000000004</v>
          </cell>
          <cell r="K70">
            <v>33.26</v>
          </cell>
          <cell r="L70">
            <v>21.589999999999996</v>
          </cell>
          <cell r="M70">
            <v>15.63</v>
          </cell>
          <cell r="N70">
            <v>13.9</v>
          </cell>
          <cell r="O70">
            <v>14.32</v>
          </cell>
          <cell r="P70">
            <v>31.83</v>
          </cell>
          <cell r="Q70">
            <v>29.66</v>
          </cell>
          <cell r="R70">
            <v>28.07</v>
          </cell>
          <cell r="S70">
            <v>24.1</v>
          </cell>
        </row>
        <row r="71">
          <cell r="B71" t="str">
            <v>LATE INTEREST</v>
          </cell>
          <cell r="P71">
            <v>11.23</v>
          </cell>
          <cell r="Q71">
            <v>9.76</v>
          </cell>
          <cell r="R71">
            <v>10.87</v>
          </cell>
          <cell r="S71">
            <v>12</v>
          </cell>
        </row>
        <row r="72">
          <cell r="B72" t="str">
            <v>INTEREST DUE</v>
          </cell>
          <cell r="P72">
            <v>4.2</v>
          </cell>
          <cell r="Q72">
            <v>3.6</v>
          </cell>
          <cell r="R72">
            <v>2.2999999999999998</v>
          </cell>
          <cell r="S72">
            <v>1.6</v>
          </cell>
        </row>
        <row r="73">
          <cell r="B73" t="str">
            <v>Source:  Data provided by authorities (OGEDEP) November 23, 1995.</v>
          </cell>
        </row>
        <row r="75">
          <cell r="B75" t="str">
            <v>OTHER BILATERAL</v>
          </cell>
        </row>
        <row r="76">
          <cell r="B76" t="str">
            <v>(In millions of U.S. dollars)</v>
          </cell>
        </row>
        <row r="79">
          <cell r="D79">
            <v>1984</v>
          </cell>
          <cell r="E79">
            <v>1985</v>
          </cell>
          <cell r="F79">
            <v>1986</v>
          </cell>
          <cell r="G79">
            <v>1987</v>
          </cell>
          <cell r="H79">
            <v>1988</v>
          </cell>
          <cell r="I79">
            <v>1989</v>
          </cell>
          <cell r="J79">
            <v>1990</v>
          </cell>
          <cell r="K79">
            <v>1991</v>
          </cell>
          <cell r="L79">
            <v>1992</v>
          </cell>
          <cell r="M79">
            <v>1993</v>
          </cell>
          <cell r="N79">
            <v>1994</v>
          </cell>
          <cell r="O79">
            <v>1995</v>
          </cell>
          <cell r="P79">
            <v>1996</v>
          </cell>
          <cell r="Q79">
            <v>1997</v>
          </cell>
          <cell r="R79">
            <v>1998</v>
          </cell>
          <cell r="S79">
            <v>1999</v>
          </cell>
        </row>
        <row r="82">
          <cell r="B82" t="str">
            <v>CHINA</v>
          </cell>
        </row>
        <row r="83">
          <cell r="B83" t="str">
            <v xml:space="preserve">        Principal due</v>
          </cell>
          <cell r="J83">
            <v>3.85</v>
          </cell>
          <cell r="K83">
            <v>3.73</v>
          </cell>
          <cell r="L83">
            <v>3.92</v>
          </cell>
          <cell r="M83">
            <v>0.13</v>
          </cell>
          <cell r="N83">
            <v>0.03</v>
          </cell>
          <cell r="O83">
            <v>0.14000000000000001</v>
          </cell>
          <cell r="P83">
            <v>0.14000000000000001</v>
          </cell>
          <cell r="Q83">
            <v>0.14000000000000001</v>
          </cell>
          <cell r="R83">
            <v>0.14000000000000001</v>
          </cell>
          <cell r="S83">
            <v>0.14000000000000001</v>
          </cell>
        </row>
        <row r="84">
          <cell r="B84" t="str">
            <v xml:space="preserve">        Interest due</v>
          </cell>
          <cell r="J84">
            <v>0</v>
          </cell>
          <cell r="K84">
            <v>0</v>
          </cell>
          <cell r="L84">
            <v>0</v>
          </cell>
          <cell r="M84">
            <v>0</v>
          </cell>
          <cell r="N84">
            <v>0</v>
          </cell>
          <cell r="O84">
            <v>0</v>
          </cell>
          <cell r="P84">
            <v>0</v>
          </cell>
          <cell r="Q84">
            <v>0</v>
          </cell>
          <cell r="R84">
            <v>0</v>
          </cell>
          <cell r="S84">
            <v>0</v>
          </cell>
        </row>
        <row r="85">
          <cell r="B85" t="str">
            <v xml:space="preserve">        Total debt service due</v>
          </cell>
          <cell r="J85">
            <v>3.85</v>
          </cell>
          <cell r="K85">
            <v>3.73</v>
          </cell>
          <cell r="L85">
            <v>3.92</v>
          </cell>
          <cell r="M85">
            <v>0.13</v>
          </cell>
          <cell r="N85">
            <v>0.03</v>
          </cell>
          <cell r="O85">
            <v>0.14000000000000001</v>
          </cell>
          <cell r="P85">
            <v>0.14000000000000001</v>
          </cell>
          <cell r="Q85">
            <v>0.14000000000000001</v>
          </cell>
          <cell r="R85">
            <v>0.14000000000000001</v>
          </cell>
          <cell r="S85">
            <v>0.14000000000000001</v>
          </cell>
        </row>
        <row r="87">
          <cell r="B87" t="str">
            <v>SAUDI ARABIA</v>
          </cell>
        </row>
        <row r="88">
          <cell r="B88" t="str">
            <v xml:space="preserve">        Principal due</v>
          </cell>
          <cell r="J88">
            <v>1.44</v>
          </cell>
          <cell r="K88">
            <v>1.44</v>
          </cell>
          <cell r="L88">
            <v>1.44</v>
          </cell>
          <cell r="M88">
            <v>1.43</v>
          </cell>
          <cell r="N88">
            <v>1.58</v>
          </cell>
          <cell r="O88">
            <v>1.43</v>
          </cell>
          <cell r="P88">
            <v>1.43</v>
          </cell>
          <cell r="Q88">
            <v>1.43</v>
          </cell>
          <cell r="R88">
            <v>1.43</v>
          </cell>
          <cell r="S88">
            <v>1.43</v>
          </cell>
        </row>
        <row r="89">
          <cell r="B89" t="str">
            <v xml:space="preserve">        Interest due</v>
          </cell>
          <cell r="J89">
            <v>0.44</v>
          </cell>
          <cell r="K89">
            <v>0.39</v>
          </cell>
          <cell r="L89">
            <v>0.35</v>
          </cell>
          <cell r="M89">
            <v>0.31</v>
          </cell>
          <cell r="N89">
            <v>0.28999999999999998</v>
          </cell>
          <cell r="O89">
            <v>0.22</v>
          </cell>
          <cell r="P89">
            <v>0.18</v>
          </cell>
          <cell r="Q89">
            <v>0.13</v>
          </cell>
          <cell r="R89">
            <v>0.09</v>
          </cell>
          <cell r="S89">
            <v>0.05</v>
          </cell>
        </row>
        <row r="90">
          <cell r="B90" t="str">
            <v xml:space="preserve">        Total debt service due</v>
          </cell>
          <cell r="J90">
            <v>1.88</v>
          </cell>
          <cell r="K90">
            <v>1.83</v>
          </cell>
          <cell r="L90">
            <v>1.79</v>
          </cell>
          <cell r="M90">
            <v>1.74</v>
          </cell>
          <cell r="N90">
            <v>1.87</v>
          </cell>
          <cell r="O90">
            <v>1.65</v>
          </cell>
          <cell r="P90">
            <v>1.6099999999999999</v>
          </cell>
          <cell r="Q90">
            <v>1.56</v>
          </cell>
          <cell r="R90">
            <v>1.52</v>
          </cell>
          <cell r="S90">
            <v>1.48</v>
          </cell>
        </row>
        <row r="92">
          <cell r="B92" t="str">
            <v>TOTAL OTHER</v>
          </cell>
        </row>
        <row r="93">
          <cell r="B93" t="str">
            <v xml:space="preserve">        Principal due</v>
          </cell>
          <cell r="J93">
            <v>5.29</v>
          </cell>
          <cell r="K93">
            <v>5.17</v>
          </cell>
          <cell r="L93">
            <v>5.3599999999999994</v>
          </cell>
          <cell r="M93">
            <v>1.56</v>
          </cell>
          <cell r="N93">
            <v>1.61</v>
          </cell>
          <cell r="O93">
            <v>1.5699999999999998</v>
          </cell>
          <cell r="P93">
            <v>1.5699999999999998</v>
          </cell>
          <cell r="Q93">
            <v>1.5699999999999998</v>
          </cell>
          <cell r="R93">
            <v>1.5699999999999998</v>
          </cell>
          <cell r="S93">
            <v>1.5699999999999998</v>
          </cell>
        </row>
        <row r="94">
          <cell r="B94" t="str">
            <v xml:space="preserve">        Interest due</v>
          </cell>
          <cell r="J94">
            <v>0.44</v>
          </cell>
          <cell r="K94">
            <v>0.39</v>
          </cell>
          <cell r="L94">
            <v>0.35</v>
          </cell>
          <cell r="M94">
            <v>0.31</v>
          </cell>
          <cell r="N94">
            <v>0.28999999999999998</v>
          </cell>
          <cell r="O94">
            <v>0.22</v>
          </cell>
          <cell r="P94">
            <v>0.18</v>
          </cell>
          <cell r="Q94">
            <v>0.13</v>
          </cell>
          <cell r="R94">
            <v>0.09</v>
          </cell>
          <cell r="S94">
            <v>0.05</v>
          </cell>
        </row>
        <row r="95">
          <cell r="B95" t="str">
            <v xml:space="preserve">        Total debt service due</v>
          </cell>
          <cell r="J95">
            <v>5.73</v>
          </cell>
          <cell r="K95">
            <v>5.56</v>
          </cell>
          <cell r="L95">
            <v>5.7099999999999991</v>
          </cell>
          <cell r="M95">
            <v>1.87</v>
          </cell>
          <cell r="N95">
            <v>1.9000000000000001</v>
          </cell>
          <cell r="O95">
            <v>1.7899999999999998</v>
          </cell>
          <cell r="P95">
            <v>1.7499999999999998</v>
          </cell>
          <cell r="Q95">
            <v>1.6999999999999997</v>
          </cell>
          <cell r="R95">
            <v>1.66</v>
          </cell>
          <cell r="S95">
            <v>1.6199999999999999</v>
          </cell>
        </row>
      </sheetData>
      <sheetData sheetId="4"/>
      <sheetData sheetId="5"/>
      <sheetData sheetId="6"/>
      <sheetData sheetId="7"/>
      <sheetData sheetId="8"/>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Contents"/>
      <sheetName val="Input"/>
      <sheetName val="Output"/>
      <sheetName val="quarterly"/>
      <sheetName val="Data"/>
      <sheetName val="bopST"/>
      <sheetName val="BoP(Tab8)"/>
      <sheetName val="GAMTEL"/>
      <sheetName val="DS00Q"/>
      <sheetName val="DRS form"/>
      <sheetName val="DS00-07"/>
      <sheetName val="background"/>
      <sheetName val="indicators"/>
      <sheetName val="Debt"/>
      <sheetName val="TOT"/>
      <sheetName val="FX budget"/>
      <sheetName val="sensitivity"/>
      <sheetName val="case 1"/>
      <sheetName val="case 2"/>
      <sheetName val="case 3"/>
      <sheetName val="case 4"/>
      <sheetName val="ExtFinReq"/>
      <sheetName val="Fund"/>
      <sheetName val="LT prospects"/>
      <sheetName val="Misc"/>
      <sheetName val="Fund op"/>
      <sheetName val="gambiaproj"/>
      <sheetName val="to indicator table"/>
      <sheetName val="WEO"/>
      <sheetName val="00000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Definitions"/>
      <sheetName val="Introduction"/>
      <sheetName val="Codes"/>
      <sheetName val="Compare"/>
      <sheetName val="Annual"/>
      <sheetName val="Quarterly"/>
      <sheetName val="Weights"/>
      <sheetName val="A Current Data"/>
      <sheetName val="A Previous Data"/>
      <sheetName val="Q Current Data"/>
      <sheetName val="Q Previous Data"/>
      <sheetName val="Weights Data"/>
      <sheetName val="Compare (Non-Euro)"/>
      <sheetName val="Annual (Non-Euro)"/>
      <sheetName val="Quarterly (Non-Euro)"/>
      <sheetName val="Weights (Non-Euro)"/>
      <sheetName val="A Current Data (Non-Euro)"/>
      <sheetName val="A Previous Data (Non-Euro)"/>
      <sheetName val="Q Current Data (Non-Euro)"/>
      <sheetName val="Q Previous Data (Non-Euro)"/>
      <sheetName val="Weights Data (Non-Euro)"/>
      <sheetName val="ControlSheet"/>
      <sheetName val="Sheet1"/>
    </sheetNames>
    <sheetDataSet>
      <sheetData sheetId="0"/>
      <sheetData sheetId="1"/>
      <sheetData sheetId="2"/>
      <sheetData sheetId="3"/>
      <sheetData sheetId="4"/>
      <sheetData sheetId="5"/>
      <sheetData sheetId="6"/>
      <sheetData sheetId="7">
        <row r="60">
          <cell r="D60" t="str">
            <v>S2011REV</v>
          </cell>
        </row>
      </sheetData>
      <sheetData sheetId="8">
        <row r="60">
          <cell r="D60" t="str">
            <v>S2011BOARD</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85.xml><?xml version="1.0" encoding="utf-8"?>
<externalLink xmlns="http://schemas.openxmlformats.org/spreadsheetml/2006/main">
  <externalBook xmlns:r="http://schemas.openxmlformats.org/officeDocument/2006/relationships" r:id="rId1">
    <sheetNames>
      <sheetName val="A"/>
      <sheetName val="C"/>
      <sheetName val="BoP OUT Medium"/>
      <sheetName val="BoP OUT Long"/>
      <sheetName val="IMF Assistance"/>
      <sheetName val="large projects"/>
      <sheetName val="Terms of Trade"/>
      <sheetName val="Exports"/>
      <sheetName val="Services"/>
      <sheetName val="Key Ratios"/>
      <sheetName val="Debt Service  Long"/>
      <sheetName val="DebtService to budget"/>
      <sheetName val="B"/>
      <sheetName val="D"/>
      <sheetName val="E"/>
      <sheetName val="F"/>
      <sheetName val="Workspace contents"/>
      <sheetName val="OUTPUT"/>
      <sheetName val="Conten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6.xml><?xml version="1.0" encoding="utf-8"?>
<externalLink xmlns="http://schemas.openxmlformats.org/spreadsheetml/2006/main">
  <externalBook xmlns:r="http://schemas.openxmlformats.org/officeDocument/2006/relationships" r:id="rId1">
    <sheetNames>
      <sheetName val="Summary Info"/>
      <sheetName val="Summary of Changes"/>
      <sheetName val="Large Projections"/>
      <sheetName val="Table 1"/>
      <sheetName val="Table 2"/>
      <sheetName val="Table 3"/>
      <sheetName val="Table 4"/>
      <sheetName val="Table 5"/>
      <sheetName val="Table 6"/>
      <sheetName val="New Figure 1"/>
      <sheetName val="UFC Summary"/>
      <sheetName val="Holdings"/>
      <sheetName val="Position as of End-July 1997"/>
      <sheetName val="Liquidity Calculations (Sc. 2)"/>
      <sheetName val="Liquidity Calculations (Sc. 3)"/>
      <sheetName val="Chart"/>
      <sheetName val="Projected Arr (Sc.1)"/>
      <sheetName val="Projected Arr (Sc.2)"/>
      <sheetName val="Projected Arr (Sc.3)"/>
      <sheetName val="Projected Arr (Nov 97)"/>
      <sheetName val="Projected Pur (Sc.1)"/>
      <sheetName val="Projected Pur (Sc.2 &amp;3)"/>
      <sheetName val="Purchases Feb - May 1998"/>
      <sheetName val="Purchases by Month"/>
      <sheetName val="Ratios"/>
      <sheetName val="Ratio Data"/>
      <sheetName val="Precautionary arrangements"/>
      <sheetName val="Projection Summary"/>
      <sheetName val="Old Table 4"/>
      <sheetName val="Liquidity Calculations (Sc. 1)"/>
      <sheetName val="Old Table 6"/>
      <sheetName val="Figure 1"/>
    </sheetNames>
    <sheetDataSet>
      <sheetData sheetId="0" refreshError="1"/>
      <sheetData sheetId="1" refreshError="1"/>
      <sheetData sheetId="2" refreshError="1"/>
      <sheetData sheetId="3" refreshError="1"/>
      <sheetData sheetId="4" refreshError="1">
        <row r="3">
          <cell r="A3" t="str">
            <v>Table 2.  Summary Statistics on Commitments and</v>
          </cell>
        </row>
        <row r="4">
          <cell r="A4" t="str">
            <v xml:space="preserve">Changes in Fund Credit  </v>
          </cell>
        </row>
        <row r="6">
          <cell r="A6" t="str">
            <v>(In billions of SDRs)</v>
          </cell>
        </row>
        <row r="9">
          <cell r="E9" t="str">
            <v>Projected</v>
          </cell>
        </row>
        <row r="10">
          <cell r="D10" t="str">
            <v>Jan-July</v>
          </cell>
          <cell r="E10" t="str">
            <v>Aug-Dec</v>
          </cell>
          <cell r="H10" t="str">
            <v>Jan - Jun</v>
          </cell>
          <cell r="I10" t="str">
            <v xml:space="preserve">Jan 1998 - </v>
          </cell>
          <cell r="K10" t="str">
            <v>Aug 1997 -</v>
          </cell>
        </row>
        <row r="11">
          <cell r="C11">
            <v>1996</v>
          </cell>
          <cell r="D11">
            <v>1997</v>
          </cell>
          <cell r="E11">
            <v>1997</v>
          </cell>
          <cell r="F11">
            <v>1997</v>
          </cell>
          <cell r="G11">
            <v>1998</v>
          </cell>
          <cell r="H11">
            <v>1999</v>
          </cell>
          <cell r="I11" t="str">
            <v xml:space="preserve"> July 1999</v>
          </cell>
          <cell r="K11" t="str">
            <v xml:space="preserve"> July 1999</v>
          </cell>
        </row>
        <row r="14">
          <cell r="A14" t="str">
            <v>1.</v>
          </cell>
          <cell r="B14" t="str">
            <v>Gross new commitments</v>
          </cell>
          <cell r="C14">
            <v>12.900000000000002</v>
          </cell>
          <cell r="D14">
            <v>1.8</v>
          </cell>
          <cell r="E14">
            <v>5.8000000000000007</v>
          </cell>
          <cell r="F14">
            <v>7.6</v>
          </cell>
          <cell r="G14">
            <v>8.8999999999999986</v>
          </cell>
          <cell r="H14">
            <v>3.7470000000000003</v>
          </cell>
          <cell r="I14">
            <v>12.646999999999998</v>
          </cell>
          <cell r="K14">
            <v>18.446999999999999</v>
          </cell>
        </row>
        <row r="16">
          <cell r="B16" t="str">
            <v>a.   General Resources Account (GRA)</v>
          </cell>
          <cell r="C16">
            <v>11.600000000000001</v>
          </cell>
          <cell r="D16">
            <v>1.6</v>
          </cell>
          <cell r="E16">
            <v>4.4000000000000004</v>
          </cell>
          <cell r="F16">
            <v>6</v>
          </cell>
          <cell r="G16">
            <v>7.3999999999999995</v>
          </cell>
          <cell r="H16">
            <v>3.5470000000000002</v>
          </cell>
          <cell r="I16">
            <v>10.946999999999999</v>
          </cell>
          <cell r="K16">
            <v>15.347</v>
          </cell>
        </row>
        <row r="17">
          <cell r="B17" t="str">
            <v xml:space="preserve">      Stand-by arrangements</v>
          </cell>
          <cell r="C17">
            <v>3.7</v>
          </cell>
          <cell r="D17">
            <v>0.8</v>
          </cell>
          <cell r="E17">
            <v>3.9</v>
          </cell>
          <cell r="F17">
            <v>4.7</v>
          </cell>
          <cell r="G17">
            <v>3.3</v>
          </cell>
          <cell r="H17">
            <v>3.2610000000000001</v>
          </cell>
          <cell r="I17">
            <v>6.5609999999999999</v>
          </cell>
          <cell r="K17">
            <v>10.461</v>
          </cell>
        </row>
        <row r="18">
          <cell r="B18" t="str">
            <v xml:space="preserve">      Extended arrangements</v>
          </cell>
          <cell r="C18">
            <v>7.9</v>
          </cell>
          <cell r="D18">
            <v>0.8</v>
          </cell>
          <cell r="E18">
            <v>0.5</v>
          </cell>
          <cell r="F18">
            <v>1.3</v>
          </cell>
          <cell r="G18">
            <v>4.0999999999999996</v>
          </cell>
          <cell r="H18">
            <v>0.28599999999999998</v>
          </cell>
          <cell r="I18">
            <v>4.3859999999999992</v>
          </cell>
          <cell r="K18">
            <v>4.8859999999999992</v>
          </cell>
        </row>
        <row r="20">
          <cell r="B20" t="str">
            <v>b.   SAF and ESAF arrangements</v>
          </cell>
          <cell r="C20">
            <v>1.3</v>
          </cell>
          <cell r="D20">
            <v>0.2</v>
          </cell>
          <cell r="E20">
            <v>1.4</v>
          </cell>
          <cell r="F20">
            <v>1.5999999999999999</v>
          </cell>
          <cell r="G20">
            <v>1.5</v>
          </cell>
          <cell r="H20">
            <v>0.2</v>
          </cell>
          <cell r="I20">
            <v>1.7</v>
          </cell>
          <cell r="K20">
            <v>3.0999999999999996</v>
          </cell>
        </row>
        <row r="22">
          <cell r="A22" t="str">
            <v>2.</v>
          </cell>
          <cell r="B22" t="str">
            <v>Purchases and disbursements</v>
          </cell>
          <cell r="C22">
            <v>6</v>
          </cell>
          <cell r="D22">
            <v>3.05</v>
          </cell>
          <cell r="E22">
            <v>4.9115460000000004</v>
          </cell>
          <cell r="F22">
            <v>7.9615460000000002</v>
          </cell>
          <cell r="G22">
            <v>7.2456739999999993</v>
          </cell>
          <cell r="H22">
            <v>4.0779704999999993</v>
          </cell>
          <cell r="I22">
            <v>11.323644499999999</v>
          </cell>
          <cell r="K22">
            <v>16.235190499999998</v>
          </cell>
        </row>
        <row r="24">
          <cell r="B24" t="str">
            <v>a.   Purchases  1/</v>
          </cell>
          <cell r="C24">
            <v>5.3</v>
          </cell>
          <cell r="D24">
            <v>2.75</v>
          </cell>
          <cell r="E24">
            <v>4.3115460000000008</v>
          </cell>
          <cell r="F24">
            <v>7.0615460000000008</v>
          </cell>
          <cell r="G24">
            <v>5.9456739999999995</v>
          </cell>
          <cell r="H24">
            <v>3.4779704999999992</v>
          </cell>
          <cell r="I24">
            <v>9.4236444999999982</v>
          </cell>
          <cell r="K24">
            <v>13.735190499999998</v>
          </cell>
        </row>
        <row r="25">
          <cell r="B25" t="str">
            <v xml:space="preserve">      i.   Under arrangements </v>
          </cell>
          <cell r="C25">
            <v>5.0999999999999996</v>
          </cell>
          <cell r="D25">
            <v>2.6429999999999998</v>
          </cell>
          <cell r="E25">
            <v>4.1115460000000006</v>
          </cell>
          <cell r="F25">
            <v>6.7545460000000004</v>
          </cell>
          <cell r="G25">
            <v>5.4456739999999995</v>
          </cell>
          <cell r="H25">
            <v>3.1779704999999994</v>
          </cell>
          <cell r="I25">
            <v>8.6236444999999993</v>
          </cell>
          <cell r="K25">
            <v>12.7351905</v>
          </cell>
        </row>
        <row r="26">
          <cell r="B26" t="str">
            <v xml:space="preserve">      ii.  Under the CCFF  </v>
          </cell>
          <cell r="C26">
            <v>0.2</v>
          </cell>
          <cell r="D26">
            <v>0.107</v>
          </cell>
          <cell r="E26">
            <v>0.2</v>
          </cell>
          <cell r="F26">
            <v>0.307</v>
          </cell>
          <cell r="G26">
            <v>0.5</v>
          </cell>
          <cell r="H26">
            <v>0.3</v>
          </cell>
          <cell r="I26">
            <v>0.8</v>
          </cell>
          <cell r="K26">
            <v>1</v>
          </cell>
        </row>
        <row r="28">
          <cell r="B28" t="str">
            <v>b.   SAF and ESAF loan disbursements</v>
          </cell>
          <cell r="C28">
            <v>0.7</v>
          </cell>
          <cell r="D28">
            <v>0.3</v>
          </cell>
          <cell r="E28">
            <v>0.6</v>
          </cell>
          <cell r="F28">
            <v>0.89999999999999991</v>
          </cell>
          <cell r="G28">
            <v>1.3</v>
          </cell>
          <cell r="H28">
            <v>0.6</v>
          </cell>
          <cell r="I28">
            <v>1.9</v>
          </cell>
          <cell r="K28">
            <v>2.5</v>
          </cell>
        </row>
        <row r="30">
          <cell r="A30" t="str">
            <v xml:space="preserve">3. </v>
          </cell>
          <cell r="B30" t="str">
            <v>Repurchases and repayments</v>
          </cell>
          <cell r="C30">
            <v>5.6</v>
          </cell>
          <cell r="D30">
            <v>4.5</v>
          </cell>
          <cell r="E30">
            <v>1.8</v>
          </cell>
          <cell r="F30">
            <v>6.3</v>
          </cell>
          <cell r="G30">
            <v>5.0330000000000004</v>
          </cell>
          <cell r="H30">
            <v>4.5</v>
          </cell>
          <cell r="I30">
            <v>9.5330000000000013</v>
          </cell>
          <cell r="K30">
            <v>11.333000000000002</v>
          </cell>
        </row>
        <row r="32">
          <cell r="B32" t="str">
            <v>a.  Repurchases</v>
          </cell>
          <cell r="C32">
            <v>5.0999999999999996</v>
          </cell>
          <cell r="D32">
            <v>4.2</v>
          </cell>
          <cell r="E32">
            <v>1.5</v>
          </cell>
          <cell r="F32">
            <v>5.7</v>
          </cell>
          <cell r="G32">
            <v>4.4000000000000004</v>
          </cell>
          <cell r="H32">
            <v>4.2</v>
          </cell>
          <cell r="I32">
            <v>8.6000000000000014</v>
          </cell>
          <cell r="K32">
            <v>10.100000000000001</v>
          </cell>
        </row>
        <row r="33">
          <cell r="B33" t="str">
            <v>b.  Trust Fund/SAF/ESAF repayments</v>
          </cell>
          <cell r="C33">
            <v>0.5</v>
          </cell>
          <cell r="D33">
            <v>0.3</v>
          </cell>
          <cell r="E33">
            <v>0.3</v>
          </cell>
          <cell r="F33">
            <v>0.6</v>
          </cell>
          <cell r="G33">
            <v>0.63300000000000001</v>
          </cell>
          <cell r="H33">
            <v>0.3</v>
          </cell>
          <cell r="I33">
            <v>0.93300000000000005</v>
          </cell>
          <cell r="K33">
            <v>1.2330000000000001</v>
          </cell>
        </row>
        <row r="35">
          <cell r="A35" t="str">
            <v>4.</v>
          </cell>
          <cell r="B35" t="str">
            <v xml:space="preserve">Change in Fund credit (GRA) (2.a - 3.a) </v>
          </cell>
          <cell r="C35">
            <v>0.20000000000000018</v>
          </cell>
          <cell r="D35">
            <v>-1.4500000000000002</v>
          </cell>
          <cell r="E35">
            <v>2.8115460000000008</v>
          </cell>
          <cell r="F35">
            <v>1.3615460000000006</v>
          </cell>
          <cell r="G35">
            <v>1.5456739999999991</v>
          </cell>
          <cell r="H35">
            <v>-0.72202950000000099</v>
          </cell>
          <cell r="I35">
            <v>0.82364449999999811</v>
          </cell>
          <cell r="K35">
            <v>3.6351904999999989</v>
          </cell>
        </row>
        <row r="37">
          <cell r="A37" t="str">
            <v>5.</v>
          </cell>
          <cell r="B37" t="str">
            <v>Change in total Fund credit (2 - 3)</v>
          </cell>
          <cell r="C37">
            <v>0.40000000000000013</v>
          </cell>
          <cell r="D37">
            <v>-1.4500000000000002</v>
          </cell>
          <cell r="E37">
            <v>3.111546000000001</v>
          </cell>
          <cell r="F37">
            <v>1.6615460000000004</v>
          </cell>
          <cell r="G37">
            <v>2.2126739999999989</v>
          </cell>
          <cell r="H37">
            <v>-0.422029500000001</v>
          </cell>
          <cell r="I37">
            <v>1.790644499999998</v>
          </cell>
          <cell r="K37">
            <v>4.9021904999999988</v>
          </cell>
        </row>
        <row r="39">
          <cell r="A39">
            <v>6</v>
          </cell>
          <cell r="B39" t="str">
            <v>Fund credit outstanding (end of period)</v>
          </cell>
          <cell r="C39">
            <v>42</v>
          </cell>
          <cell r="D39">
            <v>40.549999999999997</v>
          </cell>
          <cell r="E39">
            <v>43.661546000000001</v>
          </cell>
          <cell r="F39">
            <v>43.661546000000001</v>
          </cell>
          <cell r="G39">
            <v>45.874220000000001</v>
          </cell>
          <cell r="H39">
            <v>45.4521905</v>
          </cell>
          <cell r="I39">
            <v>45.589948500000006</v>
          </cell>
          <cell r="K39">
            <v>45.589948500000006</v>
          </cell>
        </row>
        <row r="41">
          <cell r="B41" t="str">
            <v>a.  General Resources Account (GRA)</v>
          </cell>
          <cell r="C41">
            <v>36.1</v>
          </cell>
          <cell r="D41">
            <v>34.65</v>
          </cell>
          <cell r="E41">
            <v>37.461545999999998</v>
          </cell>
          <cell r="F41">
            <v>37.461545999999998</v>
          </cell>
          <cell r="G41">
            <v>39.007219999999997</v>
          </cell>
          <cell r="H41">
            <v>38.285190499999999</v>
          </cell>
          <cell r="I41">
            <v>38.389948500000003</v>
          </cell>
          <cell r="K41">
            <v>38.389948500000003</v>
          </cell>
        </row>
        <row r="42">
          <cell r="B42" t="str">
            <v>b.  SAF and ESAF</v>
          </cell>
          <cell r="C42">
            <v>5.8</v>
          </cell>
          <cell r="D42">
            <v>5.8</v>
          </cell>
          <cell r="E42">
            <v>6.1</v>
          </cell>
          <cell r="F42">
            <v>6.1</v>
          </cell>
          <cell r="G42">
            <v>6.7669999999999995</v>
          </cell>
          <cell r="H42">
            <v>7.0669999999999993</v>
          </cell>
          <cell r="I42">
            <v>7.1</v>
          </cell>
          <cell r="K42">
            <v>7.1</v>
          </cell>
        </row>
        <row r="43">
          <cell r="B43" t="str">
            <v>c.  Trust Fund</v>
          </cell>
          <cell r="C43">
            <v>0.1</v>
          </cell>
          <cell r="D43">
            <v>0.1</v>
          </cell>
          <cell r="E43">
            <v>0.1</v>
          </cell>
          <cell r="F43">
            <v>0.1</v>
          </cell>
          <cell r="G43">
            <v>0.1</v>
          </cell>
          <cell r="H43">
            <v>0.1</v>
          </cell>
          <cell r="I43">
            <v>0.1</v>
          </cell>
          <cell r="K43">
            <v>0.1</v>
          </cell>
        </row>
        <row r="45">
          <cell r="B45" t="str">
            <v>Memorandum items:</v>
          </cell>
        </row>
        <row r="46">
          <cell r="B46" t="str">
            <v xml:space="preserve">    Demand for Fund credit (GRA) (1.a + 2.a.ii)</v>
          </cell>
          <cell r="C46">
            <v>11.800000000000002</v>
          </cell>
          <cell r="D46">
            <v>1.7069999999999999</v>
          </cell>
          <cell r="E46">
            <v>4.6000000000000014</v>
          </cell>
          <cell r="F46">
            <v>6.3069999999999995</v>
          </cell>
          <cell r="G46">
            <v>7.8999999999999995</v>
          </cell>
          <cell r="H46">
            <v>3.847</v>
          </cell>
          <cell r="I46">
            <v>11.747</v>
          </cell>
          <cell r="K46">
            <v>16.347000000000001</v>
          </cell>
        </row>
        <row r="47">
          <cell r="B47" t="str">
            <v xml:space="preserve">    Encashment of reserve tranche position</v>
          </cell>
          <cell r="C47" t="str">
            <v xml:space="preserve"> --</v>
          </cell>
          <cell r="D47" t="str">
            <v xml:space="preserve"> --</v>
          </cell>
          <cell r="E47">
            <v>0.5</v>
          </cell>
          <cell r="F47">
            <v>0.5</v>
          </cell>
          <cell r="G47">
            <v>0.5</v>
          </cell>
          <cell r="H47">
            <v>0.3</v>
          </cell>
          <cell r="I47">
            <v>0.8</v>
          </cell>
          <cell r="K47">
            <v>1.3</v>
          </cell>
        </row>
        <row r="54">
          <cell r="A54" t="str">
            <v>R:\LIQUID\[SCEN-97B.XLS]Table 2</v>
          </cell>
        </row>
      </sheetData>
      <sheetData sheetId="5" refreshError="1">
        <row r="1">
          <cell r="A1" t="str">
            <v>Stand-by and Extended Arrangements</v>
          </cell>
        </row>
        <row r="2">
          <cell r="A2" t="str">
            <v>as of July 31, 1997</v>
          </cell>
        </row>
        <row r="3">
          <cell r="A3" t="str">
            <v>(In millions of SDRs)</v>
          </cell>
        </row>
        <row r="6">
          <cell r="A6" t="str">
            <v>Member</v>
          </cell>
          <cell r="B6" t="str">
            <v>Type</v>
          </cell>
          <cell r="C6" t="str">
            <v>Effective date</v>
          </cell>
          <cell r="D6" t="str">
            <v>Expiration date</v>
          </cell>
          <cell r="E6" t="str">
            <v>Length in months</v>
          </cell>
          <cell r="F6" t="str">
            <v>SDR amount</v>
          </cell>
          <cell r="G6" t="str">
            <v>Annual access</v>
          </cell>
          <cell r="H6" t="str">
            <v>Amount Purchased</v>
          </cell>
          <cell r="I6" t="str">
            <v>Undrawn balance</v>
          </cell>
        </row>
        <row r="9">
          <cell r="A9" t="str">
            <v>Stand-by arrangements</v>
          </cell>
        </row>
        <row r="10">
          <cell r="A10" t="str">
            <v xml:space="preserve">   Argentina</v>
          </cell>
          <cell r="B10" t="str">
            <v>STBY</v>
          </cell>
          <cell r="C10">
            <v>35167</v>
          </cell>
          <cell r="D10">
            <v>35806</v>
          </cell>
          <cell r="E10">
            <v>20.950819672131146</v>
          </cell>
          <cell r="F10">
            <v>720</v>
          </cell>
          <cell r="G10">
            <v>27</v>
          </cell>
          <cell r="H10">
            <v>506</v>
          </cell>
          <cell r="I10">
            <v>214</v>
          </cell>
        </row>
        <row r="11">
          <cell r="A11" t="str">
            <v xml:space="preserve">   Bulgaria</v>
          </cell>
          <cell r="B11" t="str">
            <v>STBY</v>
          </cell>
          <cell r="C11">
            <v>35531</v>
          </cell>
          <cell r="D11">
            <v>35956</v>
          </cell>
          <cell r="E11">
            <v>13.934426229508198</v>
          </cell>
          <cell r="F11">
            <v>371.9</v>
          </cell>
          <cell r="G11">
            <v>69</v>
          </cell>
          <cell r="H11">
            <v>123.2</v>
          </cell>
          <cell r="I11">
            <v>248.7</v>
          </cell>
        </row>
        <row r="12">
          <cell r="A12" t="str">
            <v xml:space="preserve">   Djibouti 1/</v>
          </cell>
          <cell r="B12" t="str">
            <v>STBY</v>
          </cell>
          <cell r="C12">
            <v>35170</v>
          </cell>
          <cell r="D12">
            <v>35885</v>
          </cell>
          <cell r="E12">
            <v>23.442622950819672</v>
          </cell>
          <cell r="F12">
            <v>6.6</v>
          </cell>
          <cell r="G12">
            <v>29</v>
          </cell>
          <cell r="H12">
            <v>3.98</v>
          </cell>
          <cell r="I12">
            <v>2.6199999999999997</v>
          </cell>
        </row>
        <row r="13">
          <cell r="A13" t="str">
            <v xml:space="preserve">   Egypt 2/</v>
          </cell>
          <cell r="B13" t="str">
            <v>STBY</v>
          </cell>
          <cell r="C13">
            <v>35349</v>
          </cell>
          <cell r="D13">
            <v>36068</v>
          </cell>
          <cell r="E13">
            <v>23.57377049180328</v>
          </cell>
          <cell r="F13">
            <v>271.39999999999998</v>
          </cell>
          <cell r="G13">
            <v>20</v>
          </cell>
          <cell r="H13">
            <v>0</v>
          </cell>
          <cell r="I13">
            <v>271.39999999999998</v>
          </cell>
        </row>
        <row r="14">
          <cell r="A14" t="str">
            <v xml:space="preserve">   El Salvador 2/</v>
          </cell>
          <cell r="B14" t="str">
            <v>STBY</v>
          </cell>
          <cell r="C14">
            <v>35489</v>
          </cell>
          <cell r="D14">
            <v>35912</v>
          </cell>
          <cell r="E14">
            <v>13.868852459016393</v>
          </cell>
          <cell r="F14">
            <v>37.68</v>
          </cell>
          <cell r="G14">
            <v>26</v>
          </cell>
          <cell r="H14">
            <v>0</v>
          </cell>
          <cell r="I14">
            <v>37.68</v>
          </cell>
        </row>
        <row r="15">
          <cell r="A15" t="str">
            <v xml:space="preserve">   Estonia 2/</v>
          </cell>
          <cell r="B15" t="str">
            <v>STBY</v>
          </cell>
          <cell r="C15">
            <v>35275</v>
          </cell>
          <cell r="D15">
            <v>35670</v>
          </cell>
          <cell r="E15">
            <v>12.950819672131148</v>
          </cell>
          <cell r="F15">
            <v>13.95</v>
          </cell>
          <cell r="G15">
            <v>28</v>
          </cell>
          <cell r="H15">
            <v>0</v>
          </cell>
          <cell r="I15">
            <v>13.95</v>
          </cell>
        </row>
        <row r="16">
          <cell r="A16" t="str">
            <v xml:space="preserve">   Hungary 2/</v>
          </cell>
          <cell r="B16" t="str">
            <v>STBY</v>
          </cell>
          <cell r="C16">
            <v>35139</v>
          </cell>
          <cell r="D16">
            <v>35840</v>
          </cell>
          <cell r="E16">
            <v>22.983606557377048</v>
          </cell>
          <cell r="F16">
            <v>264.18</v>
          </cell>
          <cell r="G16">
            <v>18</v>
          </cell>
          <cell r="H16">
            <v>0</v>
          </cell>
          <cell r="I16">
            <v>264.18</v>
          </cell>
        </row>
        <row r="17">
          <cell r="A17" t="str">
            <v xml:space="preserve">   Latvia 2/</v>
          </cell>
          <cell r="B17" t="str">
            <v>STBY</v>
          </cell>
          <cell r="C17">
            <v>35209</v>
          </cell>
          <cell r="D17">
            <v>35665</v>
          </cell>
          <cell r="E17">
            <v>14.950819672131148</v>
          </cell>
          <cell r="F17">
            <v>30</v>
          </cell>
          <cell r="G17">
            <v>26</v>
          </cell>
          <cell r="H17">
            <v>0</v>
          </cell>
          <cell r="I17">
            <v>30</v>
          </cell>
        </row>
        <row r="18">
          <cell r="A18" t="str">
            <v xml:space="preserve">   Lesotho 2/</v>
          </cell>
          <cell r="B18" t="str">
            <v>STBY</v>
          </cell>
          <cell r="C18">
            <v>35331</v>
          </cell>
          <cell r="D18">
            <v>35695</v>
          </cell>
          <cell r="E18">
            <v>11.934426229508198</v>
          </cell>
          <cell r="F18">
            <v>7.17</v>
          </cell>
          <cell r="G18">
            <v>30</v>
          </cell>
          <cell r="H18">
            <v>0</v>
          </cell>
          <cell r="I18">
            <v>7.17</v>
          </cell>
        </row>
        <row r="19">
          <cell r="A19" t="str">
            <v xml:space="preserve">   Pakistan 3/</v>
          </cell>
          <cell r="B19" t="str">
            <v>STBY</v>
          </cell>
          <cell r="C19">
            <v>35046</v>
          </cell>
          <cell r="D19">
            <v>35703</v>
          </cell>
          <cell r="E19">
            <v>21.540983606557376</v>
          </cell>
          <cell r="F19">
            <v>562.59</v>
          </cell>
          <cell r="G19">
            <v>41</v>
          </cell>
          <cell r="H19">
            <v>294.69</v>
          </cell>
          <cell r="I19">
            <v>267.90000000000003</v>
          </cell>
        </row>
        <row r="20">
          <cell r="A20" t="str">
            <v xml:space="preserve">   Papua New Guinea</v>
          </cell>
          <cell r="B20" t="str">
            <v>STBY</v>
          </cell>
          <cell r="C20">
            <v>34894</v>
          </cell>
          <cell r="D20">
            <v>35779</v>
          </cell>
          <cell r="E20">
            <v>29.016393442622952</v>
          </cell>
          <cell r="F20">
            <v>71.48</v>
          </cell>
          <cell r="G20">
            <v>31</v>
          </cell>
          <cell r="H20">
            <v>35.340000000000003</v>
          </cell>
          <cell r="I20">
            <v>36.14</v>
          </cell>
        </row>
        <row r="21">
          <cell r="A21" t="str">
            <v xml:space="preserve">   Romania</v>
          </cell>
          <cell r="B21" t="str">
            <v>STBY</v>
          </cell>
          <cell r="C21">
            <v>35542</v>
          </cell>
          <cell r="D21">
            <v>35936</v>
          </cell>
          <cell r="E21">
            <v>12.918032786885245</v>
          </cell>
          <cell r="F21">
            <v>301.5</v>
          </cell>
          <cell r="G21">
            <v>37</v>
          </cell>
          <cell r="H21">
            <v>60.3</v>
          </cell>
          <cell r="I21">
            <v>241.2</v>
          </cell>
        </row>
        <row r="22">
          <cell r="A22" t="str">
            <v xml:space="preserve">   Uruguay 2/</v>
          </cell>
          <cell r="B22" t="str">
            <v>STBY</v>
          </cell>
          <cell r="C22">
            <v>35601</v>
          </cell>
          <cell r="D22">
            <v>36238</v>
          </cell>
          <cell r="E22">
            <v>20.885245901639344</v>
          </cell>
          <cell r="F22">
            <v>125</v>
          </cell>
          <cell r="G22">
            <v>32</v>
          </cell>
          <cell r="H22">
            <v>0</v>
          </cell>
          <cell r="I22">
            <v>125</v>
          </cell>
        </row>
        <row r="23">
          <cell r="F23">
            <v>2783.4500000000003</v>
          </cell>
          <cell r="G23">
            <v>31.846153846153847</v>
          </cell>
          <cell r="H23">
            <v>1023.5100000000001</v>
          </cell>
          <cell r="I23">
            <v>1759.94</v>
          </cell>
        </row>
        <row r="24">
          <cell r="A24" t="str">
            <v>Extended arrangements</v>
          </cell>
        </row>
        <row r="25">
          <cell r="A25" t="str">
            <v xml:space="preserve">   Algeria</v>
          </cell>
          <cell r="B25" t="str">
            <v>EFF</v>
          </cell>
          <cell r="C25">
            <v>34841</v>
          </cell>
          <cell r="D25">
            <v>35936</v>
          </cell>
          <cell r="E25">
            <v>35.901639344262293</v>
          </cell>
          <cell r="F25">
            <v>1169.28</v>
          </cell>
          <cell r="G25">
            <v>43</v>
          </cell>
          <cell r="H25">
            <v>831.6</v>
          </cell>
          <cell r="I25">
            <v>337.67999999999995</v>
          </cell>
        </row>
        <row r="26">
          <cell r="A26" t="str">
            <v xml:space="preserve">   Azerbaijan</v>
          </cell>
          <cell r="B26" t="str">
            <v>EFF</v>
          </cell>
          <cell r="C26">
            <v>35419</v>
          </cell>
          <cell r="D26">
            <v>36513</v>
          </cell>
          <cell r="E26">
            <v>35.868852459016395</v>
          </cell>
          <cell r="F26">
            <v>58.5</v>
          </cell>
          <cell r="G26">
            <v>17</v>
          </cell>
          <cell r="H26">
            <v>14.04</v>
          </cell>
          <cell r="I26">
            <v>44.46</v>
          </cell>
        </row>
        <row r="27">
          <cell r="A27" t="str">
            <v xml:space="preserve">   Croatia</v>
          </cell>
          <cell r="B27" t="str">
            <v>EFF</v>
          </cell>
          <cell r="C27">
            <v>35501</v>
          </cell>
          <cell r="D27">
            <v>36596</v>
          </cell>
          <cell r="E27">
            <v>35.901639344262293</v>
          </cell>
          <cell r="F27">
            <v>353.16</v>
          </cell>
          <cell r="G27">
            <v>45</v>
          </cell>
          <cell r="H27">
            <v>28.78</v>
          </cell>
          <cell r="I27">
            <v>324.38</v>
          </cell>
        </row>
        <row r="28">
          <cell r="A28" t="str">
            <v xml:space="preserve">   Gabon 2/</v>
          </cell>
          <cell r="B28" t="str">
            <v>EFF</v>
          </cell>
          <cell r="C28">
            <v>35011</v>
          </cell>
          <cell r="D28">
            <v>36106</v>
          </cell>
          <cell r="E28">
            <v>35.901639344262293</v>
          </cell>
          <cell r="F28">
            <v>110.3</v>
          </cell>
          <cell r="G28">
            <v>33</v>
          </cell>
          <cell r="H28">
            <v>60.67</v>
          </cell>
          <cell r="I28">
            <v>49.629999999999995</v>
          </cell>
        </row>
        <row r="29">
          <cell r="A29" t="str">
            <v xml:space="preserve">   Jordan 1/</v>
          </cell>
          <cell r="B29" t="str">
            <v>EFF</v>
          </cell>
          <cell r="C29">
            <v>35104</v>
          </cell>
          <cell r="D29">
            <v>36199</v>
          </cell>
          <cell r="E29">
            <v>35.901639344262293</v>
          </cell>
          <cell r="F29">
            <v>238.04</v>
          </cell>
          <cell r="G29">
            <v>65</v>
          </cell>
          <cell r="H29">
            <v>139.96</v>
          </cell>
          <cell r="I29">
            <v>98.079999999999984</v>
          </cell>
        </row>
        <row r="30">
          <cell r="A30" t="str">
            <v xml:space="preserve">   Kazakstan 2/</v>
          </cell>
          <cell r="B30" t="str">
            <v>EFF</v>
          </cell>
          <cell r="C30">
            <v>35263</v>
          </cell>
          <cell r="D30">
            <v>36357</v>
          </cell>
          <cell r="E30">
            <v>35.868852459016395</v>
          </cell>
          <cell r="F30">
            <v>309.39999999999998</v>
          </cell>
          <cell r="G30">
            <v>42</v>
          </cell>
          <cell r="H30">
            <v>0</v>
          </cell>
          <cell r="I30">
            <v>309.39999999999998</v>
          </cell>
        </row>
        <row r="31">
          <cell r="A31" t="str">
            <v xml:space="preserve">   Lithuania</v>
          </cell>
          <cell r="B31" t="str">
            <v>EFF</v>
          </cell>
          <cell r="C31">
            <v>34631</v>
          </cell>
          <cell r="D31">
            <v>35726</v>
          </cell>
          <cell r="E31">
            <v>35.901639344262293</v>
          </cell>
          <cell r="F31">
            <v>134.55000000000001</v>
          </cell>
          <cell r="G31">
            <v>43</v>
          </cell>
          <cell r="H31">
            <v>124.2</v>
          </cell>
          <cell r="I31">
            <v>10.350000000000009</v>
          </cell>
        </row>
        <row r="32">
          <cell r="A32" t="str">
            <v xml:space="preserve">   Moldova</v>
          </cell>
          <cell r="B32" t="str">
            <v>EFF</v>
          </cell>
          <cell r="C32">
            <v>35205</v>
          </cell>
          <cell r="D32">
            <v>36299</v>
          </cell>
          <cell r="E32">
            <v>35.868852459016395</v>
          </cell>
          <cell r="F32">
            <v>135</v>
          </cell>
          <cell r="G32">
            <v>50</v>
          </cell>
          <cell r="H32">
            <v>37.5</v>
          </cell>
          <cell r="I32">
            <v>97.5</v>
          </cell>
        </row>
        <row r="33">
          <cell r="A33" t="str">
            <v xml:space="preserve">   Peru 1/2/</v>
          </cell>
          <cell r="B33" t="str">
            <v>EFF</v>
          </cell>
          <cell r="C33">
            <v>35247</v>
          </cell>
          <cell r="D33">
            <v>36250</v>
          </cell>
          <cell r="E33">
            <v>32.885245901639344</v>
          </cell>
          <cell r="F33">
            <v>300.2</v>
          </cell>
          <cell r="G33">
            <v>24</v>
          </cell>
          <cell r="H33">
            <v>160.5</v>
          </cell>
          <cell r="I33">
            <v>139.69999999999999</v>
          </cell>
        </row>
        <row r="34">
          <cell r="A34" t="str">
            <v xml:space="preserve">   Philippines 1/</v>
          </cell>
          <cell r="B34" t="str">
            <v>EFF</v>
          </cell>
          <cell r="C34">
            <v>34509</v>
          </cell>
          <cell r="D34">
            <v>35634</v>
          </cell>
          <cell r="E34">
            <v>36.885245901639344</v>
          </cell>
          <cell r="F34">
            <v>791.2</v>
          </cell>
          <cell r="G34">
            <v>24</v>
          </cell>
          <cell r="H34">
            <v>545.25</v>
          </cell>
          <cell r="I34">
            <v>245.95000000000005</v>
          </cell>
        </row>
        <row r="35">
          <cell r="A35" t="str">
            <v xml:space="preserve">   Russia</v>
          </cell>
          <cell r="B35" t="str">
            <v>EFF</v>
          </cell>
          <cell r="C35">
            <v>35150</v>
          </cell>
          <cell r="D35">
            <v>36244</v>
          </cell>
          <cell r="E35">
            <v>35.868852459016395</v>
          </cell>
          <cell r="F35">
            <v>6901</v>
          </cell>
          <cell r="G35">
            <v>54</v>
          </cell>
          <cell r="H35">
            <v>2836.26</v>
          </cell>
          <cell r="I35">
            <v>4064.74</v>
          </cell>
        </row>
        <row r="36">
          <cell r="F36">
            <v>10500.630000000001</v>
          </cell>
          <cell r="G36">
            <v>40</v>
          </cell>
          <cell r="H36">
            <v>4778.76</v>
          </cell>
          <cell r="I36">
            <v>5721.87</v>
          </cell>
        </row>
        <row r="38">
          <cell r="F38">
            <v>13284.080000000002</v>
          </cell>
          <cell r="H38">
            <v>5802.27</v>
          </cell>
          <cell r="I38">
            <v>7481.8099999999995</v>
          </cell>
        </row>
        <row r="39">
          <cell r="A39" t="str">
            <v>Adjustments to undrawn balances:</v>
          </cell>
        </row>
        <row r="40">
          <cell r="A40" t="str">
            <v xml:space="preserve">   Precautionary arrangements at 50%</v>
          </cell>
          <cell r="I40">
            <v>624.05499999999995</v>
          </cell>
        </row>
        <row r="41">
          <cell r="A41" t="str">
            <v xml:space="preserve">   Inoperative arrangements</v>
          </cell>
          <cell r="I41">
            <v>267.90000000000003</v>
          </cell>
        </row>
        <row r="42">
          <cell r="A42" t="str">
            <v xml:space="preserve">   Additional 10% adjustment</v>
          </cell>
          <cell r="I42">
            <v>658.9855</v>
          </cell>
        </row>
        <row r="44">
          <cell r="A44" t="str">
            <v>Adjusted undrawn balances:</v>
          </cell>
          <cell r="I44">
            <v>5930.8694999999998</v>
          </cell>
        </row>
        <row r="47">
          <cell r="A47" t="str">
            <v xml:space="preserve"> 1/ Amount includes augmentation.</v>
          </cell>
        </row>
        <row r="48">
          <cell r="A48" t="str">
            <v xml:space="preserve"> 2/ Precautionary.</v>
          </cell>
        </row>
        <row r="49">
          <cell r="A49" t="str">
            <v xml:space="preserve"> 3/ Inoperative.</v>
          </cell>
        </row>
        <row r="51">
          <cell r="A51" t="str">
            <v>R:\LIQUID\[SCEN-97B.XLS]Table 3</v>
          </cell>
        </row>
      </sheetData>
      <sheetData sheetId="6" refreshError="1">
        <row r="5">
          <cell r="A5" t="str">
            <v>Table 3. Selected Financial Data, 1993-End July 1999</v>
          </cell>
        </row>
        <row r="9">
          <cell r="E9" t="str">
            <v>End of period</v>
          </cell>
        </row>
        <row r="10">
          <cell r="J10" t="str">
            <v>Projected</v>
          </cell>
        </row>
        <row r="11">
          <cell r="I11" t="str">
            <v>July</v>
          </cell>
          <cell r="L11" t="str">
            <v>July</v>
          </cell>
        </row>
        <row r="12">
          <cell r="D12" t="str">
            <v>1992</v>
          </cell>
          <cell r="E12" t="str">
            <v>1993</v>
          </cell>
          <cell r="F12" t="str">
            <v>1994</v>
          </cell>
          <cell r="G12" t="str">
            <v>1995</v>
          </cell>
          <cell r="H12">
            <v>1996</v>
          </cell>
          <cell r="I12">
            <v>1997</v>
          </cell>
          <cell r="J12">
            <v>1997</v>
          </cell>
          <cell r="K12">
            <v>1998</v>
          </cell>
          <cell r="L12">
            <v>1999</v>
          </cell>
        </row>
        <row r="13">
          <cell r="B13" t="str">
            <v>1990</v>
          </cell>
          <cell r="C13" t="str">
            <v>1991</v>
          </cell>
        </row>
        <row r="15">
          <cell r="E15" t="str">
            <v>(In billions of SDRs)</v>
          </cell>
        </row>
        <row r="17">
          <cell r="A17" t="str">
            <v>Total quotas</v>
          </cell>
          <cell r="B17">
            <v>91.1</v>
          </cell>
          <cell r="C17">
            <v>91.1</v>
          </cell>
          <cell r="D17">
            <v>141.4</v>
          </cell>
          <cell r="E17">
            <v>144.80000000000001</v>
          </cell>
          <cell r="F17">
            <v>144.9</v>
          </cell>
          <cell r="G17">
            <v>145.30000000000001</v>
          </cell>
          <cell r="H17">
            <v>145.30000000000001</v>
          </cell>
          <cell r="I17">
            <v>145.30000000000001</v>
          </cell>
          <cell r="J17" t="str">
            <v>...</v>
          </cell>
          <cell r="K17" t="str">
            <v>. . .</v>
          </cell>
          <cell r="L17" t="str">
            <v>...</v>
          </cell>
        </row>
        <row r="19">
          <cell r="A19" t="str">
            <v xml:space="preserve">Usable resources </v>
          </cell>
          <cell r="B19">
            <v>42</v>
          </cell>
          <cell r="C19">
            <v>37.200000000000003</v>
          </cell>
          <cell r="D19">
            <v>68.2</v>
          </cell>
          <cell r="E19">
            <v>69.3</v>
          </cell>
          <cell r="F19">
            <v>68.400000000000006</v>
          </cell>
          <cell r="G19">
            <v>58</v>
          </cell>
          <cell r="H19">
            <v>61.1</v>
          </cell>
          <cell r="I19">
            <v>64.119115511999993</v>
          </cell>
          <cell r="J19" t="str">
            <v>...</v>
          </cell>
          <cell r="K19" t="str">
            <v>. . .</v>
          </cell>
          <cell r="L19" t="str">
            <v>...</v>
          </cell>
        </row>
        <row r="20">
          <cell r="A20" t="str">
            <v xml:space="preserve">      a.   Uncommitted  1/</v>
          </cell>
          <cell r="B20">
            <v>31.8</v>
          </cell>
          <cell r="C20">
            <v>30.4</v>
          </cell>
          <cell r="D20">
            <v>63</v>
          </cell>
          <cell r="E20">
            <v>66.400000000000006</v>
          </cell>
          <cell r="F20">
            <v>65.900000000000006</v>
          </cell>
          <cell r="G20">
            <v>50.8</v>
          </cell>
          <cell r="H20">
            <v>51.4</v>
          </cell>
          <cell r="I20">
            <v>58.188246011999993</v>
          </cell>
          <cell r="J20" t="str">
            <v>...</v>
          </cell>
          <cell r="K20" t="str">
            <v>. . .</v>
          </cell>
          <cell r="L20" t="str">
            <v>...</v>
          </cell>
        </row>
        <row r="21">
          <cell r="A21" t="str">
            <v xml:space="preserve">      b.   Uncommitted and adjusted 2/</v>
          </cell>
          <cell r="B21">
            <v>28.3</v>
          </cell>
          <cell r="C21">
            <v>23.2</v>
          </cell>
          <cell r="D21">
            <v>51</v>
          </cell>
          <cell r="E21">
            <v>53.9</v>
          </cell>
          <cell r="F21">
            <v>53.4</v>
          </cell>
          <cell r="G21">
            <v>39.299999999999997</v>
          </cell>
          <cell r="H21">
            <v>39.5</v>
          </cell>
          <cell r="I21">
            <v>45.630422909599993</v>
          </cell>
          <cell r="J21">
            <v>42.051097647304907</v>
          </cell>
          <cell r="K21">
            <v>38.034696282769389</v>
          </cell>
          <cell r="L21">
            <v>38.088073919381408</v>
          </cell>
        </row>
        <row r="22">
          <cell r="A22" t="str">
            <v xml:space="preserve">                  Of which</v>
          </cell>
          <cell r="B22">
            <v>1</v>
          </cell>
          <cell r="C22">
            <v>0.8</v>
          </cell>
          <cell r="D22">
            <v>8.6</v>
          </cell>
        </row>
        <row r="23">
          <cell r="A23" t="str">
            <v xml:space="preserve">                       SDR holdings</v>
          </cell>
          <cell r="E23">
            <v>-6.7</v>
          </cell>
          <cell r="F23">
            <v>-5.5</v>
          </cell>
          <cell r="G23">
            <v>-0.7</v>
          </cell>
          <cell r="H23">
            <v>-1.7</v>
          </cell>
          <cell r="I23">
            <v>-1.3</v>
          </cell>
          <cell r="J23">
            <v>-1</v>
          </cell>
          <cell r="K23" t="str">
            <v>. . .</v>
          </cell>
          <cell r="L23">
            <v>-1</v>
          </cell>
        </row>
        <row r="25">
          <cell r="A25" t="str">
            <v>Gold at SDR 35 per fine ounce</v>
          </cell>
          <cell r="B25">
            <v>3.6</v>
          </cell>
          <cell r="C25">
            <v>3.6</v>
          </cell>
          <cell r="D25">
            <v>3.6</v>
          </cell>
          <cell r="E25">
            <v>3.6</v>
          </cell>
          <cell r="F25">
            <v>3.6</v>
          </cell>
          <cell r="G25">
            <v>3.6</v>
          </cell>
          <cell r="H25">
            <v>3.6</v>
          </cell>
          <cell r="I25">
            <v>3.6</v>
          </cell>
          <cell r="J25">
            <v>3.6</v>
          </cell>
          <cell r="K25">
            <v>3.6</v>
          </cell>
          <cell r="L25">
            <v>3.6</v>
          </cell>
        </row>
        <row r="27">
          <cell r="A27" t="str">
            <v>3.       Borrowing</v>
          </cell>
          <cell r="B27">
            <v>4.7</v>
          </cell>
        </row>
        <row r="28">
          <cell r="A28" t="str">
            <v xml:space="preserve">          (a)   Outstanding borrowing</v>
          </cell>
          <cell r="C28">
            <v>4</v>
          </cell>
          <cell r="D28">
            <v>3.5</v>
          </cell>
          <cell r="E28">
            <v>3.2</v>
          </cell>
          <cell r="F28">
            <v>2.9</v>
          </cell>
          <cell r="G28">
            <v>1.1000000000000001</v>
          </cell>
          <cell r="H28" t="str">
            <v>--</v>
          </cell>
          <cell r="I28" t="str">
            <v>--</v>
          </cell>
          <cell r="J28" t="str">
            <v>--</v>
          </cell>
          <cell r="K28" t="str">
            <v>--</v>
          </cell>
          <cell r="L28" t="str">
            <v>--</v>
          </cell>
        </row>
        <row r="29">
          <cell r="A29" t="str">
            <v xml:space="preserve">                   i)   EAR</v>
          </cell>
          <cell r="B29">
            <v>1.7</v>
          </cell>
          <cell r="C29">
            <v>1</v>
          </cell>
          <cell r="D29">
            <v>0.5</v>
          </cell>
          <cell r="E29">
            <v>0.2</v>
          </cell>
          <cell r="F29" t="str">
            <v>--</v>
          </cell>
          <cell r="G29" t="str">
            <v>--</v>
          </cell>
          <cell r="H29" t="str">
            <v>--</v>
          </cell>
          <cell r="I29" t="str">
            <v>--</v>
          </cell>
          <cell r="J29" t="str">
            <v>--</v>
          </cell>
          <cell r="K29" t="str">
            <v>--</v>
          </cell>
          <cell r="L29" t="str">
            <v>--</v>
          </cell>
        </row>
        <row r="30">
          <cell r="A30" t="str">
            <v xml:space="preserve">                  ii)   Japan 1986</v>
          </cell>
          <cell r="B30">
            <v>1.9</v>
          </cell>
          <cell r="C30">
            <v>3</v>
          </cell>
          <cell r="D30">
            <v>3</v>
          </cell>
          <cell r="E30">
            <v>3</v>
          </cell>
          <cell r="F30">
            <v>2.9</v>
          </cell>
          <cell r="G30">
            <v>1.1000000000000001</v>
          </cell>
          <cell r="H30" t="str">
            <v>--</v>
          </cell>
          <cell r="I30" t="str">
            <v>--</v>
          </cell>
          <cell r="J30" t="str">
            <v>--</v>
          </cell>
          <cell r="K30" t="str">
            <v>--</v>
          </cell>
          <cell r="L30" t="str">
            <v>--</v>
          </cell>
        </row>
        <row r="31">
          <cell r="A31" t="str">
            <v xml:space="preserve">          (b)   Cumulative mismatch of</v>
          </cell>
        </row>
        <row r="32">
          <cell r="A32" t="str">
            <v xml:space="preserve">                   maturities 3/</v>
          </cell>
          <cell r="B32">
            <v>3.3</v>
          </cell>
          <cell r="C32">
            <v>2.6</v>
          </cell>
          <cell r="D32">
            <v>1.9</v>
          </cell>
          <cell r="E32">
            <v>1.2</v>
          </cell>
          <cell r="F32">
            <v>0.3</v>
          </cell>
          <cell r="G32">
            <v>1</v>
          </cell>
          <cell r="H32">
            <v>0.9</v>
          </cell>
          <cell r="I32">
            <v>0.9</v>
          </cell>
          <cell r="J32">
            <v>1.3</v>
          </cell>
          <cell r="K32">
            <v>0.8</v>
          </cell>
          <cell r="L32">
            <v>0.8</v>
          </cell>
        </row>
        <row r="34">
          <cell r="A34" t="str">
            <v>Unused GAB and associated  3/</v>
          </cell>
          <cell r="B34">
            <v>12.3</v>
          </cell>
          <cell r="C34">
            <v>12.3</v>
          </cell>
          <cell r="D34">
            <v>12.3</v>
          </cell>
          <cell r="E34">
            <v>12.3</v>
          </cell>
          <cell r="F34">
            <v>12.3</v>
          </cell>
          <cell r="G34">
            <v>12.3</v>
          </cell>
          <cell r="H34">
            <v>12.3</v>
          </cell>
          <cell r="I34">
            <v>12.3</v>
          </cell>
          <cell r="J34">
            <v>12.3</v>
          </cell>
          <cell r="K34">
            <v>12.3</v>
          </cell>
          <cell r="L34">
            <v>12.3</v>
          </cell>
        </row>
        <row r="36">
          <cell r="A36" t="str">
            <v>Total liquid liabilities</v>
          </cell>
          <cell r="B36">
            <v>23.8</v>
          </cell>
          <cell r="C36">
            <v>25.9</v>
          </cell>
          <cell r="D36">
            <v>33.9</v>
          </cell>
          <cell r="E36">
            <v>32.799999999999997</v>
          </cell>
          <cell r="F36">
            <v>31.7</v>
          </cell>
          <cell r="G36">
            <v>36.700000000000003</v>
          </cell>
          <cell r="H36">
            <v>38</v>
          </cell>
          <cell r="I36">
            <v>36.1</v>
          </cell>
          <cell r="J36">
            <v>38.411546000000001</v>
          </cell>
          <cell r="K36">
            <v>39.95722</v>
          </cell>
          <cell r="L36">
            <v>39.235190499999995</v>
          </cell>
        </row>
        <row r="37">
          <cell r="A37" t="str">
            <v xml:space="preserve">     a.   Reserve tranche positions</v>
          </cell>
          <cell r="B37">
            <v>20.2</v>
          </cell>
          <cell r="C37">
            <v>21.9</v>
          </cell>
          <cell r="D37">
            <v>30.4</v>
          </cell>
          <cell r="E37">
            <v>29.6</v>
          </cell>
          <cell r="F37">
            <v>28.8</v>
          </cell>
          <cell r="G37">
            <v>35.536000000000001</v>
          </cell>
          <cell r="H37">
            <v>38</v>
          </cell>
          <cell r="I37">
            <v>36.1</v>
          </cell>
          <cell r="J37">
            <v>38.411546000000001</v>
          </cell>
          <cell r="K37">
            <v>39.95722</v>
          </cell>
          <cell r="L37">
            <v>39.235190499999995</v>
          </cell>
        </row>
        <row r="38">
          <cell r="A38" t="str">
            <v xml:space="preserve">     b.   Outstanding borrowing</v>
          </cell>
          <cell r="B38">
            <v>3.6</v>
          </cell>
          <cell r="C38">
            <v>4</v>
          </cell>
          <cell r="D38">
            <v>3.5</v>
          </cell>
          <cell r="E38">
            <v>3.2</v>
          </cell>
          <cell r="F38">
            <v>2.9</v>
          </cell>
          <cell r="G38">
            <v>1.137</v>
          </cell>
          <cell r="H38">
            <v>0</v>
          </cell>
          <cell r="I38">
            <v>0</v>
          </cell>
          <cell r="J38">
            <v>0</v>
          </cell>
          <cell r="K38">
            <v>0</v>
          </cell>
          <cell r="L38">
            <v>0</v>
          </cell>
        </row>
        <row r="40">
          <cell r="A40" t="str">
            <v>Total Fund credit outstanding</v>
          </cell>
          <cell r="B40">
            <v>23.3</v>
          </cell>
          <cell r="C40">
            <v>26.8</v>
          </cell>
          <cell r="D40">
            <v>27.8</v>
          </cell>
          <cell r="E40">
            <v>29.1</v>
          </cell>
          <cell r="F40">
            <v>30.3</v>
          </cell>
          <cell r="G40">
            <v>41.6</v>
          </cell>
          <cell r="H40">
            <v>42</v>
          </cell>
          <cell r="I40">
            <v>40.549999999999997</v>
          </cell>
          <cell r="J40">
            <v>43.661546000000001</v>
          </cell>
          <cell r="K40">
            <v>45.874220000000001</v>
          </cell>
          <cell r="L40">
            <v>45.589948500000006</v>
          </cell>
        </row>
        <row r="41">
          <cell r="A41" t="str">
            <v xml:space="preserve">     a.   General resources account</v>
          </cell>
          <cell r="B41">
            <v>20.7</v>
          </cell>
          <cell r="C41">
            <v>23.4</v>
          </cell>
          <cell r="D41">
            <v>24</v>
          </cell>
          <cell r="E41">
            <v>25.2</v>
          </cell>
          <cell r="F41">
            <v>25.6</v>
          </cell>
          <cell r="G41">
            <v>35.9</v>
          </cell>
          <cell r="H41">
            <v>36.1</v>
          </cell>
          <cell r="I41">
            <v>34.65</v>
          </cell>
          <cell r="J41">
            <v>37.461545999999998</v>
          </cell>
          <cell r="K41">
            <v>39.007219999999997</v>
          </cell>
          <cell r="L41">
            <v>38.389948500000003</v>
          </cell>
        </row>
        <row r="42">
          <cell r="A42" t="str">
            <v xml:space="preserve">                Of which</v>
          </cell>
          <cell r="B42">
            <v>2.2000000000000002</v>
          </cell>
          <cell r="C42">
            <v>2.2999999999999998</v>
          </cell>
          <cell r="D42">
            <v>-2.2000000000000002</v>
          </cell>
        </row>
        <row r="43">
          <cell r="A43" t="str">
            <v xml:space="preserve">                    Overdue repurchases</v>
          </cell>
          <cell r="E43">
            <v>-1.7</v>
          </cell>
          <cell r="F43">
            <v>-1.7</v>
          </cell>
          <cell r="G43">
            <v>-1.1000000000000001</v>
          </cell>
          <cell r="H43">
            <v>-1.1000000000000001</v>
          </cell>
          <cell r="I43">
            <v>-1.1000000000000001</v>
          </cell>
          <cell r="J43" t="str">
            <v>...</v>
          </cell>
          <cell r="K43" t="str">
            <v>. . .</v>
          </cell>
          <cell r="L43" t="str">
            <v>...</v>
          </cell>
        </row>
        <row r="44">
          <cell r="A44" t="str">
            <v xml:space="preserve">     b.   SAF and ESAF</v>
          </cell>
          <cell r="B44">
            <v>2.4</v>
          </cell>
          <cell r="C44">
            <v>3.2</v>
          </cell>
          <cell r="D44">
            <v>3.6</v>
          </cell>
          <cell r="E44">
            <v>3.8</v>
          </cell>
          <cell r="F44">
            <v>4.5</v>
          </cell>
          <cell r="G44">
            <v>5.6</v>
          </cell>
          <cell r="H44">
            <v>5.8</v>
          </cell>
          <cell r="I44">
            <v>5.8</v>
          </cell>
          <cell r="J44">
            <v>6.1</v>
          </cell>
          <cell r="K44">
            <v>6.7669999999999995</v>
          </cell>
          <cell r="L44">
            <v>7.1</v>
          </cell>
        </row>
        <row r="45">
          <cell r="A45" t="str">
            <v xml:space="preserve">     c.   Trust Fund</v>
          </cell>
          <cell r="B45">
            <v>0.2</v>
          </cell>
          <cell r="C45">
            <v>0.2</v>
          </cell>
          <cell r="D45">
            <v>0.2</v>
          </cell>
          <cell r="E45">
            <v>0.1</v>
          </cell>
          <cell r="F45">
            <v>0.1</v>
          </cell>
          <cell r="G45">
            <v>0.1</v>
          </cell>
          <cell r="H45">
            <v>0.1</v>
          </cell>
          <cell r="I45">
            <v>0.1</v>
          </cell>
          <cell r="J45">
            <v>0.1</v>
          </cell>
          <cell r="K45">
            <v>0.1</v>
          </cell>
          <cell r="L45">
            <v>0.1</v>
          </cell>
        </row>
        <row r="47">
          <cell r="E47" t="str">
            <v>(In percent)</v>
          </cell>
        </row>
        <row r="49">
          <cell r="A49" t="str">
            <v>Quota ratio  4/</v>
          </cell>
          <cell r="B49">
            <v>18.660812294182218</v>
          </cell>
          <cell r="C49">
            <v>17.892425905598245</v>
          </cell>
          <cell r="D49">
            <v>11.173974540311175</v>
          </cell>
          <cell r="E49">
            <v>10.704419889502763</v>
          </cell>
          <cell r="F49">
            <v>10.5</v>
          </cell>
          <cell r="G49">
            <v>9.2477632484514789</v>
          </cell>
          <cell r="H49">
            <v>8.4652443220922233</v>
          </cell>
          <cell r="I49">
            <v>8.4652443220922233</v>
          </cell>
          <cell r="J49" t="str">
            <v>...</v>
          </cell>
          <cell r="K49" t="str">
            <v>. . .</v>
          </cell>
          <cell r="L49" t="str">
            <v>...</v>
          </cell>
        </row>
        <row r="51">
          <cell r="A51" t="str">
            <v>Liquidity ratio  5/</v>
          </cell>
          <cell r="B51">
            <v>118.90756302521008</v>
          </cell>
          <cell r="C51">
            <v>89.575289575289574</v>
          </cell>
          <cell r="D51">
            <v>150.44247787610618</v>
          </cell>
          <cell r="E51">
            <v>164.32926829268294</v>
          </cell>
          <cell r="F51">
            <v>168.5</v>
          </cell>
          <cell r="G51">
            <v>107.08446866485014</v>
          </cell>
          <cell r="H51">
            <v>103.94736842105263</v>
          </cell>
          <cell r="I51">
            <v>126.40006346149582</v>
          </cell>
          <cell r="J51">
            <v>109.47515012102065</v>
          </cell>
          <cell r="K51">
            <v>95.188544855646583</v>
          </cell>
          <cell r="L51">
            <v>97.076306840873912</v>
          </cell>
        </row>
        <row r="53">
          <cell r="A53" t="str">
            <v>Cash ratio  6/</v>
          </cell>
          <cell r="B53">
            <v>140.0990099009901</v>
          </cell>
          <cell r="C53">
            <v>105.93607305936074</v>
          </cell>
          <cell r="D53">
            <v>167.76315789473685</v>
          </cell>
          <cell r="E53">
            <v>182.09459459459458</v>
          </cell>
          <cell r="F53">
            <v>185.4</v>
          </cell>
          <cell r="G53">
            <v>110.59207564160288</v>
          </cell>
          <cell r="H53">
            <v>103.94736842105263</v>
          </cell>
          <cell r="I53">
            <v>126.40006346149582</v>
          </cell>
          <cell r="J53">
            <v>109.47515012102065</v>
          </cell>
          <cell r="K53">
            <v>95.188544855646583</v>
          </cell>
          <cell r="L53">
            <v>97.076306840873912</v>
          </cell>
        </row>
        <row r="55">
          <cell r="A55" t="str">
            <v>Asset ratio  7/</v>
          </cell>
        </row>
        <row r="56">
          <cell r="A56" t="str">
            <v xml:space="preserve">     a.  Excluding gold</v>
          </cell>
          <cell r="B56">
            <v>176.47058823529412</v>
          </cell>
          <cell r="C56">
            <v>143.62934362934362</v>
          </cell>
          <cell r="D56">
            <v>201.17994100294985</v>
          </cell>
          <cell r="E56">
            <v>211.28048780487805</v>
          </cell>
          <cell r="F56">
            <v>215.8</v>
          </cell>
          <cell r="G56">
            <v>158.03814713896455</v>
          </cell>
          <cell r="H56">
            <v>160.78947368421052</v>
          </cell>
          <cell r="I56">
            <v>177.61527842659277</v>
          </cell>
          <cell r="J56" t="str">
            <v>...</v>
          </cell>
          <cell r="K56" t="str">
            <v>. . .</v>
          </cell>
          <cell r="L56" t="str">
            <v>...</v>
          </cell>
        </row>
        <row r="57">
          <cell r="A57" t="str">
            <v xml:space="preserve">     b.  Including gold </v>
          </cell>
          <cell r="B57">
            <v>191.59663865546219</v>
          </cell>
          <cell r="C57">
            <v>157.52895752895753</v>
          </cell>
          <cell r="D57">
            <v>211.79941002949852</v>
          </cell>
          <cell r="E57">
            <v>222.2560975609756</v>
          </cell>
          <cell r="F57">
            <v>227.1</v>
          </cell>
          <cell r="G57">
            <v>167.84741144414167</v>
          </cell>
          <cell r="H57">
            <v>170.26315789473685</v>
          </cell>
          <cell r="I57">
            <v>187.58757759556784</v>
          </cell>
          <cell r="J57" t="str">
            <v>...</v>
          </cell>
          <cell r="K57" t="str">
            <v>. . .</v>
          </cell>
          <cell r="L57" t="str">
            <v>...</v>
          </cell>
        </row>
        <row r="59">
          <cell r="A59" t="str">
            <v>Ratio of overdue repurchases</v>
          </cell>
        </row>
        <row r="60">
          <cell r="A60" t="str">
            <v xml:space="preserve">     a.  To uncommitted resources</v>
          </cell>
          <cell r="B60">
            <v>6.9182389937106921</v>
          </cell>
          <cell r="C60">
            <v>7.6</v>
          </cell>
          <cell r="D60">
            <v>3.5</v>
          </cell>
          <cell r="E60">
            <v>2.6</v>
          </cell>
          <cell r="F60">
            <v>2.6</v>
          </cell>
          <cell r="G60">
            <v>2.1653543307086616</v>
          </cell>
          <cell r="H60">
            <v>2.1400778210116735</v>
          </cell>
          <cell r="I60">
            <v>1.8904161499783827</v>
          </cell>
          <cell r="J60" t="str">
            <v>...</v>
          </cell>
          <cell r="K60" t="str">
            <v>. . .</v>
          </cell>
          <cell r="L60" t="str">
            <v>...</v>
          </cell>
        </row>
        <row r="61">
          <cell r="A61" t="str">
            <v xml:space="preserve">     b.  To Fund credit outstanding (GRA)</v>
          </cell>
          <cell r="E61">
            <v>6.746031746031746</v>
          </cell>
          <cell r="F61">
            <v>6.6</v>
          </cell>
          <cell r="G61">
            <v>3.0640668523676884</v>
          </cell>
          <cell r="H61">
            <v>3.0470914127423825</v>
          </cell>
          <cell r="I61">
            <v>3.1746031746031753</v>
          </cell>
          <cell r="J61" t="str">
            <v>...</v>
          </cell>
          <cell r="K61" t="str">
            <v>. . .</v>
          </cell>
          <cell r="L61" t="str">
            <v>...</v>
          </cell>
        </row>
        <row r="65">
          <cell r="A65" t="str">
            <v/>
          </cell>
        </row>
      </sheetData>
      <sheetData sheetId="7" refreshError="1">
        <row r="2">
          <cell r="A2" t="str">
            <v>Table 4. Outstanding Fund Credit by Region 1/</v>
          </cell>
        </row>
        <row r="4">
          <cell r="A4" t="str">
            <v>( In billions of SDRs and as percent of total)</v>
          </cell>
        </row>
        <row r="7">
          <cell r="F7" t="str">
            <v>End of period</v>
          </cell>
        </row>
        <row r="8">
          <cell r="J8" t="str">
            <v>Projected</v>
          </cell>
        </row>
        <row r="9">
          <cell r="L9" t="str">
            <v>July</v>
          </cell>
        </row>
        <row r="10">
          <cell r="E10">
            <v>1992</v>
          </cell>
          <cell r="F10">
            <v>1993</v>
          </cell>
          <cell r="G10">
            <v>1994</v>
          </cell>
          <cell r="H10">
            <v>1995</v>
          </cell>
          <cell r="I10">
            <v>1996</v>
          </cell>
          <cell r="J10">
            <v>1997</v>
          </cell>
          <cell r="K10">
            <v>1998</v>
          </cell>
          <cell r="L10">
            <v>1999</v>
          </cell>
        </row>
        <row r="11">
          <cell r="B11">
            <v>1985</v>
          </cell>
          <cell r="C11">
            <v>1990</v>
          </cell>
          <cell r="D11">
            <v>1991</v>
          </cell>
        </row>
        <row r="13">
          <cell r="E13" t="str">
            <v>General  Resources  Account  (GRA)</v>
          </cell>
          <cell r="F13" t="str">
            <v>General Resources Account (GRA)</v>
          </cell>
        </row>
        <row r="15">
          <cell r="A15" t="str">
            <v>Africa</v>
          </cell>
          <cell r="B15">
            <v>7.298</v>
          </cell>
          <cell r="C15">
            <v>4.1449999999999996</v>
          </cell>
          <cell r="D15">
            <v>3.9001000000000001</v>
          </cell>
          <cell r="E15">
            <v>3.472</v>
          </cell>
          <cell r="F15">
            <v>3.5257000000000001</v>
          </cell>
          <cell r="G15">
            <v>3.8639999999999999</v>
          </cell>
          <cell r="H15">
            <v>3.38</v>
          </cell>
          <cell r="I15">
            <v>3.6680000000000001</v>
          </cell>
          <cell r="J15">
            <v>3.4590000000000001</v>
          </cell>
          <cell r="K15">
            <v>3.0590000000000002</v>
          </cell>
          <cell r="L15">
            <v>2.9649999999999999</v>
          </cell>
        </row>
        <row r="16">
          <cell r="B16" t="e">
            <v>#VALUE!</v>
          </cell>
          <cell r="C16">
            <v>19.992543191369393</v>
          </cell>
          <cell r="D16">
            <v>16.683121220728292</v>
          </cell>
          <cell r="E16">
            <v>14.486404392651654</v>
          </cell>
          <cell r="F16">
            <v>13.992816462603933</v>
          </cell>
          <cell r="G16">
            <v>15.086089095381251</v>
          </cell>
          <cell r="H16">
            <v>9.4077042974838552</v>
          </cell>
          <cell r="I16">
            <v>10.153352156341693</v>
          </cell>
          <cell r="J16">
            <v>9.2119630349676402</v>
          </cell>
          <cell r="K16">
            <v>7.8181307025838951</v>
          </cell>
          <cell r="L16">
            <v>7.711915103909277</v>
          </cell>
        </row>
        <row r="18">
          <cell r="A18" t="str">
            <v>Asia</v>
          </cell>
          <cell r="B18">
            <v>9.1660000000000004</v>
          </cell>
          <cell r="C18">
            <v>2.8159999999999998</v>
          </cell>
          <cell r="D18">
            <v>3.9209999999999998</v>
          </cell>
          <cell r="E18">
            <v>4.6390000000000002</v>
          </cell>
          <cell r="F18">
            <v>5.024</v>
          </cell>
          <cell r="G18">
            <v>4.1790000000000003</v>
          </cell>
          <cell r="H18">
            <v>3.2320000000000002</v>
          </cell>
          <cell r="I18">
            <v>2.0779999999999998</v>
          </cell>
          <cell r="J18">
            <v>3.9620000000000002</v>
          </cell>
          <cell r="K18">
            <v>4.2469999999999999</v>
          </cell>
          <cell r="L18">
            <v>4.5910000000000002</v>
          </cell>
        </row>
        <row r="19">
          <cell r="B19" t="e">
            <v>#VALUE!</v>
          </cell>
          <cell r="C19">
            <v>13.582388812278943</v>
          </cell>
          <cell r="D19">
            <v>16.772523347215618</v>
          </cell>
          <cell r="E19">
            <v>19.355538587992807</v>
          </cell>
          <cell r="F19">
            <v>19.939277280574682</v>
          </cell>
          <cell r="G19">
            <v>16.315933315113419</v>
          </cell>
          <cell r="H19">
            <v>8.9957693164105983</v>
          </cell>
          <cell r="I19">
            <v>5.7520899075458107</v>
          </cell>
          <cell r="J19">
            <v>10.55154597991957</v>
          </cell>
          <cell r="K19">
            <v>10.854397219311473</v>
          </cell>
          <cell r="L19">
            <v>11.941113740994096</v>
          </cell>
        </row>
        <row r="21">
          <cell r="A21" t="str">
            <v>Europe</v>
          </cell>
          <cell r="B21">
            <v>4.7927900000000001</v>
          </cell>
          <cell r="C21">
            <v>0.91713</v>
          </cell>
          <cell r="D21">
            <v>3.46462</v>
          </cell>
          <cell r="E21">
            <v>4.6950000000000003</v>
          </cell>
          <cell r="F21">
            <v>6.1509999999999998</v>
          </cell>
          <cell r="G21">
            <v>8.0030000000000001</v>
          </cell>
          <cell r="H21">
            <v>11.329000000000001</v>
          </cell>
          <cell r="I21">
            <v>13.768000000000001</v>
          </cell>
          <cell r="J21">
            <v>16.047000000000001</v>
          </cell>
          <cell r="K21">
            <v>18.981999999999999</v>
          </cell>
          <cell r="L21">
            <v>19.353999999999999</v>
          </cell>
        </row>
        <row r="22">
          <cell r="B22">
            <v>36.276586082138692</v>
          </cell>
          <cell r="C22">
            <v>4.4235853165502084</v>
          </cell>
          <cell r="D22">
            <v>14.820306003374181</v>
          </cell>
          <cell r="E22">
            <v>19.589190271745252</v>
          </cell>
          <cell r="F22">
            <v>24.412120731053914</v>
          </cell>
          <cell r="G22">
            <v>31.245851715925504</v>
          </cell>
          <cell r="H22">
            <v>31.532509463371184</v>
          </cell>
          <cell r="I22">
            <v>38.111055749321814</v>
          </cell>
          <cell r="J22">
            <v>42.736158086766615</v>
          </cell>
          <cell r="K22">
            <v>48.513813990339152</v>
          </cell>
          <cell r="L22">
            <v>50.33942830389887</v>
          </cell>
        </row>
        <row r="24">
          <cell r="A24" t="str">
            <v>Middle East</v>
          </cell>
          <cell r="B24">
            <v>0.11800000000000001</v>
          </cell>
          <cell r="C24">
            <v>0.153</v>
          </cell>
          <cell r="D24">
            <v>0.155</v>
          </cell>
          <cell r="E24">
            <v>0.40700000000000003</v>
          </cell>
          <cell r="F24">
            <v>0.38500000000000001</v>
          </cell>
          <cell r="G24">
            <v>0.41</v>
          </cell>
          <cell r="H24">
            <v>0.35</v>
          </cell>
          <cell r="I24">
            <v>0.35299999999999998</v>
          </cell>
          <cell r="J24">
            <v>0.51200000000000001</v>
          </cell>
          <cell r="K24">
            <v>0.68700000000000006</v>
          </cell>
          <cell r="L24">
            <v>0.75900000000000001</v>
          </cell>
        </row>
        <row r="25">
          <cell r="B25" t="e">
            <v>#VALUE!</v>
          </cell>
          <cell r="C25">
            <v>0.73796359668987155</v>
          </cell>
          <cell r="D25">
            <v>0.66303012466677402</v>
          </cell>
          <cell r="E25">
            <v>1.6981470587008132</v>
          </cell>
          <cell r="F25">
            <v>1.5279899986109182</v>
          </cell>
          <cell r="G25">
            <v>1.6007496193339317</v>
          </cell>
          <cell r="H25">
            <v>0.97417056334891983</v>
          </cell>
          <cell r="I25">
            <v>0.97713558102197839</v>
          </cell>
          <cell r="J25">
            <v>1.3635516258755225</v>
          </cell>
          <cell r="K25">
            <v>1.7558207887136763</v>
          </cell>
          <cell r="L25">
            <v>1.9741462272739092</v>
          </cell>
        </row>
        <row r="27">
          <cell r="A27" t="str">
            <v>Western Hemisphere</v>
          </cell>
          <cell r="B27">
            <v>13.2118</v>
          </cell>
          <cell r="C27">
            <v>12.701599999999999</v>
          </cell>
          <cell r="D27">
            <v>11.9368</v>
          </cell>
          <cell r="E27">
            <v>10.754300000000001</v>
          </cell>
          <cell r="F27">
            <v>10.110799999999999</v>
          </cell>
          <cell r="G27">
            <v>9.157</v>
          </cell>
          <cell r="H27">
            <v>17.637</v>
          </cell>
          <cell r="I27">
            <v>16.259</v>
          </cell>
          <cell r="J27">
            <v>13.569000000000001</v>
          </cell>
          <cell r="K27">
            <v>12.151999999999999</v>
          </cell>
          <cell r="L27">
            <v>10.778</v>
          </cell>
        </row>
        <row r="28">
          <cell r="B28" t="e">
            <v>#VALUE!</v>
          </cell>
          <cell r="C28">
            <v>61.263519083111575</v>
          </cell>
          <cell r="D28">
            <v>51.06101930401514</v>
          </cell>
          <cell r="E28">
            <v>44.870719688909475</v>
          </cell>
          <cell r="F28">
            <v>40.127795527156543</v>
          </cell>
          <cell r="G28">
            <v>35.751376254245884</v>
          </cell>
          <cell r="H28">
            <v>49.089846359385433</v>
          </cell>
          <cell r="I28">
            <v>45.006366605768697</v>
          </cell>
          <cell r="J28">
            <v>36.136781272470635</v>
          </cell>
          <cell r="K28">
            <v>31.057837299051805</v>
          </cell>
          <cell r="L28">
            <v>28.033396623923839</v>
          </cell>
        </row>
        <row r="30">
          <cell r="A30" t="str">
            <v xml:space="preserve">   Total   </v>
          </cell>
          <cell r="B30" t="e">
            <v>#VALUE!</v>
          </cell>
          <cell r="C30">
            <v>20.73273</v>
          </cell>
          <cell r="D30">
            <v>23.377519999999997</v>
          </cell>
          <cell r="E30">
            <v>23.967300000000002</v>
          </cell>
          <cell r="F30">
            <v>25.1965</v>
          </cell>
          <cell r="G30">
            <v>25.613000000000003</v>
          </cell>
          <cell r="H30">
            <v>35.928000000000004</v>
          </cell>
          <cell r="I30">
            <v>36.126000000000005</v>
          </cell>
          <cell r="J30">
            <v>37.549000000000007</v>
          </cell>
          <cell r="K30">
            <v>39.126999999999995</v>
          </cell>
          <cell r="L30">
            <v>38.447000000000003</v>
          </cell>
        </row>
        <row r="31">
          <cell r="B31" t="e">
            <v>#VALUE!</v>
          </cell>
          <cell r="C31">
            <v>100</v>
          </cell>
          <cell r="D31">
            <v>100</v>
          </cell>
          <cell r="E31">
            <v>100</v>
          </cell>
          <cell r="F31">
            <v>100</v>
          </cell>
          <cell r="G31">
            <v>100</v>
          </cell>
          <cell r="H31">
            <v>100</v>
          </cell>
          <cell r="I31">
            <v>100</v>
          </cell>
          <cell r="J31">
            <v>100</v>
          </cell>
          <cell r="K31">
            <v>100</v>
          </cell>
          <cell r="L31">
            <v>100</v>
          </cell>
        </row>
        <row r="33">
          <cell r="E33" t="str">
            <v>GRA,  Trust Fund,  SAF,  and ESAF</v>
          </cell>
        </row>
        <row r="34">
          <cell r="F34" t="str">
            <v>GRA, Trust Fund, SAF, and ESAF</v>
          </cell>
        </row>
        <row r="36">
          <cell r="A36" t="str">
            <v>Africa</v>
          </cell>
          <cell r="B36">
            <v>8.02895</v>
          </cell>
          <cell r="C36">
            <v>5.7629999999999999</v>
          </cell>
          <cell r="D36">
            <v>5.8959999999999999</v>
          </cell>
          <cell r="E36">
            <v>5.7270000000000003</v>
          </cell>
          <cell r="F36">
            <v>5.8710000000000004</v>
          </cell>
          <cell r="G36">
            <v>6.532</v>
          </cell>
          <cell r="H36">
            <v>7.0659999999999998</v>
          </cell>
          <cell r="I36">
            <v>7.4610000000000003</v>
          </cell>
          <cell r="J36">
            <v>7.3959999999999999</v>
          </cell>
          <cell r="K36">
            <v>7.4139999999999997</v>
          </cell>
          <cell r="L36">
            <v>7.52</v>
          </cell>
        </row>
        <row r="37">
          <cell r="B37" t="e">
            <v>#VALUE!</v>
          </cell>
          <cell r="C37">
            <v>24.72973442676836</v>
          </cell>
          <cell r="D37">
            <v>22.09820508303693</v>
          </cell>
          <cell r="E37">
            <v>20.610305440624003</v>
          </cell>
          <cell r="F37">
            <v>20.140306341229138</v>
          </cell>
          <cell r="G37">
            <v>21.584825854206596</v>
          </cell>
          <cell r="H37">
            <v>16.970482983884523</v>
          </cell>
          <cell r="I37">
            <v>17.782067782067784</v>
          </cell>
          <cell r="J37">
            <v>16.943871706758305</v>
          </cell>
          <cell r="K37">
            <v>16.137036392129549</v>
          </cell>
          <cell r="L37">
            <v>16.478941140377788</v>
          </cell>
        </row>
        <row r="39">
          <cell r="A39" t="str">
            <v>Asia</v>
          </cell>
          <cell r="B39">
            <v>10.67</v>
          </cell>
          <cell r="C39">
            <v>3.609</v>
          </cell>
          <cell r="D39">
            <v>5.0309999999999997</v>
          </cell>
          <cell r="E39">
            <v>5.952</v>
          </cell>
          <cell r="F39">
            <v>6.3659999999999997</v>
          </cell>
          <cell r="G39">
            <v>5.8170000000000002</v>
          </cell>
          <cell r="H39">
            <v>4.8470000000000004</v>
          </cell>
          <cell r="I39">
            <v>3.6720000000000002</v>
          </cell>
          <cell r="J39">
            <v>5.4420000000000002</v>
          </cell>
          <cell r="K39">
            <v>5.8520000000000003</v>
          </cell>
          <cell r="L39">
            <v>6.2060000000000004</v>
          </cell>
        </row>
        <row r="40">
          <cell r="B40" t="e">
            <v>#VALUE!</v>
          </cell>
          <cell r="C40">
            <v>15.486658258928859</v>
          </cell>
          <cell r="D40">
            <v>18.856185510983511</v>
          </cell>
          <cell r="E40">
            <v>21.420034570035636</v>
          </cell>
          <cell r="F40">
            <v>21.838390422119687</v>
          </cell>
          <cell r="G40">
            <v>19.222126759632545</v>
          </cell>
          <cell r="H40">
            <v>11.641088454979947</v>
          </cell>
          <cell r="I40">
            <v>8.7516087516087531</v>
          </cell>
          <cell r="J40">
            <v>12.467353951890034</v>
          </cell>
          <cell r="K40">
            <v>12.737245342155671</v>
          </cell>
          <cell r="L40">
            <v>13.59950913792348</v>
          </cell>
        </row>
        <row r="42">
          <cell r="A42" t="str">
            <v xml:space="preserve">Europe </v>
          </cell>
          <cell r="B42">
            <v>4.7927900000000001</v>
          </cell>
          <cell r="C42">
            <v>0.91713</v>
          </cell>
          <cell r="D42">
            <v>3.464</v>
          </cell>
          <cell r="E42">
            <v>4.6916700000000002</v>
          </cell>
          <cell r="F42">
            <v>6.1509999999999998</v>
          </cell>
          <cell r="G42">
            <v>8.0370000000000008</v>
          </cell>
          <cell r="H42">
            <v>11.401</v>
          </cell>
          <cell r="I42">
            <v>13.943</v>
          </cell>
          <cell r="J42">
            <v>16.395</v>
          </cell>
          <cell r="K42">
            <v>19.454999999999998</v>
          </cell>
          <cell r="L42">
            <v>19.867000000000001</v>
          </cell>
        </row>
        <row r="43">
          <cell r="B43">
            <v>36.044145295931415</v>
          </cell>
          <cell r="C43">
            <v>3.9355164558080977</v>
          </cell>
          <cell r="D43">
            <v>12.983070286234723</v>
          </cell>
          <cell r="E43">
            <v>16.884363842607371</v>
          </cell>
          <cell r="F43">
            <v>21.100838750621772</v>
          </cell>
          <cell r="G43">
            <v>26.558059612715617</v>
          </cell>
          <cell r="H43">
            <v>27.381895909887838</v>
          </cell>
          <cell r="I43">
            <v>33.230849897516563</v>
          </cell>
          <cell r="J43">
            <v>37.560137457044675</v>
          </cell>
          <cell r="K43">
            <v>42.345028730628592</v>
          </cell>
          <cell r="L43">
            <v>43.535521760091164</v>
          </cell>
        </row>
        <row r="45">
          <cell r="A45" t="str">
            <v>Middle East</v>
          </cell>
          <cell r="B45">
            <v>0.26900000000000002</v>
          </cell>
          <cell r="C45">
            <v>0.154</v>
          </cell>
          <cell r="D45">
            <v>0.155</v>
          </cell>
          <cell r="E45">
            <v>0.40700000000000003</v>
          </cell>
          <cell r="F45">
            <v>0.38500000000000001</v>
          </cell>
          <cell r="G45">
            <v>0.41</v>
          </cell>
          <cell r="H45">
            <v>0.35</v>
          </cell>
          <cell r="I45">
            <v>0.35299999999999998</v>
          </cell>
          <cell r="J45">
            <v>0.55600000000000005</v>
          </cell>
          <cell r="K45">
            <v>0.77500000000000002</v>
          </cell>
          <cell r="L45">
            <v>0.86699999999999999</v>
          </cell>
        </row>
        <row r="46">
          <cell r="B46" t="e">
            <v>#VALUE!</v>
          </cell>
          <cell r="C46">
            <v>0.66083274366169131</v>
          </cell>
          <cell r="D46">
            <v>0.58093992331593003</v>
          </cell>
          <cell r="E46">
            <v>1.4647100252023697</v>
          </cell>
          <cell r="F46">
            <v>1.3207320629148729</v>
          </cell>
          <cell r="G46">
            <v>1.3548344458396668</v>
          </cell>
          <cell r="H46">
            <v>0.84059850613636899</v>
          </cell>
          <cell r="I46">
            <v>0.8413175079841746</v>
          </cell>
          <cell r="J46">
            <v>1.2737686139747997</v>
          </cell>
          <cell r="K46">
            <v>1.6868361483545189</v>
          </cell>
          <cell r="L46">
            <v>1.8998991979664284</v>
          </cell>
        </row>
        <row r="48">
          <cell r="A48" t="str">
            <v>Western Hemisphere</v>
          </cell>
          <cell r="B48">
            <v>13.297000000000001</v>
          </cell>
          <cell r="C48">
            <v>12.860799999999999</v>
          </cell>
          <cell r="D48">
            <v>12.1349</v>
          </cell>
          <cell r="E48">
            <v>11.009399999999999</v>
          </cell>
          <cell r="F48">
            <v>10.3775</v>
          </cell>
          <cell r="G48">
            <v>9.4659999999999993</v>
          </cell>
          <cell r="H48">
            <v>17.972999999999999</v>
          </cell>
          <cell r="I48">
            <v>16.629000000000001</v>
          </cell>
          <cell r="J48">
            <v>13.961</v>
          </cell>
          <cell r="K48">
            <v>12.548</v>
          </cell>
          <cell r="L48">
            <v>11.173999999999999</v>
          </cell>
        </row>
        <row r="49">
          <cell r="B49" t="e">
            <v>#VALUE!</v>
          </cell>
          <cell r="C49">
            <v>55.187258114832986</v>
          </cell>
          <cell r="D49">
            <v>45.48159919642891</v>
          </cell>
          <cell r="E49">
            <v>39.620586121530629</v>
          </cell>
          <cell r="F49">
            <v>35.599732423114524</v>
          </cell>
          <cell r="G49">
            <v>31.280153327605575</v>
          </cell>
          <cell r="H49">
            <v>43.165934145111315</v>
          </cell>
          <cell r="I49">
            <v>39.632489632489637</v>
          </cell>
          <cell r="J49">
            <v>31.983963344788091</v>
          </cell>
          <cell r="K49">
            <v>27.311509663938711</v>
          </cell>
          <cell r="L49">
            <v>24.486128763641144</v>
          </cell>
        </row>
        <row r="51">
          <cell r="A51" t="str">
            <v xml:space="preserve">   Total   </v>
          </cell>
          <cell r="B51" t="e">
            <v>#VALUE!</v>
          </cell>
          <cell r="C51">
            <v>23.303930000000001</v>
          </cell>
          <cell r="D51">
            <v>26.680900000000001</v>
          </cell>
          <cell r="E51">
            <v>27.787069999999996</v>
          </cell>
          <cell r="F51">
            <v>29.150500000000001</v>
          </cell>
          <cell r="G51">
            <v>30.262</v>
          </cell>
          <cell r="H51">
            <v>41.637</v>
          </cell>
          <cell r="I51">
            <v>41.957999999999998</v>
          </cell>
          <cell r="J51">
            <v>43.65</v>
          </cell>
          <cell r="K51">
            <v>45.943999999999996</v>
          </cell>
          <cell r="L51">
            <v>45.634</v>
          </cell>
        </row>
        <row r="52">
          <cell r="B52" t="e">
            <v>#VALUE!</v>
          </cell>
          <cell r="C52">
            <v>100</v>
          </cell>
          <cell r="D52">
            <v>100</v>
          </cell>
          <cell r="E52">
            <v>100</v>
          </cell>
          <cell r="F52">
            <v>100</v>
          </cell>
          <cell r="G52">
            <v>100</v>
          </cell>
          <cell r="H52">
            <v>100</v>
          </cell>
          <cell r="I52">
            <v>100</v>
          </cell>
          <cell r="J52">
            <v>100</v>
          </cell>
          <cell r="K52">
            <v>100</v>
          </cell>
          <cell r="L52">
            <v>100</v>
          </cell>
        </row>
        <row r="55">
          <cell r="A55" t="str">
            <v>1/  Based on IFS regional classification.</v>
          </cell>
        </row>
      </sheetData>
      <sheetData sheetId="8" refreshError="1">
        <row r="1">
          <cell r="A1" t="str">
            <v>Table 5. Demand and Supply of Fund Resources</v>
          </cell>
        </row>
        <row r="2">
          <cell r="A2" t="str">
            <v>(In billions of SDRs)</v>
          </cell>
        </row>
        <row r="5">
          <cell r="AF5" t="str">
            <v>Std.</v>
          </cell>
        </row>
        <row r="6">
          <cell r="AC6" t="str">
            <v>Projected</v>
          </cell>
          <cell r="AE6" t="str">
            <v>Avg.</v>
          </cell>
          <cell r="AF6" t="str">
            <v>Dev.</v>
          </cell>
        </row>
        <row r="7">
          <cell r="AC7" t="str">
            <v>Projected</v>
          </cell>
          <cell r="AE7" t="str">
            <v>Averages</v>
          </cell>
          <cell r="AF7" t="str">
            <v>Deviation</v>
          </cell>
        </row>
        <row r="8">
          <cell r="B8">
            <v>1970</v>
          </cell>
          <cell r="C8">
            <v>1971</v>
          </cell>
          <cell r="D8">
            <v>1972</v>
          </cell>
          <cell r="E8">
            <v>1973</v>
          </cell>
          <cell r="F8">
            <v>1974</v>
          </cell>
          <cell r="G8">
            <v>1975</v>
          </cell>
          <cell r="H8">
            <v>1976</v>
          </cell>
          <cell r="I8">
            <v>1977</v>
          </cell>
          <cell r="J8">
            <v>1978</v>
          </cell>
          <cell r="K8">
            <v>1979</v>
          </cell>
          <cell r="L8" t="str">
            <v>1980</v>
          </cell>
          <cell r="M8" t="str">
            <v>1981</v>
          </cell>
          <cell r="N8" t="str">
            <v>1982</v>
          </cell>
          <cell r="O8" t="str">
            <v>1983</v>
          </cell>
          <cell r="P8" t="str">
            <v>1984</v>
          </cell>
          <cell r="Q8" t="str">
            <v>1985</v>
          </cell>
          <cell r="R8" t="str">
            <v>1986</v>
          </cell>
          <cell r="S8" t="str">
            <v>1987</v>
          </cell>
          <cell r="T8" t="str">
            <v>1988</v>
          </cell>
          <cell r="U8" t="str">
            <v>1989</v>
          </cell>
          <cell r="V8" t="str">
            <v>1990</v>
          </cell>
          <cell r="W8" t="str">
            <v>1991</v>
          </cell>
          <cell r="X8">
            <v>1992</v>
          </cell>
          <cell r="Y8">
            <v>1993</v>
          </cell>
          <cell r="Z8">
            <v>1994</v>
          </cell>
          <cell r="AA8">
            <v>1995</v>
          </cell>
          <cell r="AB8" t="str">
            <v>1996</v>
          </cell>
          <cell r="AC8">
            <v>1997</v>
          </cell>
          <cell r="AD8">
            <v>1998</v>
          </cell>
          <cell r="AE8" t="str">
            <v xml:space="preserve">      1985 - 1996</v>
          </cell>
        </row>
        <row r="11">
          <cell r="A11" t="str">
            <v>1.  Commitments (SBA and EFF)</v>
          </cell>
          <cell r="B11">
            <v>0.42</v>
          </cell>
          <cell r="C11">
            <v>0.44800000000000001</v>
          </cell>
          <cell r="D11">
            <v>0.45500000000000002</v>
          </cell>
          <cell r="E11">
            <v>0.35099999999999998</v>
          </cell>
          <cell r="F11">
            <v>1.3819999999999999</v>
          </cell>
          <cell r="G11">
            <v>1.236</v>
          </cell>
          <cell r="H11">
            <v>0.90800000000000003</v>
          </cell>
          <cell r="I11">
            <v>5.22</v>
          </cell>
          <cell r="J11">
            <v>1.9139999999999999</v>
          </cell>
          <cell r="K11">
            <v>2.1669999999999998</v>
          </cell>
          <cell r="L11">
            <v>7.0090000000000003</v>
          </cell>
          <cell r="M11">
            <v>15.244</v>
          </cell>
          <cell r="N11">
            <v>6.53</v>
          </cell>
          <cell r="O11">
            <v>11.318</v>
          </cell>
          <cell r="P11">
            <v>4.1130000000000004</v>
          </cell>
          <cell r="Q11">
            <v>3.3</v>
          </cell>
          <cell r="R11">
            <v>3.657</v>
          </cell>
          <cell r="S11">
            <v>2.577</v>
          </cell>
          <cell r="T11">
            <v>2.94</v>
          </cell>
          <cell r="U11">
            <v>9.6266999999999996</v>
          </cell>
          <cell r="V11">
            <v>2.3161450000000001</v>
          </cell>
          <cell r="W11">
            <v>8.1861250000000005</v>
          </cell>
          <cell r="X11">
            <v>6.98</v>
          </cell>
          <cell r="Y11">
            <v>3.1181049999999999</v>
          </cell>
          <cell r="Z11">
            <v>3.8163909999999999</v>
          </cell>
          <cell r="AA11">
            <v>22.055164999999999</v>
          </cell>
          <cell r="AB11">
            <v>11.560765</v>
          </cell>
          <cell r="AC11">
            <v>13.5</v>
          </cell>
          <cell r="AD11">
            <v>7.4</v>
          </cell>
          <cell r="AE11">
            <v>6.6777830000000007</v>
          </cell>
          <cell r="AF11">
            <v>5.7411962733779536</v>
          </cell>
        </row>
        <row r="13">
          <cell r="A13" t="str">
            <v xml:space="preserve"> 2.  Purchases 2/</v>
          </cell>
          <cell r="L13">
            <v>3.3940000000000001</v>
          </cell>
          <cell r="M13">
            <v>6.7720000000000002</v>
          </cell>
          <cell r="N13">
            <v>7.3940000000000001</v>
          </cell>
          <cell r="O13">
            <v>12.619</v>
          </cell>
          <cell r="P13">
            <v>7.2910000000000004</v>
          </cell>
          <cell r="Q13">
            <v>4</v>
          </cell>
          <cell r="R13">
            <v>3.82</v>
          </cell>
          <cell r="S13">
            <v>3.2989999999999999</v>
          </cell>
          <cell r="T13">
            <v>2.6686450000000002</v>
          </cell>
          <cell r="U13">
            <v>3.477658125</v>
          </cell>
          <cell r="V13">
            <v>4.2699868749999998</v>
          </cell>
          <cell r="W13">
            <v>7.3864799999999997</v>
          </cell>
          <cell r="X13">
            <v>4.7911192380000003</v>
          </cell>
          <cell r="Y13">
            <v>5.0422403720000002</v>
          </cell>
          <cell r="Z13">
            <v>4.9794710000000002</v>
          </cell>
          <cell r="AA13">
            <v>16.96791954</v>
          </cell>
          <cell r="AB13">
            <v>5.2709602000000002</v>
          </cell>
          <cell r="AC13">
            <v>5.2709602000000002</v>
          </cell>
          <cell r="AD13">
            <v>5.2709602000000002</v>
          </cell>
        </row>
        <row r="14">
          <cell r="A14" t="str">
            <v xml:space="preserve">     of which:</v>
          </cell>
        </row>
        <row r="15">
          <cell r="A15" t="str">
            <v xml:space="preserve">       Stand-by/Credit tranche 3/ 4/</v>
          </cell>
          <cell r="R15">
            <v>3.0021464999999998</v>
          </cell>
          <cell r="S15">
            <v>1.8744924999999999</v>
          </cell>
          <cell r="T15">
            <v>1.713165</v>
          </cell>
          <cell r="U15">
            <v>1.4712499999999999</v>
          </cell>
          <cell r="V15">
            <v>1.2364299999999999</v>
          </cell>
          <cell r="W15">
            <v>2.5527150000000001</v>
          </cell>
          <cell r="X15">
            <v>3.3196340000000002</v>
          </cell>
          <cell r="Y15">
            <v>1.0509200000000001</v>
          </cell>
          <cell r="Z15">
            <v>1.8293060000000001</v>
          </cell>
          <cell r="AA15">
            <v>14.404112000000001</v>
          </cell>
          <cell r="AB15">
            <v>2.4710549999999998</v>
          </cell>
          <cell r="AC15">
            <v>2.4710549999999998</v>
          </cell>
          <cell r="AD15">
            <v>2.4710549999999998</v>
          </cell>
        </row>
        <row r="16">
          <cell r="A16" t="str">
            <v xml:space="preserve">       Extended fund facility 4/</v>
          </cell>
          <cell r="R16">
            <v>0.25</v>
          </cell>
          <cell r="S16">
            <v>0.24254999999999999</v>
          </cell>
          <cell r="T16">
            <v>0.22500000000000001</v>
          </cell>
          <cell r="U16">
            <v>1.1982731250000001</v>
          </cell>
          <cell r="V16">
            <v>2.9658968749999999</v>
          </cell>
          <cell r="W16">
            <v>1.873505</v>
          </cell>
          <cell r="X16">
            <v>0.91440573800000002</v>
          </cell>
          <cell r="Y16">
            <v>1.8512353720000001</v>
          </cell>
          <cell r="Z16">
            <v>0.90031499999999998</v>
          </cell>
          <cell r="AA16">
            <v>1.9431560000000001</v>
          </cell>
          <cell r="AB16">
            <v>2.6252852</v>
          </cell>
          <cell r="AC16">
            <v>2.6252852</v>
          </cell>
          <cell r="AD16">
            <v>2.6252852</v>
          </cell>
        </row>
        <row r="17">
          <cell r="A17" t="str">
            <v xml:space="preserve">       Total Purchases</v>
          </cell>
          <cell r="B17">
            <v>0.94899999999999995</v>
          </cell>
          <cell r="C17">
            <v>0.38</v>
          </cell>
          <cell r="D17">
            <v>0.64970000000000006</v>
          </cell>
          <cell r="E17">
            <v>0.34</v>
          </cell>
          <cell r="F17">
            <v>3.09</v>
          </cell>
          <cell r="G17">
            <v>3.9</v>
          </cell>
          <cell r="H17">
            <v>6</v>
          </cell>
          <cell r="I17">
            <v>3.3</v>
          </cell>
          <cell r="J17">
            <v>1.2</v>
          </cell>
          <cell r="K17">
            <v>1.7</v>
          </cell>
          <cell r="L17">
            <v>3.4</v>
          </cell>
          <cell r="M17">
            <v>6.8</v>
          </cell>
          <cell r="N17">
            <v>7.4</v>
          </cell>
          <cell r="O17">
            <v>12.6</v>
          </cell>
          <cell r="P17">
            <v>7.3</v>
          </cell>
          <cell r="Q17">
            <v>4</v>
          </cell>
          <cell r="R17">
            <v>3.8</v>
          </cell>
          <cell r="S17">
            <v>3.3</v>
          </cell>
          <cell r="T17">
            <v>2.7</v>
          </cell>
          <cell r="U17">
            <v>3.5</v>
          </cell>
          <cell r="V17">
            <v>4.3</v>
          </cell>
          <cell r="W17">
            <v>7.4</v>
          </cell>
          <cell r="X17">
            <v>4.8</v>
          </cell>
          <cell r="Y17">
            <v>5</v>
          </cell>
          <cell r="Z17">
            <v>5</v>
          </cell>
          <cell r="AA17">
            <v>17</v>
          </cell>
          <cell r="AB17">
            <v>5.3</v>
          </cell>
          <cell r="AC17">
            <v>7.1</v>
          </cell>
          <cell r="AD17">
            <v>5.9</v>
          </cell>
        </row>
        <row r="18">
          <cell r="A18" t="str">
            <v>2.  Purchases under arrangements</v>
          </cell>
          <cell r="B18">
            <v>0.94599999999999995</v>
          </cell>
          <cell r="C18">
            <v>0.29580000000000001</v>
          </cell>
          <cell r="D18">
            <v>0.33950000000000008</v>
          </cell>
          <cell r="E18">
            <v>0.22600000000000003</v>
          </cell>
          <cell r="F18">
            <v>1.2669999999999999</v>
          </cell>
          <cell r="G18">
            <v>0.61329999999999973</v>
          </cell>
          <cell r="H18">
            <v>1.5490000000000004</v>
          </cell>
          <cell r="I18">
            <v>3.0589999999999997</v>
          </cell>
          <cell r="J18">
            <v>0.58599999999999997</v>
          </cell>
          <cell r="K18">
            <v>1.0899999999999999</v>
          </cell>
          <cell r="L18">
            <v>2.42</v>
          </cell>
          <cell r="M18">
            <v>5.5569999999999995</v>
          </cell>
          <cell r="N18">
            <v>4.7730000000000006</v>
          </cell>
          <cell r="O18">
            <v>9.7620000000000005</v>
          </cell>
          <cell r="P18">
            <v>6.484</v>
          </cell>
          <cell r="Q18">
            <v>3.0709999999999997</v>
          </cell>
          <cell r="R18">
            <v>3.2324799999999998</v>
          </cell>
          <cell r="S18">
            <v>2.1182349999999999</v>
          </cell>
          <cell r="T18">
            <v>1.9695200000000002</v>
          </cell>
          <cell r="U18">
            <v>2.6554899999999999</v>
          </cell>
          <cell r="V18">
            <v>4.2323399999999998</v>
          </cell>
          <cell r="W18">
            <v>4.4397400000000005</v>
          </cell>
          <cell r="X18">
            <v>4.2429199999999998</v>
          </cell>
          <cell r="Y18">
            <v>2.859915</v>
          </cell>
          <cell r="Z18">
            <v>2.7501500000000001</v>
          </cell>
          <cell r="AA18">
            <v>16.379349999999999</v>
          </cell>
          <cell r="AB18">
            <v>5.1253799999999998</v>
          </cell>
          <cell r="AC18">
            <v>6.8</v>
          </cell>
          <cell r="AD18">
            <v>5.4</v>
          </cell>
          <cell r="AE18">
            <v>4.4230433333333332</v>
          </cell>
          <cell r="AF18">
            <v>3.8900713286264441</v>
          </cell>
        </row>
        <row r="20">
          <cell r="A20" t="str">
            <v>3.  Other purchases</v>
          </cell>
        </row>
        <row r="21">
          <cell r="A21" t="str">
            <v xml:space="preserve">       CCFF</v>
          </cell>
          <cell r="B21">
            <v>3.0000000000000001E-3</v>
          </cell>
          <cell r="C21">
            <v>8.4200000000000011E-2</v>
          </cell>
          <cell r="D21">
            <v>0.31019999999999998</v>
          </cell>
          <cell r="E21">
            <v>0.114</v>
          </cell>
          <cell r="F21">
            <v>0.107</v>
          </cell>
          <cell r="G21">
            <v>0.2437</v>
          </cell>
          <cell r="H21">
            <v>2.3079999999999998</v>
          </cell>
          <cell r="I21">
            <v>0.24099999999999999</v>
          </cell>
          <cell r="J21">
            <v>0.61399999999999999</v>
          </cell>
          <cell r="K21">
            <v>0.61</v>
          </cell>
          <cell r="L21">
            <v>0.98</v>
          </cell>
          <cell r="M21">
            <v>1.2430000000000001</v>
          </cell>
          <cell r="N21">
            <v>2.6269999999999998</v>
          </cell>
          <cell r="O21">
            <v>2.8380000000000001</v>
          </cell>
          <cell r="P21">
            <v>0.81599999999999995</v>
          </cell>
          <cell r="Q21">
            <v>0.92900000000000005</v>
          </cell>
          <cell r="R21">
            <v>0.56752000000000002</v>
          </cell>
          <cell r="S21">
            <v>1.181765</v>
          </cell>
          <cell r="T21">
            <v>0.73048000000000002</v>
          </cell>
          <cell r="U21">
            <v>0.84450999999999998</v>
          </cell>
          <cell r="V21">
            <v>6.7659999999999998E-2</v>
          </cell>
          <cell r="W21">
            <v>2.9602599999999999</v>
          </cell>
          <cell r="X21">
            <v>0.55708000000000002</v>
          </cell>
          <cell r="Y21">
            <v>0.70952999999999999</v>
          </cell>
          <cell r="Z21">
            <v>0.30802000000000002</v>
          </cell>
          <cell r="AA21">
            <v>8.9250000000000006E-3</v>
          </cell>
          <cell r="AB21">
            <v>0.17462</v>
          </cell>
          <cell r="AC21">
            <v>0.3</v>
          </cell>
          <cell r="AD21">
            <v>0.5</v>
          </cell>
          <cell r="AE21">
            <v>0.75328083333333351</v>
          </cell>
          <cell r="AF21">
            <v>0.78196946468177164</v>
          </cell>
        </row>
        <row r="22">
          <cell r="A22" t="str">
            <v xml:space="preserve">       Oil facility</v>
          </cell>
          <cell r="B22" t="str">
            <v xml:space="preserve">--  </v>
          </cell>
          <cell r="C22" t="str">
            <v xml:space="preserve">--  </v>
          </cell>
          <cell r="D22" t="str">
            <v xml:space="preserve">--  </v>
          </cell>
          <cell r="E22" t="str">
            <v xml:space="preserve">--  </v>
          </cell>
          <cell r="F22">
            <v>1.716</v>
          </cell>
          <cell r="G22">
            <v>3.0430000000000001</v>
          </cell>
          <cell r="H22">
            <v>2.1429999999999998</v>
          </cell>
          <cell r="I22" t="str">
            <v xml:space="preserve">--  </v>
          </cell>
          <cell r="J22" t="str">
            <v xml:space="preserve">--  </v>
          </cell>
          <cell r="K22" t="str">
            <v xml:space="preserve">--  </v>
          </cell>
          <cell r="L22" t="str">
            <v xml:space="preserve">--  </v>
          </cell>
          <cell r="M22" t="str">
            <v xml:space="preserve">--  </v>
          </cell>
          <cell r="N22" t="str">
            <v xml:space="preserve">--  </v>
          </cell>
          <cell r="O22" t="str">
            <v xml:space="preserve">--  </v>
          </cell>
          <cell r="P22" t="str">
            <v xml:space="preserve">--  </v>
          </cell>
          <cell r="Q22" t="str">
            <v xml:space="preserve">--  </v>
          </cell>
          <cell r="R22" t="str">
            <v xml:space="preserve">--  </v>
          </cell>
          <cell r="S22" t="str">
            <v xml:space="preserve">--  </v>
          </cell>
          <cell r="T22" t="str">
            <v xml:space="preserve">--  </v>
          </cell>
          <cell r="U22" t="str">
            <v xml:space="preserve">--  </v>
          </cell>
          <cell r="V22" t="str">
            <v xml:space="preserve">--  </v>
          </cell>
          <cell r="W22" t="str">
            <v xml:space="preserve">--  </v>
          </cell>
          <cell r="X22" t="str">
            <v xml:space="preserve">--  </v>
          </cell>
          <cell r="Y22" t="str">
            <v xml:space="preserve">--  </v>
          </cell>
          <cell r="Z22" t="str">
            <v xml:space="preserve">--  </v>
          </cell>
          <cell r="AA22" t="str">
            <v xml:space="preserve">--  </v>
          </cell>
          <cell r="AB22" t="str">
            <v xml:space="preserve">--  </v>
          </cell>
          <cell r="AC22" t="str">
            <v xml:space="preserve"> ...</v>
          </cell>
          <cell r="AD22" t="str">
            <v xml:space="preserve"> ...</v>
          </cell>
          <cell r="AE22">
            <v>0</v>
          </cell>
          <cell r="AF22">
            <v>0</v>
          </cell>
        </row>
        <row r="23">
          <cell r="A23" t="str">
            <v xml:space="preserve">       STF</v>
          </cell>
          <cell r="B23" t="str">
            <v xml:space="preserve">--  </v>
          </cell>
          <cell r="C23" t="str">
            <v xml:space="preserve">--  </v>
          </cell>
          <cell r="D23" t="str">
            <v xml:space="preserve">--  </v>
          </cell>
          <cell r="E23" t="str">
            <v xml:space="preserve">--  </v>
          </cell>
          <cell r="F23" t="str">
            <v xml:space="preserve">--  </v>
          </cell>
          <cell r="G23" t="str">
            <v xml:space="preserve">--  </v>
          </cell>
          <cell r="H23" t="str">
            <v xml:space="preserve">--  </v>
          </cell>
          <cell r="I23" t="str">
            <v xml:space="preserve">--  </v>
          </cell>
          <cell r="J23" t="str">
            <v xml:space="preserve">--  </v>
          </cell>
          <cell r="K23" t="str">
            <v xml:space="preserve">--  </v>
          </cell>
          <cell r="L23" t="str">
            <v xml:space="preserve">--  </v>
          </cell>
          <cell r="M23" t="str">
            <v xml:space="preserve">--  </v>
          </cell>
          <cell r="N23" t="str">
            <v xml:space="preserve">--  </v>
          </cell>
          <cell r="O23" t="str">
            <v xml:space="preserve">--  </v>
          </cell>
          <cell r="P23" t="str">
            <v xml:space="preserve">--  </v>
          </cell>
          <cell r="Q23" t="str">
            <v xml:space="preserve">--  </v>
          </cell>
          <cell r="R23" t="str">
            <v xml:space="preserve">--  </v>
          </cell>
          <cell r="S23" t="str">
            <v xml:space="preserve">--  </v>
          </cell>
          <cell r="T23" t="str">
            <v xml:space="preserve">--  </v>
          </cell>
          <cell r="U23" t="str">
            <v xml:space="preserve">--  </v>
          </cell>
          <cell r="V23" t="str">
            <v xml:space="preserve">--  </v>
          </cell>
          <cell r="W23" t="str">
            <v xml:space="preserve">--  </v>
          </cell>
          <cell r="X23" t="str">
            <v xml:space="preserve">--  </v>
          </cell>
          <cell r="Y23">
            <v>1.430555</v>
          </cell>
          <cell r="Z23">
            <v>1.9418299999999999</v>
          </cell>
          <cell r="AA23">
            <v>0.61172499999999996</v>
          </cell>
          <cell r="AB23" t="str">
            <v xml:space="preserve">--  </v>
          </cell>
          <cell r="AC23" t="str">
            <v xml:space="preserve"> ...</v>
          </cell>
          <cell r="AD23" t="str">
            <v xml:space="preserve"> ...</v>
          </cell>
          <cell r="AE23">
            <v>0.33200916666666663</v>
          </cell>
          <cell r="AF23">
            <v>0.66528447719355133</v>
          </cell>
        </row>
        <row r="25">
          <cell r="A25" t="str">
            <v>4.   Demand for GRA resources (1 + 3)</v>
          </cell>
          <cell r="B25">
            <v>0.42299999999999999</v>
          </cell>
          <cell r="C25">
            <v>0.53220000000000001</v>
          </cell>
          <cell r="D25">
            <v>0.76519999999999999</v>
          </cell>
          <cell r="E25">
            <v>0.46499999999999997</v>
          </cell>
          <cell r="F25">
            <v>3.2050000000000001</v>
          </cell>
          <cell r="G25">
            <v>4.5227000000000004</v>
          </cell>
          <cell r="H25">
            <v>5.359</v>
          </cell>
          <cell r="I25">
            <v>5.4609999999999994</v>
          </cell>
          <cell r="J25">
            <v>2.528</v>
          </cell>
          <cell r="K25">
            <v>2.7769999999999997</v>
          </cell>
          <cell r="L25">
            <v>7.9890000000000008</v>
          </cell>
          <cell r="M25">
            <v>16.486999999999998</v>
          </cell>
          <cell r="N25">
            <v>9.157</v>
          </cell>
          <cell r="O25">
            <v>14.155999999999999</v>
          </cell>
          <cell r="P25">
            <v>4.9290000000000003</v>
          </cell>
          <cell r="Q25">
            <v>4.2290000000000001</v>
          </cell>
          <cell r="R25">
            <v>4.2245200000000001</v>
          </cell>
          <cell r="S25">
            <v>3.7587649999999999</v>
          </cell>
          <cell r="T25">
            <v>3.67048</v>
          </cell>
          <cell r="U25">
            <v>10.471209999999999</v>
          </cell>
          <cell r="V25">
            <v>2.3838050000000002</v>
          </cell>
          <cell r="W25">
            <v>11.146385</v>
          </cell>
          <cell r="X25">
            <v>7.5370800000000004</v>
          </cell>
          <cell r="Y25">
            <v>5.2581899999999999</v>
          </cell>
          <cell r="Z25">
            <v>6.0662409999999998</v>
          </cell>
          <cell r="AA25">
            <v>22.675815</v>
          </cell>
          <cell r="AB25">
            <v>11.735385000000001</v>
          </cell>
          <cell r="AC25">
            <v>13.8</v>
          </cell>
          <cell r="AD25">
            <v>7.9</v>
          </cell>
          <cell r="AE25">
            <v>7.7630730000000012</v>
          </cell>
          <cell r="AF25">
            <v>5.6639694299818482</v>
          </cell>
        </row>
        <row r="27">
          <cell r="B27" t="str">
            <v>1970</v>
          </cell>
          <cell r="C27" t="str">
            <v>1971</v>
          </cell>
          <cell r="D27" t="str">
            <v>1972</v>
          </cell>
          <cell r="E27" t="str">
            <v>1973</v>
          </cell>
          <cell r="F27" t="str">
            <v>1974</v>
          </cell>
          <cell r="G27" t="str">
            <v>1975</v>
          </cell>
          <cell r="H27" t="str">
            <v>1976</v>
          </cell>
          <cell r="I27" t="str">
            <v>1977</v>
          </cell>
          <cell r="J27" t="str">
            <v>1978</v>
          </cell>
          <cell r="K27" t="str">
            <v>1979</v>
          </cell>
          <cell r="L27" t="str">
            <v>1980</v>
          </cell>
          <cell r="M27" t="str">
            <v>1981</v>
          </cell>
          <cell r="N27" t="str">
            <v>1982</v>
          </cell>
          <cell r="O27" t="str">
            <v>1983</v>
          </cell>
          <cell r="P27" t="str">
            <v>1984</v>
          </cell>
          <cell r="Q27" t="str">
            <v>1985</v>
          </cell>
          <cell r="R27" t="str">
            <v>1986</v>
          </cell>
          <cell r="S27" t="str">
            <v>1987</v>
          </cell>
          <cell r="T27" t="str">
            <v>1988</v>
          </cell>
          <cell r="U27" t="str">
            <v>1989</v>
          </cell>
          <cell r="V27" t="str">
            <v>1990</v>
          </cell>
          <cell r="W27" t="str">
            <v>1991</v>
          </cell>
          <cell r="X27" t="str">
            <v>1992</v>
          </cell>
          <cell r="Y27" t="str">
            <v>1993</v>
          </cell>
          <cell r="Z27" t="str">
            <v>1994</v>
          </cell>
          <cell r="AA27" t="str">
            <v>1995</v>
          </cell>
          <cell r="AB27" t="str">
            <v>1996</v>
          </cell>
          <cell r="AC27" t="str">
            <v>1996</v>
          </cell>
          <cell r="AD27" t="str">
            <v>1996</v>
          </cell>
        </row>
        <row r="28">
          <cell r="B28">
            <v>28433000000</v>
          </cell>
          <cell r="C28">
            <v>28807800000</v>
          </cell>
          <cell r="D28">
            <v>29168600000</v>
          </cell>
          <cell r="E28">
            <v>29189400000</v>
          </cell>
          <cell r="F28">
            <v>29189400000</v>
          </cell>
          <cell r="G28">
            <v>29211400000</v>
          </cell>
          <cell r="H28">
            <v>29213300000</v>
          </cell>
          <cell r="I28">
            <v>29219100000</v>
          </cell>
          <cell r="J28">
            <v>39011200000</v>
          </cell>
          <cell r="K28">
            <v>39016500000</v>
          </cell>
          <cell r="L28">
            <v>59595500000</v>
          </cell>
          <cell r="M28">
            <v>60674000000</v>
          </cell>
          <cell r="N28">
            <v>61059800000</v>
          </cell>
          <cell r="O28">
            <v>88508900000</v>
          </cell>
          <cell r="P28">
            <v>89301800000</v>
          </cell>
          <cell r="Q28">
            <v>89305050000</v>
          </cell>
          <cell r="R28">
            <v>89987550000</v>
          </cell>
          <cell r="S28">
            <v>89987550000</v>
          </cell>
          <cell r="T28">
            <v>89987550000</v>
          </cell>
          <cell r="U28">
            <v>90132550000</v>
          </cell>
          <cell r="V28">
            <v>91102550000</v>
          </cell>
          <cell r="W28">
            <v>91152550000</v>
          </cell>
          <cell r="X28">
            <v>141404300000</v>
          </cell>
          <cell r="Y28">
            <v>144799700000</v>
          </cell>
          <cell r="Z28">
            <v>144937800000</v>
          </cell>
          <cell r="AA28">
            <v>145318800000</v>
          </cell>
          <cell r="AB28">
            <v>145318800000</v>
          </cell>
          <cell r="AC28">
            <v>145318800000</v>
          </cell>
          <cell r="AD28">
            <v>145318800000</v>
          </cell>
        </row>
        <row r="29">
          <cell r="A29" t="str">
            <v>5.   Quotas (end-of-period)</v>
          </cell>
          <cell r="B29">
            <v>28.433</v>
          </cell>
          <cell r="C29">
            <v>28.8078</v>
          </cell>
          <cell r="D29">
            <v>29.168600000000001</v>
          </cell>
          <cell r="E29">
            <v>29.189399999999999</v>
          </cell>
          <cell r="F29">
            <v>29.189399999999999</v>
          </cell>
          <cell r="G29">
            <v>29.211400000000001</v>
          </cell>
          <cell r="H29">
            <v>29.2133</v>
          </cell>
          <cell r="I29">
            <v>29.219100000000001</v>
          </cell>
          <cell r="J29">
            <v>39.011200000000002</v>
          </cell>
          <cell r="K29">
            <v>39.016500000000001</v>
          </cell>
          <cell r="L29">
            <v>59.595500000000001</v>
          </cell>
          <cell r="M29">
            <v>60.673999999999999</v>
          </cell>
          <cell r="N29">
            <v>61.059800000000003</v>
          </cell>
          <cell r="O29">
            <v>88.508899999999997</v>
          </cell>
          <cell r="P29">
            <v>89.3018</v>
          </cell>
          <cell r="Q29">
            <v>89.305049999999994</v>
          </cell>
          <cell r="R29">
            <v>89.987549999999999</v>
          </cell>
          <cell r="S29">
            <v>89.987549999999999</v>
          </cell>
          <cell r="T29">
            <v>89.987549999999999</v>
          </cell>
          <cell r="U29">
            <v>90.132549999999995</v>
          </cell>
          <cell r="V29">
            <v>91.102549999999994</v>
          </cell>
          <cell r="W29">
            <v>91.152550000000005</v>
          </cell>
          <cell r="X29">
            <v>141.40430000000001</v>
          </cell>
          <cell r="Y29">
            <v>144.7997</v>
          </cell>
          <cell r="Z29">
            <v>144.93780000000001</v>
          </cell>
          <cell r="AA29">
            <v>145.31880000000001</v>
          </cell>
          <cell r="AB29">
            <v>145.31880000000001</v>
          </cell>
          <cell r="AC29">
            <v>145.31880000000001</v>
          </cell>
          <cell r="AD29">
            <v>145.31880000000001</v>
          </cell>
        </row>
        <row r="31">
          <cell r="A31" t="str">
            <v>6.   Usable resources (end-of-period)</v>
          </cell>
        </row>
        <row r="32">
          <cell r="A32" t="str">
            <v xml:space="preserve">      a.  Total (usable currency &amp; SDRs)</v>
          </cell>
          <cell r="B32">
            <v>13.989999999999998</v>
          </cell>
          <cell r="C32">
            <v>9.59</v>
          </cell>
          <cell r="D32">
            <v>5.97</v>
          </cell>
          <cell r="E32">
            <v>10.47</v>
          </cell>
          <cell r="F32">
            <v>13.56</v>
          </cell>
          <cell r="G32">
            <v>9.6100000000000012</v>
          </cell>
          <cell r="H32">
            <v>6.3</v>
          </cell>
          <cell r="I32">
            <v>7.3</v>
          </cell>
          <cell r="J32">
            <v>10.9</v>
          </cell>
          <cell r="K32">
            <v>7.7</v>
          </cell>
          <cell r="L32">
            <v>20.8</v>
          </cell>
          <cell r="M32">
            <v>24.4</v>
          </cell>
          <cell r="N32">
            <v>17.399999999999999</v>
          </cell>
          <cell r="O32">
            <v>39.799999999999997</v>
          </cell>
          <cell r="P32">
            <v>41</v>
          </cell>
          <cell r="Q32">
            <v>38.5</v>
          </cell>
          <cell r="R32">
            <v>38.4</v>
          </cell>
          <cell r="S32">
            <v>40.700000000000003</v>
          </cell>
          <cell r="T32">
            <v>42.3</v>
          </cell>
          <cell r="U32">
            <v>41.1</v>
          </cell>
          <cell r="V32">
            <v>42</v>
          </cell>
          <cell r="W32">
            <v>37.200000000000003</v>
          </cell>
          <cell r="X32">
            <v>68.2</v>
          </cell>
          <cell r="Y32">
            <v>69.3</v>
          </cell>
          <cell r="Z32">
            <v>68.400000000000006</v>
          </cell>
          <cell r="AA32">
            <v>58</v>
          </cell>
          <cell r="AB32">
            <v>61.1</v>
          </cell>
          <cell r="AE32">
            <v>50.433333333333337</v>
          </cell>
          <cell r="AF32">
            <v>13.303747478424899</v>
          </cell>
        </row>
        <row r="33">
          <cell r="A33" t="str">
            <v xml:space="preserve">      b.  UAUR 1/</v>
          </cell>
          <cell r="J33">
            <v>5.3</v>
          </cell>
          <cell r="K33">
            <v>4</v>
          </cell>
          <cell r="L33">
            <v>12.8</v>
          </cell>
          <cell r="M33">
            <v>18</v>
          </cell>
          <cell r="N33">
            <v>13</v>
          </cell>
          <cell r="O33">
            <v>27.7</v>
          </cell>
          <cell r="P33">
            <v>30.6</v>
          </cell>
          <cell r="Q33">
            <v>28</v>
          </cell>
          <cell r="R33">
            <v>28.4</v>
          </cell>
          <cell r="S33">
            <v>30.1</v>
          </cell>
          <cell r="T33">
            <v>30.4</v>
          </cell>
          <cell r="U33">
            <v>26.7</v>
          </cell>
          <cell r="V33">
            <v>28.3</v>
          </cell>
          <cell r="W33">
            <v>23.2</v>
          </cell>
          <cell r="X33">
            <v>51</v>
          </cell>
          <cell r="Y33">
            <v>53.9</v>
          </cell>
          <cell r="Z33">
            <v>53.4</v>
          </cell>
          <cell r="AA33">
            <v>39.299999999999997</v>
          </cell>
          <cell r="AB33">
            <v>39.5</v>
          </cell>
          <cell r="AC33">
            <v>42.051097647304907</v>
          </cell>
          <cell r="AD33">
            <v>38.034696282769389</v>
          </cell>
          <cell r="AE33">
            <v>36.016666666666666</v>
          </cell>
          <cell r="AF33">
            <v>11.155335725629909</v>
          </cell>
        </row>
        <row r="35">
          <cell r="A35" t="str">
            <v>7.   Imports of goods and services</v>
          </cell>
        </row>
        <row r="36">
          <cell r="A36" t="str">
            <v xml:space="preserve">       a.  World</v>
          </cell>
          <cell r="B36">
            <v>385.62161254882812</v>
          </cell>
          <cell r="C36">
            <v>427.98062968642506</v>
          </cell>
          <cell r="D36">
            <v>464.04278071600328</v>
          </cell>
          <cell r="E36">
            <v>576.51463809132611</v>
          </cell>
          <cell r="F36">
            <v>815.21087973320675</v>
          </cell>
          <cell r="G36">
            <v>862.9855827636618</v>
          </cell>
          <cell r="H36">
            <v>1021.6003255140664</v>
          </cell>
          <cell r="I36">
            <v>1157.293205998345</v>
          </cell>
          <cell r="J36">
            <v>1251.2460531898962</v>
          </cell>
          <cell r="K36">
            <v>1523.7461716028927</v>
          </cell>
          <cell r="L36">
            <v>1830.9485557075652</v>
          </cell>
          <cell r="M36">
            <v>2041.9422825885283</v>
          </cell>
          <cell r="N36">
            <v>2072.7499256963315</v>
          </cell>
          <cell r="O36">
            <v>2069.426605253157</v>
          </cell>
          <cell r="P36">
            <v>2267.9920922256101</v>
          </cell>
          <cell r="Q36">
            <v>2306.2098310498773</v>
          </cell>
          <cell r="R36">
            <v>2193.5754175991046</v>
          </cell>
          <cell r="S36">
            <v>2344.1980631888055</v>
          </cell>
          <cell r="T36">
            <v>2563.6093502952936</v>
          </cell>
          <cell r="U36">
            <v>2911.1389064937598</v>
          </cell>
          <cell r="V36">
            <v>3156.5018768422992</v>
          </cell>
          <cell r="W36">
            <v>3209.2003180966735</v>
          </cell>
          <cell r="X36">
            <v>3333.3275534889917</v>
          </cell>
          <cell r="Y36">
            <v>3337.9249026235675</v>
          </cell>
          <cell r="Z36">
            <v>3619.1576739263269</v>
          </cell>
          <cell r="AA36">
            <v>4045.3284005232367</v>
          </cell>
          <cell r="AB36">
            <v>4451.2623348183542</v>
          </cell>
          <cell r="AC36">
            <v>4613.6397264548896</v>
          </cell>
          <cell r="AD36">
            <v>4944.8097586303375</v>
          </cell>
          <cell r="AE36">
            <v>3122.6195524121904</v>
          </cell>
          <cell r="AF36">
            <v>704.23628436000365</v>
          </cell>
        </row>
        <row r="37">
          <cell r="B37">
            <v>-385.62161254882812</v>
          </cell>
          <cell r="C37">
            <v>-429.25601196289062</v>
          </cell>
          <cell r="D37">
            <v>-503.81588745117187</v>
          </cell>
          <cell r="E37">
            <v>-687.2803955078125</v>
          </cell>
          <cell r="F37">
            <v>-980.40521240234375</v>
          </cell>
          <cell r="G37">
            <v>-1047.7939453125</v>
          </cell>
          <cell r="H37">
            <v>-1179.4580078125</v>
          </cell>
          <cell r="I37">
            <v>-1351.1629638671875</v>
          </cell>
          <cell r="J37">
            <v>-1566.56005859375</v>
          </cell>
          <cell r="K37">
            <v>-1968.6800537109375</v>
          </cell>
          <cell r="L37">
            <v>-2383.89501953125</v>
          </cell>
          <cell r="M37">
            <v>-2407.449951171875</v>
          </cell>
          <cell r="N37">
            <v>-2288.31591796875</v>
          </cell>
          <cell r="O37">
            <v>-2212.217041015625</v>
          </cell>
          <cell r="P37">
            <v>-2324.69189453125</v>
          </cell>
          <cell r="Q37">
            <v>-2340.802978515625</v>
          </cell>
          <cell r="R37">
            <v>-2573.06396484375</v>
          </cell>
          <cell r="S37">
            <v>-3031.048095703125</v>
          </cell>
          <cell r="T37">
            <v>-3445.490966796875</v>
          </cell>
          <cell r="U37">
            <v>-3732.080078125</v>
          </cell>
          <cell r="V37">
            <v>-4283.373046875</v>
          </cell>
          <cell r="W37">
            <v>-4390.18603515625</v>
          </cell>
          <cell r="X37">
            <v>-4693.3251953125</v>
          </cell>
          <cell r="Y37">
            <v>-4659.7431640625</v>
          </cell>
          <cell r="Z37">
            <v>-5182.6337890625</v>
          </cell>
          <cell r="AA37">
            <v>-6136.76318359375</v>
          </cell>
          <cell r="AB37">
            <v>-6463.23291015625</v>
          </cell>
          <cell r="AC37">
            <v>-6699.0048828125</v>
          </cell>
          <cell r="AD37">
            <v>-7179.86376953125</v>
          </cell>
        </row>
        <row r="38">
          <cell r="A38" t="str">
            <v xml:space="preserve">       b.  Non-oil LDCs</v>
          </cell>
          <cell r="B38">
            <v>76.412261962890625</v>
          </cell>
          <cell r="C38">
            <v>87.088415060716727</v>
          </cell>
          <cell r="D38">
            <v>89.468685757674564</v>
          </cell>
          <cell r="E38">
            <v>113.10058208737985</v>
          </cell>
          <cell r="F38">
            <v>177.72317527416249</v>
          </cell>
          <cell r="G38">
            <v>207.68233020689627</v>
          </cell>
          <cell r="H38">
            <v>243.27702818494103</v>
          </cell>
          <cell r="I38">
            <v>286.66258021643904</v>
          </cell>
          <cell r="J38">
            <v>310.92995348068092</v>
          </cell>
          <cell r="K38">
            <v>372.84310166680774</v>
          </cell>
          <cell r="L38">
            <v>472.48411398329489</v>
          </cell>
          <cell r="M38">
            <v>584.37843743373617</v>
          </cell>
          <cell r="N38">
            <v>589.17534869650126</v>
          </cell>
          <cell r="O38">
            <v>561.41095924199021</v>
          </cell>
          <cell r="P38">
            <v>586.17961604420736</v>
          </cell>
          <cell r="Q38">
            <v>563.91932294873777</v>
          </cell>
          <cell r="R38">
            <v>479.4282905077792</v>
          </cell>
          <cell r="S38">
            <v>500.47940684213074</v>
          </cell>
          <cell r="T38">
            <v>562.1544520060221</v>
          </cell>
          <cell r="U38">
            <v>657.21413646584926</v>
          </cell>
          <cell r="V38">
            <v>705.72769738508657</v>
          </cell>
          <cell r="W38">
            <v>783.14619454724038</v>
          </cell>
          <cell r="X38">
            <v>852.07098180597484</v>
          </cell>
          <cell r="Y38">
            <v>933.10030961788152</v>
          </cell>
          <cell r="Z38">
            <v>1010.9385058866533</v>
          </cell>
          <cell r="AA38">
            <v>1141.9011457389174</v>
          </cell>
          <cell r="AB38">
            <v>1289.5220291516014</v>
          </cell>
          <cell r="AC38">
            <v>1416.6680117940771</v>
          </cell>
          <cell r="AD38">
            <v>1545.3001920841944</v>
          </cell>
          <cell r="AE38">
            <v>789.9668727419895</v>
          </cell>
          <cell r="AF38">
            <v>261.91339610596879</v>
          </cell>
        </row>
        <row r="39">
          <cell r="B39">
            <v>-76.412261962890625</v>
          </cell>
          <cell r="C39">
            <v>-87.347938537597656</v>
          </cell>
          <cell r="D39">
            <v>-97.137046813964844</v>
          </cell>
          <cell r="E39">
            <v>-134.83059692382812</v>
          </cell>
          <cell r="F39">
            <v>-213.73699951171875</v>
          </cell>
          <cell r="G39">
            <v>-252.15750122070312</v>
          </cell>
          <cell r="H39">
            <v>-280.86819458007813</v>
          </cell>
          <cell r="I39">
            <v>-334.68429565429687</v>
          </cell>
          <cell r="J39">
            <v>-389.2843017578125</v>
          </cell>
          <cell r="K39">
            <v>-481.71328735351562</v>
          </cell>
          <cell r="L39">
            <v>-615.17431640625</v>
          </cell>
          <cell r="M39">
            <v>-688.982177734375</v>
          </cell>
          <cell r="N39">
            <v>-650.4495849609375</v>
          </cell>
          <cell r="O39">
            <v>-600.1483154296875</v>
          </cell>
          <cell r="P39">
            <v>-600.8341064453125</v>
          </cell>
          <cell r="Q39">
            <v>-572.37811279296875</v>
          </cell>
          <cell r="R39">
            <v>-562.369384765625</v>
          </cell>
          <cell r="S39">
            <v>-647.119873046875</v>
          </cell>
          <cell r="T39">
            <v>-755.53558349609375</v>
          </cell>
          <cell r="U39">
            <v>-842.54852294921875</v>
          </cell>
          <cell r="V39">
            <v>-957.6724853515625</v>
          </cell>
          <cell r="W39">
            <v>-1071.343994140625</v>
          </cell>
          <cell r="X39">
            <v>-1199.7159423828125</v>
          </cell>
          <cell r="Y39">
            <v>-1302.6080322265625</v>
          </cell>
          <cell r="Z39">
            <v>-1447.6639404296875</v>
          </cell>
          <cell r="AA39">
            <v>-1732.2640380859375</v>
          </cell>
          <cell r="AB39">
            <v>-1872.385986328125</v>
          </cell>
          <cell r="AC39">
            <v>-2057.001953125</v>
          </cell>
          <cell r="AD39">
            <v>-2243.77587890625</v>
          </cell>
        </row>
        <row r="41">
          <cell r="A41" t="str">
            <v>8.  Current Account of non-oil LDCs</v>
          </cell>
          <cell r="B41">
            <v>-11.050419807434082</v>
          </cell>
          <cell r="C41">
            <v>-11.951663933446104</v>
          </cell>
          <cell r="D41">
            <v>-6.1328919842494614</v>
          </cell>
          <cell r="E41">
            <v>0.23120750354992345</v>
          </cell>
          <cell r="F41">
            <v>35.327321269955775</v>
          </cell>
          <cell r="G41">
            <v>1.4277280754004837</v>
          </cell>
          <cell r="H41">
            <v>10.991676373388078</v>
          </cell>
          <cell r="I41">
            <v>2.077617424064031</v>
          </cell>
          <cell r="J41">
            <v>-23.946117669248732</v>
          </cell>
          <cell r="K41">
            <v>11.715797447936822</v>
          </cell>
          <cell r="L41">
            <v>27.973218996953303</v>
          </cell>
          <cell r="M41">
            <v>-34.577956130890847</v>
          </cell>
          <cell r="N41">
            <v>-74.167977208676533</v>
          </cell>
          <cell r="O41">
            <v>-55.468485219329182</v>
          </cell>
          <cell r="P41">
            <v>-33.813346304544588</v>
          </cell>
          <cell r="Q41">
            <v>-25.572413176738571</v>
          </cell>
          <cell r="R41">
            <v>-38.966930939006886</v>
          </cell>
          <cell r="S41">
            <v>-2.9684910918056553</v>
          </cell>
          <cell r="T41">
            <v>-16.282068831580023</v>
          </cell>
          <cell r="U41">
            <v>-8.7520745168796008</v>
          </cell>
          <cell r="V41">
            <v>-3.8244884156442867</v>
          </cell>
          <cell r="W41">
            <v>-60.687132049025145</v>
          </cell>
          <cell r="X41">
            <v>-45.339923013340346</v>
          </cell>
          <cell r="Y41">
            <v>-70.148358713931543</v>
          </cell>
          <cell r="Z41">
            <v>-51.511945671209411</v>
          </cell>
          <cell r="AA41">
            <v>-58.671261027366931</v>
          </cell>
          <cell r="AB41">
            <v>-70.671144595816116</v>
          </cell>
          <cell r="AC41">
            <v>-76.718044018285667</v>
          </cell>
          <cell r="AD41">
            <v>-85.389875511820989</v>
          </cell>
        </row>
        <row r="42">
          <cell r="B42">
            <v>-11.050419807434082</v>
          </cell>
          <cell r="C42">
            <v>-11.987279891967773</v>
          </cell>
          <cell r="D42">
            <v>-6.6585421562194824</v>
          </cell>
          <cell r="E42">
            <v>0.27562940120697021</v>
          </cell>
          <cell r="F42">
            <v>42.486049652099609</v>
          </cell>
          <cell r="G42">
            <v>1.7334760427474976</v>
          </cell>
          <cell r="H42">
            <v>12.690110206604004</v>
          </cell>
          <cell r="I42">
            <v>2.4256598949432373</v>
          </cell>
          <cell r="J42">
            <v>-29.980539321899414</v>
          </cell>
          <cell r="K42">
            <v>15.136810302734375</v>
          </cell>
          <cell r="L42">
            <v>36.421131134033203</v>
          </cell>
          <cell r="M42">
            <v>-40.767410278320313</v>
          </cell>
          <cell r="N42">
            <v>-81.881446838378906</v>
          </cell>
          <cell r="O42">
            <v>-59.295810699462891</v>
          </cell>
          <cell r="P42">
            <v>-34.658679962158203</v>
          </cell>
          <cell r="Q42">
            <v>-25.955999374389648</v>
          </cell>
          <cell r="R42">
            <v>-45.708209991455078</v>
          </cell>
          <cell r="S42">
            <v>-3.8382589817047119</v>
          </cell>
          <cell r="T42">
            <v>-21.883100509643555</v>
          </cell>
          <cell r="U42">
            <v>-11.220159530639648</v>
          </cell>
          <cell r="V42">
            <v>-5.1898307800292969</v>
          </cell>
          <cell r="W42">
            <v>-83.019996643066406</v>
          </cell>
          <cell r="X42">
            <v>-63.838611602783203</v>
          </cell>
          <cell r="Y42">
            <v>-97.927108764648437</v>
          </cell>
          <cell r="Z42">
            <v>-73.765106201171875</v>
          </cell>
          <cell r="AA42">
            <v>-89.004302978515625</v>
          </cell>
          <cell r="AB42">
            <v>-102.614501953125</v>
          </cell>
          <cell r="AC42">
            <v>-111.39459991455078</v>
          </cell>
          <cell r="AD42">
            <v>-123.98609924316406</v>
          </cell>
        </row>
        <row r="43">
          <cell r="B43">
            <v>1</v>
          </cell>
          <cell r="C43">
            <v>1.00298</v>
          </cell>
          <cell r="D43">
            <v>1.08571</v>
          </cell>
          <cell r="E43">
            <v>1.1921299999999999</v>
          </cell>
          <cell r="F43">
            <v>1.2026399999999999</v>
          </cell>
          <cell r="G43">
            <v>1.2141500000000001</v>
          </cell>
          <cell r="H43">
            <v>1.15452</v>
          </cell>
          <cell r="I43">
            <v>1.1675199999999999</v>
          </cell>
          <cell r="J43">
            <v>1.252</v>
          </cell>
          <cell r="K43">
            <v>1.292</v>
          </cell>
          <cell r="L43">
            <v>1.302</v>
          </cell>
          <cell r="M43">
            <v>1.179</v>
          </cell>
          <cell r="N43">
            <v>1.1040000000000001</v>
          </cell>
          <cell r="O43">
            <v>1.069</v>
          </cell>
          <cell r="P43">
            <v>1.0249999999999999</v>
          </cell>
          <cell r="Q43">
            <v>1.0149999999999999</v>
          </cell>
          <cell r="R43">
            <v>1.173</v>
          </cell>
          <cell r="S43">
            <v>1.2929999999999999</v>
          </cell>
          <cell r="T43">
            <v>1.3440000000000001</v>
          </cell>
          <cell r="U43">
            <v>1.282</v>
          </cell>
          <cell r="V43">
            <v>1.357</v>
          </cell>
          <cell r="W43">
            <v>1.3680000000000001</v>
          </cell>
          <cell r="X43">
            <v>1.4079999999999999</v>
          </cell>
          <cell r="Y43">
            <v>1.3959999999999999</v>
          </cell>
          <cell r="Z43">
            <v>1.4319999999999999</v>
          </cell>
          <cell r="AA43">
            <v>1.5169999999999999</v>
          </cell>
          <cell r="AB43">
            <v>1.452</v>
          </cell>
          <cell r="AC43">
            <v>1.452</v>
          </cell>
          <cell r="AD43">
            <v>1.452</v>
          </cell>
        </row>
        <row r="45">
          <cell r="A45" t="str">
            <v>8.  Liquid liabilities (end-of-period)</v>
          </cell>
          <cell r="B45">
            <v>7.7</v>
          </cell>
          <cell r="C45">
            <v>6.35</v>
          </cell>
          <cell r="D45">
            <v>6.32</v>
          </cell>
          <cell r="E45">
            <v>6.17</v>
          </cell>
          <cell r="F45">
            <v>8.84</v>
          </cell>
          <cell r="G45">
            <v>12.62</v>
          </cell>
          <cell r="H45">
            <v>17.739999999999998</v>
          </cell>
          <cell r="I45">
            <v>18.100000000000001</v>
          </cell>
          <cell r="J45">
            <v>14.9</v>
          </cell>
          <cell r="K45">
            <v>11.8</v>
          </cell>
          <cell r="L45">
            <v>16.8</v>
          </cell>
          <cell r="M45">
            <v>21.5</v>
          </cell>
          <cell r="N45">
            <v>25.9</v>
          </cell>
          <cell r="O45">
            <v>40.299999999999997</v>
          </cell>
          <cell r="P45">
            <v>42.8</v>
          </cell>
          <cell r="Q45">
            <v>41.7</v>
          </cell>
          <cell r="R45">
            <v>38.299999999999997</v>
          </cell>
          <cell r="S45">
            <v>33</v>
          </cell>
          <cell r="T45">
            <v>28.2</v>
          </cell>
          <cell r="U45">
            <v>25.5</v>
          </cell>
          <cell r="V45">
            <v>23.8</v>
          </cell>
          <cell r="W45">
            <v>25.9</v>
          </cell>
          <cell r="X45">
            <v>33.9</v>
          </cell>
          <cell r="Y45">
            <v>32.799999999999997</v>
          </cell>
          <cell r="Z45">
            <v>31.7</v>
          </cell>
          <cell r="AA45">
            <v>36.700000000000003</v>
          </cell>
          <cell r="AB45">
            <v>38</v>
          </cell>
          <cell r="AC45">
            <v>38.411546000000001</v>
          </cell>
          <cell r="AD45">
            <v>39.95722</v>
          </cell>
          <cell r="AE45">
            <v>32.458333333333336</v>
          </cell>
          <cell r="AF45">
            <v>5.6875395436520586</v>
          </cell>
        </row>
        <row r="47">
          <cell r="B47">
            <v>1970</v>
          </cell>
          <cell r="C47">
            <v>1971</v>
          </cell>
          <cell r="D47">
            <v>1972</v>
          </cell>
          <cell r="E47">
            <v>1973</v>
          </cell>
          <cell r="F47">
            <v>1974</v>
          </cell>
          <cell r="G47">
            <v>1975</v>
          </cell>
          <cell r="H47">
            <v>1976</v>
          </cell>
          <cell r="I47">
            <v>1977</v>
          </cell>
          <cell r="J47">
            <v>1978</v>
          </cell>
          <cell r="K47">
            <v>1979</v>
          </cell>
          <cell r="L47" t="str">
            <v>1980</v>
          </cell>
          <cell r="M47" t="str">
            <v>1981</v>
          </cell>
          <cell r="N47" t="str">
            <v>1982</v>
          </cell>
          <cell r="O47" t="str">
            <v>1983</v>
          </cell>
          <cell r="P47" t="str">
            <v>1984</v>
          </cell>
          <cell r="Q47" t="str">
            <v>1985</v>
          </cell>
          <cell r="R47" t="str">
            <v>1986</v>
          </cell>
          <cell r="S47" t="str">
            <v>1987</v>
          </cell>
          <cell r="T47" t="str">
            <v>1988</v>
          </cell>
          <cell r="U47" t="str">
            <v>1989</v>
          </cell>
          <cell r="V47" t="str">
            <v>1990</v>
          </cell>
          <cell r="W47" t="str">
            <v>1991</v>
          </cell>
          <cell r="X47">
            <v>1992</v>
          </cell>
          <cell r="Y47">
            <v>1993</v>
          </cell>
          <cell r="Z47">
            <v>1994</v>
          </cell>
          <cell r="AA47">
            <v>1995</v>
          </cell>
          <cell r="AB47" t="str">
            <v>1996</v>
          </cell>
          <cell r="AC47">
            <v>1997</v>
          </cell>
          <cell r="AD47">
            <v>1998</v>
          </cell>
        </row>
        <row r="48">
          <cell r="A48" t="str">
            <v>Supply ratios:</v>
          </cell>
          <cell r="J48" t="str">
            <v>(In percent)</v>
          </cell>
        </row>
        <row r="49">
          <cell r="A49" t="str">
            <v xml:space="preserve">   Ratio of usable resources to:</v>
          </cell>
        </row>
        <row r="50">
          <cell r="A50" t="str">
            <v xml:space="preserve">      Quotas</v>
          </cell>
          <cell r="B50">
            <v>49.203390426616956</v>
          </cell>
          <cell r="C50">
            <v>33.289595179083442</v>
          </cell>
          <cell r="D50">
            <v>20.467214744622641</v>
          </cell>
          <cell r="E50">
            <v>35.869185389216632</v>
          </cell>
          <cell r="F50">
            <v>46.455220045633006</v>
          </cell>
          <cell r="G50">
            <v>32.898115119439673</v>
          </cell>
          <cell r="H50">
            <v>21.56551981460499</v>
          </cell>
          <cell r="I50">
            <v>24.983657949765732</v>
          </cell>
          <cell r="J50">
            <v>27.94069395455664</v>
          </cell>
          <cell r="K50">
            <v>19.735240218881756</v>
          </cell>
          <cell r="L50">
            <v>34.901964074468708</v>
          </cell>
          <cell r="M50">
            <v>40.214919075716118</v>
          </cell>
          <cell r="N50">
            <v>28.496654099751389</v>
          </cell>
          <cell r="O50">
            <v>44.967229284286667</v>
          </cell>
          <cell r="P50">
            <v>45.911728542985699</v>
          </cell>
          <cell r="Q50">
            <v>43.11066395461399</v>
          </cell>
          <cell r="R50">
            <v>42.672569705475922</v>
          </cell>
          <cell r="S50">
            <v>45.228478828460162</v>
          </cell>
          <cell r="T50">
            <v>47.006502566188317</v>
          </cell>
          <cell r="U50">
            <v>45.599508723541057</v>
          </cell>
          <cell r="V50">
            <v>46.101892866884633</v>
          </cell>
          <cell r="W50">
            <v>40.810706886422814</v>
          </cell>
          <cell r="X50">
            <v>48.230499355394421</v>
          </cell>
          <cell r="Y50">
            <v>47.859215177931993</v>
          </cell>
          <cell r="Z50">
            <v>47.192657815973469</v>
          </cell>
          <cell r="AA50">
            <v>39.912248105544492</v>
          </cell>
          <cell r="AB50">
            <v>42.04548895256498</v>
          </cell>
          <cell r="AE50">
            <v>44.647536078249686</v>
          </cell>
          <cell r="AF50">
            <v>2.8401521065988047</v>
          </cell>
        </row>
        <row r="51">
          <cell r="A51" t="str">
            <v xml:space="preserve">      World imports</v>
          </cell>
          <cell r="B51">
            <v>3.627908692028655</v>
          </cell>
          <cell r="C51">
            <v>2.2407556171470771</v>
          </cell>
          <cell r="D51">
            <v>1.2865193141866098</v>
          </cell>
          <cell r="E51">
            <v>1.8160857172097409</v>
          </cell>
          <cell r="F51">
            <v>1.6633732862394783</v>
          </cell>
          <cell r="G51">
            <v>1.1135759613995553</v>
          </cell>
          <cell r="H51">
            <v>0.61667952159567463</v>
          </cell>
          <cell r="I51">
            <v>0.63078223929454569</v>
          </cell>
          <cell r="J51">
            <v>0.87113161893392632</v>
          </cell>
          <cell r="K51">
            <v>0.50533350918283493</v>
          </cell>
          <cell r="L51">
            <v>1.1360231796333511</v>
          </cell>
          <cell r="M51">
            <v>1.19494072913112</v>
          </cell>
          <cell r="N51">
            <v>0.83946450964915809</v>
          </cell>
          <cell r="O51">
            <v>1.9232380553612909</v>
          </cell>
          <cell r="P51">
            <v>1.8077664441839465</v>
          </cell>
          <cell r="Q51">
            <v>1.6694057705266689</v>
          </cell>
          <cell r="R51">
            <v>1.7505666635355202</v>
          </cell>
          <cell r="S51">
            <v>1.736201417410776</v>
          </cell>
          <cell r="T51">
            <v>1.6500173864293171</v>
          </cell>
          <cell r="U51">
            <v>1.4118185809794199</v>
          </cell>
          <cell r="V51">
            <v>1.3305868850620153</v>
          </cell>
          <cell r="W51">
            <v>1.1591672788460505</v>
          </cell>
          <cell r="X51">
            <v>2.0460035476746086</v>
          </cell>
          <cell r="Y51">
            <v>2.0761401775555544</v>
          </cell>
          <cell r="Z51">
            <v>1.8899425270354326</v>
          </cell>
          <cell r="AA51">
            <v>1.4337525722880269</v>
          </cell>
          <cell r="AB51">
            <v>1.3726443288248333</v>
          </cell>
          <cell r="AE51">
            <v>1.6271872613473519</v>
          </cell>
          <cell r="AF51">
            <v>0.29092697485669089</v>
          </cell>
        </row>
        <row r="52">
          <cell r="A52" t="str">
            <v xml:space="preserve">      Imports of non-oil LDCs</v>
          </cell>
          <cell r="B52">
            <v>18.308579854361852</v>
          </cell>
          <cell r="C52">
            <v>11.01179760053504</v>
          </cell>
          <cell r="D52">
            <v>6.6727257134073836</v>
          </cell>
          <cell r="E52">
            <v>9.257246785795525</v>
          </cell>
          <cell r="F52">
            <v>7.6298434231111569</v>
          </cell>
          <cell r="G52">
            <v>4.6272593293932971</v>
          </cell>
          <cell r="H52">
            <v>2.5896403154064727</v>
          </cell>
          <cell r="I52">
            <v>2.546547929097783</v>
          </cell>
          <cell r="J52">
            <v>3.5056127201579668</v>
          </cell>
          <cell r="K52">
            <v>2.0652118721191002</v>
          </cell>
          <cell r="L52">
            <v>4.4022644115258878</v>
          </cell>
          <cell r="M52">
            <v>4.1753765089538852</v>
          </cell>
          <cell r="N52">
            <v>2.9532803839291599</v>
          </cell>
          <cell r="O52">
            <v>7.0892809170910089</v>
          </cell>
          <cell r="P52">
            <v>6.9944431498122821</v>
          </cell>
          <cell r="Q52">
            <v>6.8272177301326105</v>
          </cell>
          <cell r="R52">
            <v>8.0095398540893825</v>
          </cell>
          <cell r="S52">
            <v>8.1322027327366637</v>
          </cell>
          <cell r="T52">
            <v>7.5246224323323254</v>
          </cell>
          <cell r="U52">
            <v>6.2536694997180229</v>
          </cell>
          <cell r="V52">
            <v>5.95130390313735</v>
          </cell>
          <cell r="W52">
            <v>4.7500709649117816</v>
          </cell>
          <cell r="X52">
            <v>8.0040280042689957</v>
          </cell>
          <cell r="Y52">
            <v>7.4268542498265147</v>
          </cell>
          <cell r="Z52">
            <v>6.7659901766239612</v>
          </cell>
          <cell r="AA52">
            <v>5.0792487787958684</v>
          </cell>
          <cell r="AB52">
            <v>4.7381897027535658</v>
          </cell>
          <cell r="AE52">
            <v>6.6219115024439192</v>
          </cell>
          <cell r="AF52">
            <v>1.2670576885956044</v>
          </cell>
        </row>
        <row r="53">
          <cell r="A53" t="str">
            <v xml:space="preserve">      Demand for two years</v>
          </cell>
          <cell r="B53">
            <v>1078.3104670880221</v>
          </cell>
          <cell r="C53">
            <v>779.54804096894816</v>
          </cell>
          <cell r="D53">
            <v>162.67029972752042</v>
          </cell>
          <cell r="E53">
            <v>135.48662603361933</v>
          </cell>
          <cell r="F53">
            <v>137.22335225720269</v>
          </cell>
          <cell r="G53">
            <v>88.81700554528652</v>
          </cell>
          <cell r="H53">
            <v>78.858430341719881</v>
          </cell>
          <cell r="I53">
            <v>137.60603204524034</v>
          </cell>
          <cell r="J53">
            <v>101.24465911201932</v>
          </cell>
          <cell r="K53">
            <v>31.459388789017815</v>
          </cell>
          <cell r="L53">
            <v>81.110591171424119</v>
          </cell>
          <cell r="M53">
            <v>104.66263458156394</v>
          </cell>
          <cell r="N53">
            <v>91.171076761854849</v>
          </cell>
          <cell r="O53">
            <v>434.59270583096742</v>
          </cell>
          <cell r="P53">
            <v>485.00506297968178</v>
          </cell>
          <cell r="Q53">
            <v>482.25761700853724</v>
          </cell>
          <cell r="R53">
            <v>516.87621016671278</v>
          </cell>
          <cell r="S53">
            <v>287.80152867160859</v>
          </cell>
          <cell r="T53">
            <v>329.05445851288391</v>
          </cell>
          <cell r="U53">
            <v>303.76513559676545</v>
          </cell>
          <cell r="V53">
            <v>224.797702139298</v>
          </cell>
          <cell r="W53">
            <v>290.73243472001764</v>
          </cell>
          <cell r="X53">
            <v>602.23776364569653</v>
          </cell>
          <cell r="Y53">
            <v>241.11010012644886</v>
          </cell>
          <cell r="Z53">
            <v>198.7724926768029</v>
          </cell>
          <cell r="AA53">
            <v>227.13579607278288</v>
          </cell>
          <cell r="AB53">
            <v>281.56682027649771</v>
          </cell>
          <cell r="AE53">
            <v>332.1756716345044</v>
          </cell>
          <cell r="AF53">
            <v>129.78651207361096</v>
          </cell>
        </row>
        <row r="54">
          <cell r="A54" t="str">
            <v xml:space="preserve">      Liquid liabilities</v>
          </cell>
          <cell r="B54">
            <v>181.68831168831164</v>
          </cell>
          <cell r="C54">
            <v>151.02362204724412</v>
          </cell>
          <cell r="D54">
            <v>94.462025316455694</v>
          </cell>
          <cell r="E54">
            <v>169.69205834683956</v>
          </cell>
          <cell r="F54">
            <v>153.39366515837105</v>
          </cell>
          <cell r="G54">
            <v>76.148969889064986</v>
          </cell>
          <cell r="H54">
            <v>35.512965050732809</v>
          </cell>
          <cell r="I54">
            <v>40.331491712707177</v>
          </cell>
          <cell r="J54">
            <v>73.154362416107389</v>
          </cell>
          <cell r="K54">
            <v>65.254237288135585</v>
          </cell>
          <cell r="L54">
            <v>123.80952380952381</v>
          </cell>
          <cell r="M54">
            <v>113.48837209302324</v>
          </cell>
          <cell r="N54">
            <v>67.181467181467184</v>
          </cell>
          <cell r="O54">
            <v>98.759305210918114</v>
          </cell>
          <cell r="P54">
            <v>95.794392523364493</v>
          </cell>
          <cell r="Q54">
            <v>92.326139088729008</v>
          </cell>
          <cell r="R54">
            <v>100.26109660574414</v>
          </cell>
          <cell r="S54">
            <v>123.33333333333334</v>
          </cell>
          <cell r="T54">
            <v>150</v>
          </cell>
          <cell r="U54">
            <v>161.1764705882353</v>
          </cell>
          <cell r="V54">
            <v>176.47058823529412</v>
          </cell>
          <cell r="W54">
            <v>143.62934362934365</v>
          </cell>
          <cell r="X54">
            <v>201.17994100294987</v>
          </cell>
          <cell r="Y54">
            <v>211.28048780487805</v>
          </cell>
          <cell r="Z54">
            <v>215.7728706624606</v>
          </cell>
          <cell r="AA54">
            <v>158.03814713896455</v>
          </cell>
          <cell r="AB54">
            <v>160.78947368421052</v>
          </cell>
          <cell r="AE54">
            <v>157.85482431451192</v>
          </cell>
          <cell r="AF54">
            <v>39.907774461113142</v>
          </cell>
        </row>
        <row r="55">
          <cell r="A55" t="str">
            <v xml:space="preserve">   Ratio of UAUR 1/ to:</v>
          </cell>
        </row>
        <row r="56">
          <cell r="A56" t="str">
            <v xml:space="preserve">      Quotas</v>
          </cell>
          <cell r="J56">
            <v>13.585842014600935</v>
          </cell>
          <cell r="K56">
            <v>10.252072840977535</v>
          </cell>
          <cell r="L56">
            <v>21.478131738134593</v>
          </cell>
          <cell r="M56">
            <v>29.666743580446319</v>
          </cell>
          <cell r="N56">
            <v>21.290603637745292</v>
          </cell>
          <cell r="O56">
            <v>31.296287717958311</v>
          </cell>
          <cell r="P56">
            <v>34.265826668667373</v>
          </cell>
          <cell r="Q56">
            <v>31.353210148810174</v>
          </cell>
          <cell r="R56">
            <v>31.559921344674901</v>
          </cell>
          <cell r="S56">
            <v>33.449071566011078</v>
          </cell>
          <cell r="T56">
            <v>33.782451016835111</v>
          </cell>
          <cell r="U56">
            <v>29.62303851383324</v>
          </cell>
          <cell r="V56">
            <v>31.063894479353216</v>
          </cell>
          <cell r="W56">
            <v>25.451838703360462</v>
          </cell>
          <cell r="X56">
            <v>36.066795705646861</v>
          </cell>
          <cell r="Y56">
            <v>37.223834027280446</v>
          </cell>
          <cell r="Z56">
            <v>36.843390751067005</v>
          </cell>
          <cell r="AA56">
            <v>27.043988802549979</v>
          </cell>
          <cell r="AB56">
            <v>27.181617244293232</v>
          </cell>
          <cell r="AC56">
            <v>28.937135213960552</v>
          </cell>
          <cell r="AD56">
            <v>26.173279907877976</v>
          </cell>
          <cell r="AE56">
            <v>31.720254358642975</v>
          </cell>
          <cell r="AF56">
            <v>3.9245042917039763</v>
          </cell>
        </row>
        <row r="57">
          <cell r="A57" t="str">
            <v xml:space="preserve">      World imports</v>
          </cell>
          <cell r="J57">
            <v>0.42357775966512012</v>
          </cell>
          <cell r="K57">
            <v>0.26251091386121295</v>
          </cell>
          <cell r="L57">
            <v>0.69909118746667764</v>
          </cell>
          <cell r="M57">
            <v>0.88151365263771164</v>
          </cell>
          <cell r="N57">
            <v>0.62718612789879635</v>
          </cell>
          <cell r="O57">
            <v>1.3385350284800945</v>
          </cell>
          <cell r="P57">
            <v>1.3492110534641162</v>
          </cell>
          <cell r="Q57">
            <v>1.2141132876557594</v>
          </cell>
          <cell r="R57">
            <v>1.2946899282398117</v>
          </cell>
          <cell r="S57">
            <v>1.2840211956772569</v>
          </cell>
          <cell r="T57">
            <v>1.1858280980484925</v>
          </cell>
          <cell r="U57">
            <v>0.91716681538079103</v>
          </cell>
          <cell r="V57">
            <v>0.89656211541083408</v>
          </cell>
          <cell r="W57">
            <v>0.72292152874269799</v>
          </cell>
          <cell r="X57">
            <v>1.530002652953153</v>
          </cell>
          <cell r="Y57">
            <v>1.6147756936543201</v>
          </cell>
          <cell r="Z57">
            <v>1.475481446545206</v>
          </cell>
          <cell r="AA57">
            <v>0.97149096708481819</v>
          </cell>
          <cell r="AB57">
            <v>0.88738872321736351</v>
          </cell>
          <cell r="AC57">
            <v>0.91145169845363883</v>
          </cell>
          <cell r="AD57">
            <v>0.769184218187286</v>
          </cell>
          <cell r="AE57">
            <v>1.1662035377175421</v>
          </cell>
          <cell r="AF57">
            <v>0.2874915385196638</v>
          </cell>
        </row>
        <row r="58">
          <cell r="A58" t="str">
            <v xml:space="preserve">      Imports of non-oil LDCs</v>
          </cell>
          <cell r="J58">
            <v>1.7045639831960755</v>
          </cell>
          <cell r="K58">
            <v>1.0728373361657664</v>
          </cell>
          <cell r="L58">
            <v>2.7090857917082385</v>
          </cell>
          <cell r="M58">
            <v>3.0801957852938497</v>
          </cell>
          <cell r="N58">
            <v>2.2064738500620162</v>
          </cell>
          <cell r="O58">
            <v>4.9339970201864567</v>
          </cell>
          <cell r="P58">
            <v>5.2202429362013625</v>
          </cell>
          <cell r="Q58">
            <v>4.9652492582782619</v>
          </cell>
          <cell r="R58">
            <v>5.9237221837536058</v>
          </cell>
          <cell r="S58">
            <v>6.0142334706479996</v>
          </cell>
          <cell r="T58">
            <v>5.4077664761915534</v>
          </cell>
          <cell r="U58">
            <v>4.0626028136854311</v>
          </cell>
          <cell r="V58">
            <v>4.0100452490187379</v>
          </cell>
          <cell r="W58">
            <v>2.962409849084767</v>
          </cell>
          <cell r="X58">
            <v>5.985416836036932</v>
          </cell>
          <cell r="Y58">
            <v>5.776442194309511</v>
          </cell>
          <cell r="Z58">
            <v>5.2822204010485301</v>
          </cell>
          <cell r="AA58">
            <v>3.4416289139082354</v>
          </cell>
          <cell r="AB58">
            <v>3.0631504625002588</v>
          </cell>
          <cell r="AC58">
            <v>2.9683099566885214</v>
          </cell>
          <cell r="AD58">
            <v>2.461314408527369</v>
          </cell>
          <cell r="AE58">
            <v>4.7412406757053178</v>
          </cell>
          <cell r="AF58">
            <v>1.1712424611376069</v>
          </cell>
        </row>
        <row r="59">
          <cell r="A59" t="str">
            <v xml:space="preserve">      Demand for two years</v>
          </cell>
          <cell r="J59">
            <v>49.229054430614902</v>
          </cell>
          <cell r="K59">
            <v>16.342539630658607</v>
          </cell>
          <cell r="L59">
            <v>49.914209951645617</v>
          </cell>
          <cell r="M59">
            <v>77.210140265088157</v>
          </cell>
          <cell r="N59">
            <v>68.116321718627191</v>
          </cell>
          <cell r="O59">
            <v>302.4677877265778</v>
          </cell>
          <cell r="P59">
            <v>361.97938846776248</v>
          </cell>
          <cell r="Q59">
            <v>350.73281236984519</v>
          </cell>
          <cell r="R59">
            <v>382.27303043579798</v>
          </cell>
          <cell r="S59">
            <v>212.84584798563682</v>
          </cell>
          <cell r="T59">
            <v>236.48358247734444</v>
          </cell>
          <cell r="U59">
            <v>197.33647494972354</v>
          </cell>
          <cell r="V59">
            <v>151.47083263195557</v>
          </cell>
          <cell r="W59">
            <v>181.3170022985056</v>
          </cell>
          <cell r="X59">
            <v>450.35375287288161</v>
          </cell>
          <cell r="Y59">
            <v>187.53007787612691</v>
          </cell>
          <cell r="Z59">
            <v>155.18203375645137</v>
          </cell>
          <cell r="AA59">
            <v>153.90408251138567</v>
          </cell>
          <cell r="AB59">
            <v>182.02764976958522</v>
          </cell>
          <cell r="AE59">
            <v>236.78809832793669</v>
          </cell>
          <cell r="AF59">
            <v>100.543863913254</v>
          </cell>
        </row>
        <row r="60">
          <cell r="A60" t="str">
            <v xml:space="preserve">      Liquid liabilities</v>
          </cell>
          <cell r="B60" t="e">
            <v>#DIV/0!</v>
          </cell>
          <cell r="C60" t="e">
            <v>#DIV/0!</v>
          </cell>
          <cell r="D60" t="e">
            <v>#DIV/0!</v>
          </cell>
          <cell r="E60" t="e">
            <v>#DIV/0!</v>
          </cell>
          <cell r="F60" t="e">
            <v>#DIV/0!</v>
          </cell>
          <cell r="G60" t="e">
            <v>#DIV/0!</v>
          </cell>
          <cell r="H60" t="e">
            <v>#DIV/0!</v>
          </cell>
          <cell r="I60" t="e">
            <v>#DIV/0!</v>
          </cell>
          <cell r="J60">
            <v>35.570469798657719</v>
          </cell>
          <cell r="K60">
            <v>33.898305084745758</v>
          </cell>
          <cell r="L60">
            <v>76.19047619047619</v>
          </cell>
          <cell r="M60">
            <v>83.720930232558146</v>
          </cell>
          <cell r="N60">
            <v>50.19305019305019</v>
          </cell>
          <cell r="O60">
            <v>68.734491315136481</v>
          </cell>
          <cell r="P60">
            <v>71.495327102803756</v>
          </cell>
          <cell r="Q60">
            <v>67.146282973621098</v>
          </cell>
          <cell r="R60">
            <v>74.151436031331599</v>
          </cell>
          <cell r="S60">
            <v>91.212121212121218</v>
          </cell>
          <cell r="T60">
            <v>107.80141843971631</v>
          </cell>
          <cell r="U60">
            <v>104.70588235294119</v>
          </cell>
          <cell r="V60">
            <v>118.90756302521008</v>
          </cell>
          <cell r="W60">
            <v>89.575289575289574</v>
          </cell>
          <cell r="X60">
            <v>150.44247787610621</v>
          </cell>
          <cell r="Y60">
            <v>164.32926829268294</v>
          </cell>
          <cell r="Z60">
            <v>168.45425867507885</v>
          </cell>
          <cell r="AA60">
            <v>107.08446866485014</v>
          </cell>
          <cell r="AB60">
            <v>103.94736842105263</v>
          </cell>
          <cell r="AC60">
            <v>109.47515012102065</v>
          </cell>
          <cell r="AD60">
            <v>95.188544855646583</v>
          </cell>
          <cell r="AE60">
            <v>112.31315296166683</v>
          </cell>
          <cell r="AF60">
            <v>33.013785313794919</v>
          </cell>
        </row>
        <row r="62">
          <cell r="A62" t="str">
            <v>Averages</v>
          </cell>
          <cell r="B62" t="str">
            <v>1970 - 1996</v>
          </cell>
          <cell r="D62" t="str">
            <v>1985 - 1996</v>
          </cell>
        </row>
        <row r="63">
          <cell r="A63" t="str">
            <v xml:space="preserve">    Quotas (2 / 3)</v>
          </cell>
          <cell r="B63" t="e">
            <v>#REF!</v>
          </cell>
          <cell r="D63" t="e">
            <v>#REF!</v>
          </cell>
        </row>
        <row r="64">
          <cell r="A64" t="str">
            <v xml:space="preserve">    Usable Res. (2 / 4)</v>
          </cell>
          <cell r="B64" t="e">
            <v>#REF!</v>
          </cell>
          <cell r="D64" t="e">
            <v>#REF!</v>
          </cell>
        </row>
        <row r="65">
          <cell r="A65" t="str">
            <v xml:space="preserve">    Imports (2 / 5)</v>
          </cell>
          <cell r="B65" t="e">
            <v>#REF!</v>
          </cell>
          <cell r="D65" t="e">
            <v>#REF!</v>
          </cell>
        </row>
        <row r="66">
          <cell r="A66" t="str">
            <v xml:space="preserve">    Current Acct. (2 / 6)</v>
          </cell>
          <cell r="B66" t="e">
            <v>#REF!</v>
          </cell>
          <cell r="D66" t="e">
            <v>#REF!</v>
          </cell>
        </row>
        <row r="68">
          <cell r="A68" t="str">
            <v>Standard deviation</v>
          </cell>
          <cell r="B68" t="str">
            <v>1970 - 1996</v>
          </cell>
          <cell r="D68" t="str">
            <v>1985 - 1996</v>
          </cell>
        </row>
        <row r="69">
          <cell r="A69" t="str">
            <v xml:space="preserve">    Quotas (2 / 3)</v>
          </cell>
          <cell r="B69" t="e">
            <v>#REF!</v>
          </cell>
          <cell r="D69" t="e">
            <v>#REF!</v>
          </cell>
        </row>
        <row r="70">
          <cell r="A70" t="str">
            <v xml:space="preserve">    Usable Res. (2 / 4)</v>
          </cell>
          <cell r="B70" t="e">
            <v>#REF!</v>
          </cell>
          <cell r="D70" t="e">
            <v>#REF!</v>
          </cell>
        </row>
        <row r="71">
          <cell r="A71" t="str">
            <v xml:space="preserve">    Imports (2 / 5)</v>
          </cell>
          <cell r="B71" t="e">
            <v>#REF!</v>
          </cell>
          <cell r="D71" t="e">
            <v>#REF!</v>
          </cell>
        </row>
        <row r="72">
          <cell r="A72" t="str">
            <v xml:space="preserve">    Current Acct. (2 / 6)</v>
          </cell>
          <cell r="B72" t="e">
            <v>#REF!</v>
          </cell>
          <cell r="D72" t="e">
            <v>#REF!</v>
          </cell>
        </row>
        <row r="75">
          <cell r="A75" t="str">
            <v>Demand ratios:</v>
          </cell>
        </row>
        <row r="76">
          <cell r="A76" t="str">
            <v xml:space="preserve">   Ratio of demand to:</v>
          </cell>
        </row>
        <row r="77">
          <cell r="A77" t="str">
            <v xml:space="preserve">      Quotas</v>
          </cell>
          <cell r="B77">
            <v>1.4877079449934933</v>
          </cell>
          <cell r="C77">
            <v>1.8474163247453816</v>
          </cell>
          <cell r="D77">
            <v>2.6233689652571597</v>
          </cell>
          <cell r="E77">
            <v>1.593044050237415</v>
          </cell>
          <cell r="F77">
            <v>10.980013292496592</v>
          </cell>
          <cell r="G77">
            <v>15.482654032329846</v>
          </cell>
          <cell r="H77">
            <v>18.344384235947324</v>
          </cell>
          <cell r="I77">
            <v>18.689829597763104</v>
          </cell>
          <cell r="J77">
            <v>6.4801903043228606</v>
          </cell>
          <cell r="K77">
            <v>7.1175015698486526</v>
          </cell>
          <cell r="L77">
            <v>13.405374566871661</v>
          </cell>
          <cell r="M77">
            <v>27.173088967267688</v>
          </cell>
          <cell r="N77">
            <v>14.99677365467951</v>
          </cell>
          <cell r="O77">
            <v>15.993871802722664</v>
          </cell>
          <cell r="P77">
            <v>5.5194856094725981</v>
          </cell>
          <cell r="Q77">
            <v>4.735454489975651</v>
          </cell>
          <cell r="R77">
            <v>4.6945605253171134</v>
          </cell>
          <cell r="S77">
            <v>4.1769833715886255</v>
          </cell>
          <cell r="T77">
            <v>4.0788753555352937</v>
          </cell>
          <cell r="U77">
            <v>11.617567682263511</v>
          </cell>
          <cell r="V77">
            <v>2.6166172077510459</v>
          </cell>
          <cell r="W77">
            <v>12.228275566618816</v>
          </cell>
          <cell r="X77">
            <v>5.3301632270022905</v>
          </cell>
          <cell r="Y77">
            <v>3.631354208606786</v>
          </cell>
          <cell r="Z77">
            <v>4.18540987927235</v>
          </cell>
          <cell r="AA77">
            <v>15.604185418541853</v>
          </cell>
          <cell r="AB77">
            <v>8.0756137540359543</v>
          </cell>
          <cell r="AC77">
            <v>4.3469943324607687</v>
          </cell>
          <cell r="AD77">
            <v>5.4363234488586469</v>
          </cell>
          <cell r="AE77">
            <v>6.7479217238757734</v>
          </cell>
          <cell r="AF77">
            <v>4.1702510067944853</v>
          </cell>
        </row>
        <row r="78">
          <cell r="A78" t="str">
            <v xml:space="preserve">      Usable resources</v>
          </cell>
          <cell r="B78">
            <v>3.0235882773409584</v>
          </cell>
          <cell r="C78">
            <v>5.5495307612095939</v>
          </cell>
          <cell r="D78">
            <v>12.817420435510888</v>
          </cell>
          <cell r="E78">
            <v>4.4412607449856729</v>
          </cell>
          <cell r="F78">
            <v>23.635693215339231</v>
          </cell>
          <cell r="G78">
            <v>47.062434963579605</v>
          </cell>
          <cell r="H78">
            <v>85.063492063492063</v>
          </cell>
          <cell r="I78">
            <v>74.808219178082183</v>
          </cell>
          <cell r="J78">
            <v>23.192660550458715</v>
          </cell>
          <cell r="K78">
            <v>36.064935064935064</v>
          </cell>
          <cell r="L78">
            <v>38.408653846153854</v>
          </cell>
          <cell r="M78">
            <v>67.569672131147541</v>
          </cell>
          <cell r="N78">
            <v>52.6264367816092</v>
          </cell>
          <cell r="O78">
            <v>35.5678391959799</v>
          </cell>
          <cell r="P78">
            <v>12.021951219512196</v>
          </cell>
          <cell r="Q78">
            <v>10.984415584415585</v>
          </cell>
          <cell r="R78">
            <v>11.001354166666667</v>
          </cell>
          <cell r="S78">
            <v>9.2352948402948396</v>
          </cell>
          <cell r="T78">
            <v>8.6772576832151316</v>
          </cell>
          <cell r="U78">
            <v>25.477396593673962</v>
          </cell>
          <cell r="V78">
            <v>5.6757261904761904</v>
          </cell>
          <cell r="W78">
            <v>29.963400537634406</v>
          </cell>
          <cell r="X78">
            <v>11.051436950146627</v>
          </cell>
          <cell r="Y78">
            <v>7.5875757575757579</v>
          </cell>
          <cell r="Z78">
            <v>8.8687733918128639</v>
          </cell>
          <cell r="AA78">
            <v>39.096232758620694</v>
          </cell>
          <cell r="AB78">
            <v>19.206849427168578</v>
          </cell>
          <cell r="AC78" t="str">
            <v xml:space="preserve"> ...</v>
          </cell>
          <cell r="AD78" t="str">
            <v xml:space="preserve"> ...</v>
          </cell>
          <cell r="AE78">
            <v>15.568809490141776</v>
          </cell>
          <cell r="AF78">
            <v>10.568025820819438</v>
          </cell>
        </row>
        <row r="79">
          <cell r="A79" t="str">
            <v xml:space="preserve">      Imports of non-oil LDCs</v>
          </cell>
          <cell r="B79">
            <v>0.55357607422409327</v>
          </cell>
          <cell r="C79">
            <v>0.61110309520383188</v>
          </cell>
          <cell r="D79">
            <v>0.85527130919586769</v>
          </cell>
          <cell r="E79">
            <v>0.41113846756398464</v>
          </cell>
          <cell r="F79">
            <v>1.8033663842972905</v>
          </cell>
          <cell r="G79">
            <v>2.1777009124918902</v>
          </cell>
          <cell r="H79">
            <v>2.2028384841687756</v>
          </cell>
          <cell r="I79">
            <v>1.9050271562743823</v>
          </cell>
          <cell r="J79">
            <v>0.81304485839993956</v>
          </cell>
          <cell r="K79">
            <v>0.74481732063308315</v>
          </cell>
          <cell r="L79">
            <v>1.6908504992153999</v>
          </cell>
          <cell r="M79">
            <v>2.8212882173410945</v>
          </cell>
          <cell r="N79">
            <v>1.5542062342321448</v>
          </cell>
          <cell r="O79">
            <v>2.5215040367422192</v>
          </cell>
          <cell r="P79">
            <v>0.84086854354694496</v>
          </cell>
          <cell r="Q79">
            <v>0.74992996833067038</v>
          </cell>
          <cell r="R79">
            <v>0.88115784646868955</v>
          </cell>
          <cell r="S79">
            <v>0.75103289937874507</v>
          </cell>
          <cell r="T79">
            <v>0.65293087814248596</v>
          </cell>
          <cell r="U79">
            <v>1.5932721801007872</v>
          </cell>
          <cell r="V79">
            <v>0.33777971430519838</v>
          </cell>
          <cell r="W79">
            <v>1.4232827890383928</v>
          </cell>
          <cell r="X79">
            <v>0.88456010836386745</v>
          </cell>
          <cell r="Y79">
            <v>0.56351819261032154</v>
          </cell>
          <cell r="Z79">
            <v>0.60006033647709811</v>
          </cell>
          <cell r="AA79">
            <v>1.985794924947432</v>
          </cell>
          <cell r="AB79">
            <v>0.91005696178148365</v>
          </cell>
          <cell r="AC79">
            <v>0.44590545896494921</v>
          </cell>
          <cell r="AD79">
            <v>0.51122752980086195</v>
          </cell>
          <cell r="AE79">
            <v>0.94444806666209791</v>
          </cell>
          <cell r="AF79">
            <v>0.48009654564323173</v>
          </cell>
        </row>
        <row r="80">
          <cell r="A80" t="str">
            <v xml:space="preserve">   Ratio of purchases under arrangements to:</v>
          </cell>
        </row>
        <row r="81">
          <cell r="A81" t="str">
            <v xml:space="preserve">      Quotas</v>
          </cell>
          <cell r="B81">
            <v>3.3271198958956139</v>
          </cell>
          <cell r="C81">
            <v>1.026805240247433</v>
          </cell>
          <cell r="D81">
            <v>1.163922848542611</v>
          </cell>
          <cell r="E81">
            <v>0.77425366742721691</v>
          </cell>
          <cell r="F81">
            <v>4.3406167992490428</v>
          </cell>
          <cell r="G81">
            <v>2.0995227890481103</v>
          </cell>
          <cell r="H81">
            <v>5.302379395686212</v>
          </cell>
          <cell r="I81">
            <v>10.469179406621009</v>
          </cell>
          <cell r="J81">
            <v>1.5021327208596504</v>
          </cell>
          <cell r="K81">
            <v>2.7936898491663782</v>
          </cell>
          <cell r="L81">
            <v>4.0607092817410706</v>
          </cell>
          <cell r="M81">
            <v>9.158783004252232</v>
          </cell>
          <cell r="N81">
            <v>7.8169270125352535</v>
          </cell>
          <cell r="O81">
            <v>11.029399303346896</v>
          </cell>
          <cell r="P81">
            <v>7.2607718993346158</v>
          </cell>
          <cell r="Q81">
            <v>3.4387752988212874</v>
          </cell>
          <cell r="R81">
            <v>3.5921413573322085</v>
          </cell>
          <cell r="S81">
            <v>2.3539200700541349</v>
          </cell>
          <cell r="T81">
            <v>2.1886583199564833</v>
          </cell>
          <cell r="U81">
            <v>2.9462053386928475</v>
          </cell>
          <cell r="V81">
            <v>4.6456877441959632</v>
          </cell>
          <cell r="W81">
            <v>4.8706701019335172</v>
          </cell>
          <cell r="X81">
            <v>3.0005593889294735</v>
          </cell>
          <cell r="Y81">
            <v>1.9750835119133534</v>
          </cell>
          <cell r="Z81">
            <v>1.897469121236834</v>
          </cell>
          <cell r="AA81">
            <v>11.271322086337072</v>
          </cell>
          <cell r="AB81">
            <v>3.5269903137102694</v>
          </cell>
          <cell r="AC81">
            <v>4.667668601722557</v>
          </cell>
          <cell r="AD81">
            <v>3.7159679270679362</v>
          </cell>
          <cell r="AE81">
            <v>3.8089568877594537</v>
          </cell>
          <cell r="AF81">
            <v>2.5394168934395518</v>
          </cell>
        </row>
        <row r="82">
          <cell r="A82" t="str">
            <v xml:space="preserve">      Usable resources</v>
          </cell>
          <cell r="B82">
            <v>6.7619728377412436</v>
          </cell>
          <cell r="C82">
            <v>3.0844629822732013</v>
          </cell>
          <cell r="D82">
            <v>5.6867671691792312</v>
          </cell>
          <cell r="E82">
            <v>2.1585482330468007</v>
          </cell>
          <cell r="F82">
            <v>9.3436578171091433</v>
          </cell>
          <cell r="G82">
            <v>6.3818938605619113</v>
          </cell>
          <cell r="H82">
            <v>24.587301587301592</v>
          </cell>
          <cell r="I82">
            <v>41.904109589041092</v>
          </cell>
          <cell r="J82">
            <v>5.376146788990825</v>
          </cell>
          <cell r="K82">
            <v>14.155844155844155</v>
          </cell>
          <cell r="L82">
            <v>11.634615384615383</v>
          </cell>
          <cell r="M82">
            <v>22.774590163934423</v>
          </cell>
          <cell r="N82">
            <v>27.431034482758626</v>
          </cell>
          <cell r="O82">
            <v>24.527638190954775</v>
          </cell>
          <cell r="P82">
            <v>15.814634146341463</v>
          </cell>
          <cell r="Q82">
            <v>7.9766233766233761</v>
          </cell>
          <cell r="R82">
            <v>8.4179166666666667</v>
          </cell>
          <cell r="S82">
            <v>5.2045085995085989</v>
          </cell>
          <cell r="T82">
            <v>4.6560756501182041</v>
          </cell>
          <cell r="U82">
            <v>6.4610462287104626</v>
          </cell>
          <cell r="V82">
            <v>10.077</v>
          </cell>
          <cell r="W82">
            <v>11.93478494623656</v>
          </cell>
          <cell r="X82">
            <v>6.2212903225806446</v>
          </cell>
          <cell r="Y82">
            <v>4.1268614718614716</v>
          </cell>
          <cell r="Z82">
            <v>4.020687134502924</v>
          </cell>
          <cell r="AA82">
            <v>28.240258620689652</v>
          </cell>
          <cell r="AB82">
            <v>8.3885106382978716</v>
          </cell>
          <cell r="AC82" t="str">
            <v xml:space="preserve"> ...</v>
          </cell>
          <cell r="AD82" t="str">
            <v xml:space="preserve"> ...</v>
          </cell>
          <cell r="AE82">
            <v>8.8104636379830357</v>
          </cell>
          <cell r="AF82">
            <v>6.5869939220531402</v>
          </cell>
        </row>
        <row r="83">
          <cell r="A83" t="str">
            <v xml:space="preserve">      Imports of non-oil LDCs</v>
          </cell>
          <cell r="B83">
            <v>1.2380211967281138</v>
          </cell>
          <cell r="C83">
            <v>0.33965482067135189</v>
          </cell>
          <cell r="D83">
            <v>0.37946237515943165</v>
          </cell>
          <cell r="E83">
            <v>0.19982213692357106</v>
          </cell>
          <cell r="F83">
            <v>0.71290646143671343</v>
          </cell>
          <cell r="G83">
            <v>0.2953067790548291</v>
          </cell>
          <cell r="H83">
            <v>0.63672267437533758</v>
          </cell>
          <cell r="I83">
            <v>1.0671082349465915</v>
          </cell>
          <cell r="J83">
            <v>0.18846688568922648</v>
          </cell>
          <cell r="K83">
            <v>0.29234817410517128</v>
          </cell>
          <cell r="L83">
            <v>0.51218653249483881</v>
          </cell>
          <cell r="M83">
            <v>0.95092488771544026</v>
          </cell>
          <cell r="N83">
            <v>0.81011536048815425</v>
          </cell>
          <cell r="O83">
            <v>1.7388331736844835</v>
          </cell>
          <cell r="P83">
            <v>1.1061455947166545</v>
          </cell>
          <cell r="Q83">
            <v>0.54458144543473364</v>
          </cell>
          <cell r="R83">
            <v>0.67423639030069915</v>
          </cell>
          <cell r="S83">
            <v>0.42324119055475296</v>
          </cell>
          <cell r="T83">
            <v>0.35035211283515755</v>
          </cell>
          <cell r="U83">
            <v>0.40405247736754774</v>
          </cell>
          <cell r="V83">
            <v>0.59971289431915065</v>
          </cell>
          <cell r="W83">
            <v>0.56691075445584505</v>
          </cell>
          <cell r="X83">
            <v>0.49795381964623175</v>
          </cell>
          <cell r="Y83">
            <v>0.30649598660739674</v>
          </cell>
          <cell r="Z83">
            <v>0.27203929655325126</v>
          </cell>
          <cell r="AA83">
            <v>1.4343929911201743</v>
          </cell>
          <cell r="AB83">
            <v>0.39746354727821709</v>
          </cell>
          <cell r="AC83">
            <v>0.47879954537901692</v>
          </cell>
          <cell r="AD83">
            <v>0.34944666593982965</v>
          </cell>
          <cell r="AE83">
            <v>0.53928607553942987</v>
          </cell>
          <cell r="AF83">
            <v>0.30729837099557789</v>
          </cell>
        </row>
        <row r="86">
          <cell r="A86" t="str">
            <v xml:space="preserve">   1/ Uncommitted and adjusted usable resources.</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87.xml><?xml version="1.0" encoding="utf-8"?>
<externalLink xmlns="http://schemas.openxmlformats.org/spreadsheetml/2006/main">
  <externalBook xmlns:r="http://schemas.openxmlformats.org/officeDocument/2006/relationships" r:id="rId1">
    <sheetNames>
      <sheetName val="ControlSheet"/>
      <sheetName val="CONTENTS"/>
      <sheetName val="INPUT"/>
      <sheetName val="GDP Prod. - Input"/>
      <sheetName val="OUTPUT"/>
      <sheetName val="Table 1 - SEFI"/>
      <sheetName val="National Accounts"/>
      <sheetName val="Table Article IV"/>
      <sheetName val="WETA"/>
      <sheetName val="Charts Article IV"/>
      <sheetName val="Sector GDP Comparison"/>
      <sheetName val="PROJECTIONS"/>
      <sheetName val="Staff Report T6"/>
      <sheetName val="Table 1 - SEFI COMPARISON"/>
      <sheetName val="SUMMARY"/>
      <sheetName val="INE PIBprod"/>
      <sheetName val="Medium Term"/>
      <sheetName val="Basic Data"/>
      <sheetName val="Staff Report T1"/>
      <sheetName val="SEFI"/>
      <sheetName val="Excel macr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row r="1">
          <cell r="C1" t="str">
            <v>SUMMARY TABLES FOR EACH SECTOR; WEO SUBMISISON DATA AND CODES; CONSISTENCY CHECKS</v>
          </cell>
        </row>
        <row r="3">
          <cell r="B3" t="str">
            <v>WEO</v>
          </cell>
          <cell r="C3" t="str">
            <v>DNE PROJECTIONS</v>
          </cell>
          <cell r="E3" t="str">
            <v>80a1</v>
          </cell>
          <cell r="F3" t="str">
            <v>81a1</v>
          </cell>
          <cell r="G3" t="str">
            <v>82a1</v>
          </cell>
          <cell r="H3" t="str">
            <v>83a1</v>
          </cell>
          <cell r="I3" t="str">
            <v>84a1</v>
          </cell>
          <cell r="J3" t="str">
            <v>85a1</v>
          </cell>
          <cell r="K3" t="str">
            <v>86a1</v>
          </cell>
          <cell r="L3" t="str">
            <v>87a1</v>
          </cell>
          <cell r="M3" t="str">
            <v>88a1</v>
          </cell>
          <cell r="N3" t="str">
            <v>89a1</v>
          </cell>
          <cell r="O3" t="str">
            <v>90a1</v>
          </cell>
          <cell r="P3" t="str">
            <v>91a1</v>
          </cell>
          <cell r="Q3" t="str">
            <v>92a1</v>
          </cell>
          <cell r="R3" t="str">
            <v>93a1</v>
          </cell>
          <cell r="S3" t="str">
            <v>94a1</v>
          </cell>
          <cell r="T3" t="str">
            <v>95a1</v>
          </cell>
          <cell r="U3" t="str">
            <v>96a1</v>
          </cell>
          <cell r="V3" t="str">
            <v>97a1</v>
          </cell>
          <cell r="W3" t="str">
            <v>98a1</v>
          </cell>
          <cell r="X3" t="str">
            <v>99a1</v>
          </cell>
          <cell r="Y3" t="str">
            <v>100a1</v>
          </cell>
          <cell r="Z3" t="str">
            <v>101a1</v>
          </cell>
          <cell r="AA3" t="str">
            <v>102a1</v>
          </cell>
          <cell r="AB3" t="str">
            <v>103a1</v>
          </cell>
          <cell r="AC3" t="str">
            <v>104a1</v>
          </cell>
          <cell r="AD3" t="str">
            <v>105a1</v>
          </cell>
          <cell r="AE3" t="str">
            <v>105a1</v>
          </cell>
          <cell r="AF3" t="str">
            <v>105a1</v>
          </cell>
        </row>
        <row r="4">
          <cell r="B4" t="str">
            <v>CODES</v>
          </cell>
          <cell r="C4" t="str">
            <v xml:space="preserve">      TWELVE-MONTH PERIOD ENDING:</v>
          </cell>
          <cell r="E4">
            <v>1980</v>
          </cell>
          <cell r="F4">
            <v>1981</v>
          </cell>
          <cell r="G4">
            <v>1982</v>
          </cell>
          <cell r="H4">
            <v>1983</v>
          </cell>
          <cell r="I4">
            <v>1984</v>
          </cell>
          <cell r="J4">
            <v>1985</v>
          </cell>
          <cell r="K4">
            <v>1986</v>
          </cell>
          <cell r="L4">
            <v>1987</v>
          </cell>
          <cell r="M4">
            <v>1988</v>
          </cell>
          <cell r="N4">
            <v>1989</v>
          </cell>
          <cell r="O4">
            <v>1990</v>
          </cell>
          <cell r="P4">
            <v>1991</v>
          </cell>
          <cell r="Q4">
            <v>1992</v>
          </cell>
          <cell r="R4">
            <v>1993</v>
          </cell>
          <cell r="S4">
            <v>1994</v>
          </cell>
          <cell r="T4">
            <v>1995</v>
          </cell>
          <cell r="U4">
            <v>1996</v>
          </cell>
          <cell r="V4">
            <v>1997</v>
          </cell>
          <cell r="W4">
            <v>1998</v>
          </cell>
          <cell r="X4">
            <v>1999</v>
          </cell>
          <cell r="Y4">
            <v>2000</v>
          </cell>
          <cell r="Z4">
            <v>2001</v>
          </cell>
          <cell r="AA4">
            <v>2002</v>
          </cell>
          <cell r="AB4">
            <v>2003</v>
          </cell>
          <cell r="AC4">
            <v>2004</v>
          </cell>
          <cell r="AD4">
            <v>2005</v>
          </cell>
          <cell r="AE4">
            <v>2006</v>
          </cell>
          <cell r="AF4">
            <v>2007</v>
          </cell>
          <cell r="AG4">
            <v>2008</v>
          </cell>
          <cell r="AH4">
            <v>2009</v>
          </cell>
          <cell r="AI4">
            <v>2010</v>
          </cell>
          <cell r="AJ4">
            <v>2011</v>
          </cell>
          <cell r="AK4">
            <v>2012</v>
          </cell>
          <cell r="AL4">
            <v>2013</v>
          </cell>
          <cell r="AM4">
            <v>2014</v>
          </cell>
          <cell r="AN4">
            <v>2015</v>
          </cell>
          <cell r="AO4">
            <v>2016</v>
          </cell>
          <cell r="AP4">
            <v>2017</v>
          </cell>
          <cell r="AQ4">
            <v>2018</v>
          </cell>
          <cell r="AR4">
            <v>2019</v>
          </cell>
          <cell r="AS4">
            <v>2020</v>
          </cell>
          <cell r="AT4">
            <v>2021</v>
          </cell>
        </row>
        <row r="6">
          <cell r="C6" t="str">
            <v>current date</v>
          </cell>
        </row>
        <row r="7">
          <cell r="C7" t="str">
            <v>last update</v>
          </cell>
        </row>
        <row r="9">
          <cell r="C9" t="str">
            <v>I.   INDICATORS OF FACTOR INPUT AND PRICES</v>
          </cell>
        </row>
        <row r="11">
          <cell r="B11" t="str">
            <v>ENDA_PR</v>
          </cell>
          <cell r="C11" t="str">
            <v>Representative rate (average)</v>
          </cell>
        </row>
        <row r="12">
          <cell r="C12" t="str">
            <v>Representative rate (year end)</v>
          </cell>
        </row>
        <row r="13">
          <cell r="B13" t="str">
            <v>ENDA</v>
          </cell>
          <cell r="C13" t="str">
            <v>Official rate (average)</v>
          </cell>
        </row>
        <row r="14">
          <cell r="B14" t="str">
            <v>ENDE</v>
          </cell>
          <cell r="C14" t="str">
            <v>Official rate (year end)</v>
          </cell>
        </row>
        <row r="15">
          <cell r="C15" t="str">
            <v>Market rate (average)</v>
          </cell>
        </row>
        <row r="16">
          <cell r="C16" t="str">
            <v>Depreciation % -Repr. rate (average)</v>
          </cell>
        </row>
        <row r="17">
          <cell r="C17" t="str">
            <v>Depreciation - Repr. rate (year end)</v>
          </cell>
        </row>
        <row r="19">
          <cell r="B19" t="str">
            <v>PCPI</v>
          </cell>
          <cell r="C19" t="str">
            <v>CPI (index; average, 1990 = 100)</v>
          </cell>
        </row>
        <row r="20">
          <cell r="B20" t="str">
            <v>PCPIE</v>
          </cell>
          <cell r="C20" t="str">
            <v>CPI (index; year end, 1990 = 100)</v>
          </cell>
        </row>
        <row r="21">
          <cell r="C21" t="str">
            <v>GDP Deflator index 1990=100</v>
          </cell>
        </row>
        <row r="22">
          <cell r="C22" t="str">
            <v>Inflation  (avg)</v>
          </cell>
        </row>
        <row r="23">
          <cell r="C23" t="str">
            <v xml:space="preserve">Inflation (eop)  </v>
          </cell>
        </row>
        <row r="24">
          <cell r="C24" t="str">
            <v>GDP deflator (% change)</v>
          </cell>
        </row>
        <row r="28">
          <cell r="C28" t="str">
            <v>II.  NATIONAL ACCOUNTS IN NOMINAL and  REAL TERMS  and PROJECTIONS</v>
          </cell>
        </row>
        <row r="30">
          <cell r="C30" t="str">
            <v>II.I NATIONAL ACCOUNTS IN NOMINAL TERMS</v>
          </cell>
        </row>
        <row r="32">
          <cell r="C32" t="str">
            <v>Billions of meticais, at current prices)</v>
          </cell>
        </row>
        <row r="33">
          <cell r="C33" t="str">
            <v>Total consumption</v>
          </cell>
        </row>
        <row r="34">
          <cell r="B34" t="str">
            <v>NCG</v>
          </cell>
          <cell r="C34" t="str">
            <v xml:space="preserve">  Public consumption  </v>
          </cell>
        </row>
        <row r="35">
          <cell r="B35" t="str">
            <v>NCP</v>
          </cell>
          <cell r="C35" t="str">
            <v xml:space="preserve">  Private consumption</v>
          </cell>
        </row>
        <row r="36">
          <cell r="C36" t="str">
            <v xml:space="preserve">     Monetary private consumption</v>
          </cell>
        </row>
        <row r="37">
          <cell r="C37" t="str">
            <v xml:space="preserve">     Nonmonetary private consumption</v>
          </cell>
        </row>
        <row r="38">
          <cell r="B38" t="str">
            <v>NFI</v>
          </cell>
          <cell r="C38" t="str">
            <v>Total investment</v>
          </cell>
        </row>
        <row r="39">
          <cell r="C39" t="str">
            <v xml:space="preserve">  Public investment                                            </v>
          </cell>
        </row>
        <row r="40">
          <cell r="B40" t="str">
            <v>NFIP</v>
          </cell>
          <cell r="C40" t="str">
            <v xml:space="preserve">  Private investment  </v>
          </cell>
        </row>
        <row r="41">
          <cell r="B41" t="str">
            <v>NINV</v>
          </cell>
          <cell r="C41" t="str">
            <v>Changes in inventories</v>
          </cell>
        </row>
        <row r="42">
          <cell r="C42" t="str">
            <v>Domestic demand</v>
          </cell>
        </row>
        <row r="43">
          <cell r="B43" t="str">
            <v>NX</v>
          </cell>
          <cell r="C43" t="str">
            <v>Exports of goods and services</v>
          </cell>
        </row>
        <row r="44">
          <cell r="B44" t="str">
            <v>NXG</v>
          </cell>
          <cell r="C44" t="str">
            <v xml:space="preserve">  Exports of goods</v>
          </cell>
        </row>
        <row r="45">
          <cell r="B45" t="str">
            <v>NM</v>
          </cell>
          <cell r="C45" t="str">
            <v>Imports of goods and services</v>
          </cell>
        </row>
        <row r="46">
          <cell r="B46" t="str">
            <v>NMG</v>
          </cell>
          <cell r="C46" t="str">
            <v xml:space="preserve">  Imports of goods</v>
          </cell>
        </row>
        <row r="47">
          <cell r="B47" t="str">
            <v>NGDP</v>
          </cell>
          <cell r="C47" t="str">
            <v>Gross domestic product  (GDP)</v>
          </cell>
        </row>
        <row r="48">
          <cell r="C48" t="str">
            <v xml:space="preserve">Memorandum items </v>
          </cell>
        </row>
        <row r="49">
          <cell r="B49" t="str">
            <v>NGPXO</v>
          </cell>
          <cell r="C49" t="str">
            <v>Non-oil GDP</v>
          </cell>
        </row>
        <row r="50">
          <cell r="B50" t="str">
            <v>NGNI</v>
          </cell>
          <cell r="C50" t="str">
            <v>National income, accrual (BPM5)</v>
          </cell>
        </row>
        <row r="51">
          <cell r="C51" t="str">
            <v>Gross National Product (GNP)</v>
          </cell>
        </row>
        <row r="52">
          <cell r="C52" t="str">
            <v>Dollar GDP</v>
          </cell>
        </row>
        <row r="53">
          <cell r="C53" t="str">
            <v>Dollar GDP per capita</v>
          </cell>
        </row>
        <row r="54">
          <cell r="C54" t="str">
            <v>Dollar GNP per capita</v>
          </cell>
        </row>
        <row r="56">
          <cell r="C56" t="str">
            <v>Percentage of GDP</v>
          </cell>
        </row>
        <row r="57">
          <cell r="C57" t="str">
            <v>Total consumption</v>
          </cell>
        </row>
        <row r="58">
          <cell r="C58" t="str">
            <v xml:space="preserve">  Public consumption</v>
          </cell>
        </row>
        <row r="59">
          <cell r="C59" t="str">
            <v xml:space="preserve">  Private consumption</v>
          </cell>
        </row>
        <row r="60">
          <cell r="C60" t="str">
            <v>Total investment</v>
          </cell>
        </row>
        <row r="61">
          <cell r="C61" t="str">
            <v xml:space="preserve">  Public gross fixed capital formation</v>
          </cell>
        </row>
        <row r="62">
          <cell r="C62" t="str">
            <v xml:space="preserve">  Private gross fixed capital formation</v>
          </cell>
        </row>
        <row r="63">
          <cell r="C63" t="str">
            <v>Changes in inventories</v>
          </cell>
        </row>
        <row r="64">
          <cell r="C64" t="str">
            <v>Exports of goods and services</v>
          </cell>
        </row>
        <row r="65">
          <cell r="C65" t="str">
            <v xml:space="preserve">  Exports of goods</v>
          </cell>
        </row>
        <row r="66">
          <cell r="C66" t="str">
            <v>Imports of goods and services</v>
          </cell>
        </row>
        <row r="67">
          <cell r="C67" t="str">
            <v xml:space="preserve">  Imports of goods</v>
          </cell>
        </row>
        <row r="69">
          <cell r="C69" t="str">
            <v>Real growth rates</v>
          </cell>
        </row>
        <row r="70">
          <cell r="C70" t="str">
            <v>Total consumption</v>
          </cell>
        </row>
        <row r="71">
          <cell r="C71" t="str">
            <v xml:space="preserve">  Public consumption</v>
          </cell>
        </row>
        <row r="72">
          <cell r="C72" t="str">
            <v xml:space="preserve">  Private consumption</v>
          </cell>
        </row>
        <row r="73">
          <cell r="C73" t="str">
            <v xml:space="preserve">        Monetary private consumption + emergency aid</v>
          </cell>
        </row>
        <row r="74">
          <cell r="C74" t="str">
            <v xml:space="preserve">        Non-monetary private cons.</v>
          </cell>
        </row>
        <row r="75">
          <cell r="C75" t="str">
            <v>Gross fixed capital formation</v>
          </cell>
        </row>
        <row r="76">
          <cell r="C76" t="str">
            <v xml:space="preserve">  Public gross fixed capital formation</v>
          </cell>
        </row>
        <row r="77">
          <cell r="C77" t="str">
            <v xml:space="preserve">  Private gross fixed capital formation</v>
          </cell>
        </row>
        <row r="78">
          <cell r="C78" t="str">
            <v>Changes in inventories</v>
          </cell>
        </row>
        <row r="79">
          <cell r="C79" t="str">
            <v>Exports of goods and services</v>
          </cell>
        </row>
        <row r="80">
          <cell r="C80" t="str">
            <v>Exports of goods</v>
          </cell>
        </row>
        <row r="81">
          <cell r="C81" t="str">
            <v>Imports of goods and services</v>
          </cell>
        </row>
        <row r="82">
          <cell r="C82" t="str">
            <v>Imports of goods</v>
          </cell>
        </row>
        <row r="83">
          <cell r="C83" t="str">
            <v>Underlying gross domestic product</v>
          </cell>
        </row>
        <row r="84">
          <cell r="C84" t="str">
            <v>Real GDP growth rate</v>
          </cell>
          <cell r="D84" t="str">
            <v xml:space="preserve"> </v>
          </cell>
        </row>
        <row r="85">
          <cell r="C85" t="str">
            <v xml:space="preserve">Memorandum items </v>
          </cell>
        </row>
        <row r="86">
          <cell r="C86" t="str">
            <v>Total Consumption per capita</v>
          </cell>
        </row>
        <row r="87">
          <cell r="C87" t="str">
            <v>Private Consumption per capita</v>
          </cell>
        </row>
        <row r="88">
          <cell r="C88" t="str">
            <v xml:space="preserve"> </v>
          </cell>
        </row>
        <row r="89">
          <cell r="C89" t="str">
            <v>Deflators  (percent)</v>
          </cell>
        </row>
        <row r="90">
          <cell r="C90" t="str">
            <v>Total consumption</v>
          </cell>
        </row>
        <row r="91">
          <cell r="C91" t="str">
            <v xml:space="preserve">  Public consumption</v>
          </cell>
        </row>
        <row r="92">
          <cell r="C92" t="str">
            <v xml:space="preserve">  Private consumption</v>
          </cell>
        </row>
        <row r="93">
          <cell r="C93" t="str">
            <v>Gross fixed capital formation</v>
          </cell>
        </row>
        <row r="94">
          <cell r="C94" t="str">
            <v xml:space="preserve">  Public gross fixed capital formation</v>
          </cell>
        </row>
        <row r="95">
          <cell r="C95" t="str">
            <v xml:space="preserve">  Private gross fixed capital formation</v>
          </cell>
        </row>
        <row r="96">
          <cell r="C96" t="str">
            <v>Exports of goods and services</v>
          </cell>
        </row>
        <row r="97">
          <cell r="C97" t="str">
            <v>Imports of goods and services</v>
          </cell>
        </row>
        <row r="98">
          <cell r="C98" t="str">
            <v>Gross domestic product</v>
          </cell>
        </row>
        <row r="99">
          <cell r="C99" t="str">
            <v>Deflator: (2000 should = 100)</v>
          </cell>
        </row>
        <row r="101">
          <cell r="C101" t="str">
            <v>II.II NATIONAL ACCOUNTS IN 1999 REAL TERMS (for projections)</v>
          </cell>
        </row>
        <row r="103">
          <cell r="C103" t="str">
            <v>GDP Components in billions of 1999 Meticals (for projections)</v>
          </cell>
        </row>
        <row r="104">
          <cell r="C104" t="str">
            <v>Total consumption</v>
          </cell>
        </row>
        <row r="105">
          <cell r="C105" t="str">
            <v xml:space="preserve">    Private consumption</v>
          </cell>
        </row>
        <row r="106">
          <cell r="C106" t="str">
            <v xml:space="preserve">        Monetary private consumption + emergency aid</v>
          </cell>
        </row>
        <row r="107">
          <cell r="C107" t="str">
            <v xml:space="preserve">        Non-monetary private cons.</v>
          </cell>
        </row>
        <row r="108">
          <cell r="C108" t="str">
            <v xml:space="preserve">    Public consumption</v>
          </cell>
        </row>
        <row r="109">
          <cell r="C109" t="str">
            <v>Total investment</v>
          </cell>
        </row>
        <row r="110">
          <cell r="C110" t="str">
            <v xml:space="preserve">    Public investment</v>
          </cell>
        </row>
        <row r="111">
          <cell r="C111" t="str">
            <v xml:space="preserve">    Private investment </v>
          </cell>
        </row>
        <row r="112">
          <cell r="C112" t="str">
            <v xml:space="preserve">  Domestic demand</v>
          </cell>
        </row>
        <row r="113">
          <cell r="C113" t="str">
            <v>Exports goods and nonfactor services</v>
          </cell>
        </row>
        <row r="114">
          <cell r="C114" t="str">
            <v>Imports goods and nonfactor services</v>
          </cell>
        </row>
        <row r="115">
          <cell r="C115" t="str">
            <v>Real GDP at 1999 Prices</v>
          </cell>
        </row>
        <row r="116">
          <cell r="C116" t="str">
            <v xml:space="preserve">Memorandum items </v>
          </cell>
        </row>
        <row r="117">
          <cell r="C117" t="str">
            <v>Total consumption per capita</v>
          </cell>
        </row>
        <row r="118">
          <cell r="C118" t="str">
            <v>Private consumption per capita</v>
          </cell>
        </row>
        <row r="119">
          <cell r="C119" t="str">
            <v xml:space="preserve"> </v>
          </cell>
        </row>
        <row r="120">
          <cell r="C120" t="str">
            <v>Average propensity to consume</v>
          </cell>
        </row>
        <row r="121">
          <cell r="C121" t="str">
            <v>Freely distributed foreign aid (in 1999 met.)</v>
          </cell>
        </row>
        <row r="122">
          <cell r="C122" t="str">
            <v xml:space="preserve">          Emergency food aid (from fiscal) Mill USD</v>
          </cell>
        </row>
        <row r="123">
          <cell r="C123" t="str">
            <v xml:space="preserve">          Emergency nonfood aid, mill. USD (from fiscal proj)</v>
          </cell>
        </row>
        <row r="124">
          <cell r="C124" t="str">
            <v>Real disposable income of the monetized private sector, 1995 meticais</v>
          </cell>
        </row>
        <row r="125">
          <cell r="C125" t="str">
            <v xml:space="preserve">      GDP</v>
          </cell>
        </row>
        <row r="126">
          <cell r="C126" t="str">
            <v xml:space="preserve">      Subsistance production/consumption  (-)</v>
          </cell>
        </row>
        <row r="127">
          <cell r="C127" t="str">
            <v xml:space="preserve">     Amortization of Pande Gas, bill. 1996 Mt.</v>
          </cell>
        </row>
        <row r="128">
          <cell r="C128" t="str">
            <v xml:space="preserve">          Amortization of Pande Gas, mill. US$</v>
          </cell>
        </row>
        <row r="129">
          <cell r="C129" t="str">
            <v xml:space="preserve">      Real net taxes</v>
          </cell>
        </row>
        <row r="130">
          <cell r="C130" t="str">
            <v xml:space="preserve">      Net private sector factor income, cash</v>
          </cell>
        </row>
        <row r="132">
          <cell r="C132" t="str">
            <v>Base deflators for projection (100=1997)</v>
          </cell>
        </row>
        <row r="133">
          <cell r="C133" t="str">
            <v>Total consumption</v>
          </cell>
        </row>
        <row r="134">
          <cell r="C134" t="str">
            <v xml:space="preserve">  Public consumption</v>
          </cell>
        </row>
        <row r="135">
          <cell r="C135" t="str">
            <v xml:space="preserve">  Private consumption</v>
          </cell>
        </row>
        <row r="136">
          <cell r="C136" t="str">
            <v>Gross fixed capital formation</v>
          </cell>
        </row>
        <row r="137">
          <cell r="C137" t="str">
            <v xml:space="preserve">  Public gross fixed capital formation</v>
          </cell>
        </row>
        <row r="138">
          <cell r="C138" t="str">
            <v xml:space="preserve">  Private gross fixed capital formation</v>
          </cell>
        </row>
        <row r="139">
          <cell r="C139" t="str">
            <v>Exports of goods and services</v>
          </cell>
        </row>
        <row r="140">
          <cell r="C140" t="str">
            <v>Imports of goods and services</v>
          </cell>
        </row>
        <row r="141">
          <cell r="C141" t="str">
            <v>Gross domestic product</v>
          </cell>
        </row>
        <row r="143">
          <cell r="C143" t="str">
            <v>Base index, exports</v>
          </cell>
        </row>
        <row r="144">
          <cell r="C144" t="str">
            <v>Base index, imports</v>
          </cell>
        </row>
        <row r="146">
          <cell r="C146" t="str">
            <v>II.III NATIONAL ACCOUNTS IN 2000 REAL TERMS (for WEO)</v>
          </cell>
        </row>
        <row r="148">
          <cell r="C148" t="str">
            <v>Billions of meticais, at 1990 constant prices)</v>
          </cell>
        </row>
        <row r="149">
          <cell r="C149" t="str">
            <v>Total consumption</v>
          </cell>
        </row>
        <row r="150">
          <cell r="B150" t="str">
            <v>NCG_R</v>
          </cell>
          <cell r="C150" t="str">
            <v xml:space="preserve">  Public consumption</v>
          </cell>
        </row>
        <row r="151">
          <cell r="B151" t="str">
            <v>NCP_R</v>
          </cell>
          <cell r="C151" t="str">
            <v xml:space="preserve">  Private consumption</v>
          </cell>
        </row>
        <row r="152">
          <cell r="B152" t="str">
            <v>NFI_R</v>
          </cell>
          <cell r="C152" t="str">
            <v>Gross fixed capital formation</v>
          </cell>
        </row>
        <row r="153">
          <cell r="C153" t="str">
            <v xml:space="preserve">  Public gross fixed capital formation</v>
          </cell>
        </row>
        <row r="154">
          <cell r="C154" t="str">
            <v xml:space="preserve">  Private gross fixed capital formation</v>
          </cell>
        </row>
        <row r="155">
          <cell r="B155" t="str">
            <v>NINV_R</v>
          </cell>
          <cell r="C155" t="str">
            <v>Changes in inventories</v>
          </cell>
        </row>
        <row r="156">
          <cell r="B156" t="str">
            <v>NX_R</v>
          </cell>
          <cell r="C156" t="str">
            <v>Exports of goods and services</v>
          </cell>
        </row>
        <row r="157">
          <cell r="B157" t="str">
            <v>NXG_R</v>
          </cell>
          <cell r="C157" t="str">
            <v xml:space="preserve">  Exports of goods</v>
          </cell>
        </row>
        <row r="158">
          <cell r="B158" t="str">
            <v>NM_R</v>
          </cell>
          <cell r="C158" t="str">
            <v>Imports of goods and services</v>
          </cell>
        </row>
        <row r="159">
          <cell r="B159" t="str">
            <v>NMG_R</v>
          </cell>
          <cell r="C159" t="str">
            <v xml:space="preserve">  Imports of goods</v>
          </cell>
        </row>
        <row r="160">
          <cell r="B160" t="str">
            <v>NGDP_R</v>
          </cell>
          <cell r="C160" t="str">
            <v xml:space="preserve">Gross domestic product </v>
          </cell>
        </row>
        <row r="161">
          <cell r="C161" t="str">
            <v xml:space="preserve">Memorandum items </v>
          </cell>
        </row>
        <row r="162">
          <cell r="B162" t="str">
            <v>NGPXO_R</v>
          </cell>
          <cell r="C162" t="str">
            <v>Non-oil GDP</v>
          </cell>
        </row>
        <row r="163">
          <cell r="C163" t="str">
            <v xml:space="preserve">   Net factor income at 2000 metical </v>
          </cell>
        </row>
        <row r="164">
          <cell r="C164" t="str">
            <v>GNP</v>
          </cell>
        </row>
        <row r="165">
          <cell r="C165" t="str">
            <v xml:space="preserve">GDP per capita </v>
          </cell>
        </row>
        <row r="166">
          <cell r="C166" t="str">
            <v>GNP per capita</v>
          </cell>
        </row>
        <row r="168">
          <cell r="C168" t="str">
            <v>Percentage change</v>
          </cell>
        </row>
        <row r="169">
          <cell r="C169" t="str">
            <v>Total consumption</v>
          </cell>
        </row>
        <row r="170">
          <cell r="C170" t="str">
            <v xml:space="preserve">  Public consumption</v>
          </cell>
        </row>
        <row r="171">
          <cell r="C171" t="str">
            <v xml:space="preserve">  Private consumption</v>
          </cell>
        </row>
        <row r="172">
          <cell r="C172" t="str">
            <v>Gross fixed capital formation</v>
          </cell>
        </row>
        <row r="173">
          <cell r="C173" t="str">
            <v xml:space="preserve">  Public gross fixed capital formation</v>
          </cell>
        </row>
        <row r="174">
          <cell r="C174" t="str">
            <v xml:space="preserve">  Private gross fixed capital formation</v>
          </cell>
        </row>
        <row r="175">
          <cell r="C175" t="str">
            <v>Changes in inventories</v>
          </cell>
        </row>
        <row r="176">
          <cell r="C176" t="str">
            <v>Exports of goods and services</v>
          </cell>
        </row>
        <row r="177">
          <cell r="C177" t="str">
            <v xml:space="preserve">  Exports of goods</v>
          </cell>
        </row>
        <row r="178">
          <cell r="C178" t="str">
            <v>Imports of goods and services</v>
          </cell>
        </row>
        <row r="179">
          <cell r="C179" t="str">
            <v xml:space="preserve">  Imports of goods</v>
          </cell>
        </row>
        <row r="180">
          <cell r="C180" t="str">
            <v>Real GDP growth rate:</v>
          </cell>
        </row>
        <row r="181">
          <cell r="C181" t="str">
            <v>Non-oil GDP</v>
          </cell>
        </row>
        <row r="183">
          <cell r="C183" t="str">
            <v xml:space="preserve">III.    FISCAL AND FINANCIAL INDICATORS </v>
          </cell>
        </row>
        <row r="185">
          <cell r="C185" t="str">
            <v>Central Government (bill. met.)</v>
          </cell>
        </row>
        <row r="186">
          <cell r="B186" t="str">
            <v>GCRG</v>
          </cell>
          <cell r="C186" t="str">
            <v>Total revenue and grants</v>
          </cell>
        </row>
        <row r="187">
          <cell r="C187" t="str">
            <v xml:space="preserve">   Total revenue</v>
          </cell>
        </row>
        <row r="188">
          <cell r="B188" t="str">
            <v>GCG</v>
          </cell>
          <cell r="C188" t="str">
            <v xml:space="preserve">  Grants received (current and capital)</v>
          </cell>
        </row>
        <row r="189">
          <cell r="B189" t="str">
            <v>GCGC</v>
          </cell>
          <cell r="C189" t="str">
            <v xml:space="preserve">     of which: project grants received</v>
          </cell>
        </row>
        <row r="190">
          <cell r="C190" t="str">
            <v xml:space="preserve">   Estimated grant financed technical assistance</v>
          </cell>
        </row>
        <row r="191">
          <cell r="C191" t="str">
            <v xml:space="preserve">   Tax revenue</v>
          </cell>
        </row>
        <row r="192">
          <cell r="B192" t="str">
            <v>GCENL</v>
          </cell>
          <cell r="C192" t="str">
            <v>Total expenditure and net lending</v>
          </cell>
        </row>
        <row r="193">
          <cell r="B193" t="str">
            <v>GCEG</v>
          </cell>
          <cell r="C193" t="str">
            <v>General public services</v>
          </cell>
        </row>
        <row r="194">
          <cell r="B194" t="str">
            <v>GCED</v>
          </cell>
          <cell r="C194" t="str">
            <v xml:space="preserve">   Defense</v>
          </cell>
        </row>
        <row r="195">
          <cell r="B195" t="str">
            <v>GCEE</v>
          </cell>
          <cell r="C195" t="str">
            <v xml:space="preserve">   Education</v>
          </cell>
        </row>
        <row r="196">
          <cell r="B196" t="str">
            <v>GCEEP</v>
          </cell>
          <cell r="C196" t="str">
            <v xml:space="preserve">      Elementary education</v>
          </cell>
        </row>
        <row r="197">
          <cell r="B197" t="str">
            <v>GCEH</v>
          </cell>
          <cell r="C197" t="str">
            <v xml:space="preserve">   Health</v>
          </cell>
        </row>
        <row r="198">
          <cell r="B198" t="str">
            <v>GCEHP</v>
          </cell>
          <cell r="C198" t="str">
            <v xml:space="preserve">      Basic healthcare</v>
          </cell>
        </row>
        <row r="199">
          <cell r="B199" t="str">
            <v>GCESWH</v>
          </cell>
          <cell r="C199" t="str">
            <v xml:space="preserve">   Social security, welfare &amp; housing</v>
          </cell>
        </row>
        <row r="200">
          <cell r="B200" t="str">
            <v>GCEES</v>
          </cell>
          <cell r="C200" t="str">
            <v xml:space="preserve">   Economic affairs &amp; services</v>
          </cell>
        </row>
        <row r="201">
          <cell r="B201" t="str">
            <v>GCEO</v>
          </cell>
          <cell r="C201" t="str">
            <v xml:space="preserve">   Other (residual)</v>
          </cell>
        </row>
        <row r="202">
          <cell r="C202" t="str">
            <v>Total expenditure (excluding net lending)</v>
          </cell>
        </row>
        <row r="203">
          <cell r="B203" t="str">
            <v>GCEC</v>
          </cell>
          <cell r="C203" t="str">
            <v xml:space="preserve">  Current expenditure</v>
          </cell>
        </row>
        <row r="204">
          <cell r="B204" t="str">
            <v>GCEW</v>
          </cell>
          <cell r="C204" t="str">
            <v xml:space="preserve">  Wages and salaries</v>
          </cell>
        </row>
        <row r="205">
          <cell r="B205" t="str">
            <v>GCEI_D</v>
          </cell>
          <cell r="C205" t="str">
            <v xml:space="preserve">    Domestic interest payments (scheduled)</v>
          </cell>
        </row>
        <row r="206">
          <cell r="B206" t="str">
            <v>GCEI_F</v>
          </cell>
          <cell r="C206" t="str">
            <v xml:space="preserve">    Foreign interest payments (scheduled  -budget)</v>
          </cell>
        </row>
        <row r="207">
          <cell r="C207" t="str">
            <v>Net Taxes</v>
          </cell>
        </row>
        <row r="208">
          <cell r="C208" t="str">
            <v>Net foreign borrowing</v>
          </cell>
        </row>
        <row r="209">
          <cell r="C209" t="str">
            <v>Domestic financing</v>
          </cell>
        </row>
        <row r="210">
          <cell r="C210" t="str">
            <v xml:space="preserve">   Of which:   bank financing</v>
          </cell>
        </row>
        <row r="212">
          <cell r="C212" t="str">
            <v>General Government (bill. met.)</v>
          </cell>
        </row>
        <row r="213">
          <cell r="B213" t="str">
            <v>GGRG</v>
          </cell>
          <cell r="C213" t="str">
            <v>Total revenue and grants</v>
          </cell>
        </row>
        <row r="214">
          <cell r="B214" t="str">
            <v>GGENL</v>
          </cell>
          <cell r="C214" t="str">
            <v>Total expenditure and net lending</v>
          </cell>
        </row>
        <row r="215">
          <cell r="B215" t="str">
            <v>GGEC</v>
          </cell>
          <cell r="C215" t="str">
            <v xml:space="preserve">  Current expenditure</v>
          </cell>
        </row>
        <row r="216">
          <cell r="C216" t="str">
            <v xml:space="preserve">        Current expenditure (adjusted)</v>
          </cell>
        </row>
        <row r="217">
          <cell r="B217" t="str">
            <v>GGED</v>
          </cell>
          <cell r="C217" t="str">
            <v xml:space="preserve">    Expenditure on national defense</v>
          </cell>
        </row>
        <row r="218">
          <cell r="C218" t="str">
            <v>Government investment</v>
          </cell>
        </row>
        <row r="219">
          <cell r="C219" t="str">
            <v xml:space="preserve">   Investment expenditure (from budget)</v>
          </cell>
        </row>
        <row r="221">
          <cell r="C221" t="str">
            <v>In percent of GDP</v>
          </cell>
        </row>
        <row r="222">
          <cell r="C222" t="str">
            <v>Central Government balance</v>
          </cell>
        </row>
        <row r="223">
          <cell r="C223" t="str">
            <v>Central Government balance (excl. grants)</v>
          </cell>
        </row>
        <row r="224">
          <cell r="C224" t="str">
            <v>General Government balance</v>
          </cell>
        </row>
        <row r="225">
          <cell r="C225" t="str">
            <v>Government investment/GDP:</v>
          </cell>
        </row>
        <row r="226">
          <cell r="C226" t="str">
            <v>Grants/GDP</v>
          </cell>
        </row>
        <row r="227">
          <cell r="C227" t="str">
            <v>Expenditure+net lending/GDP</v>
          </cell>
        </row>
        <row r="228">
          <cell r="C228" t="str">
            <v>Primary balance/GDP (revenue and grants - non-interest expenditure and net lending</v>
          </cell>
        </row>
        <row r="229">
          <cell r="C229" t="str">
            <v>Bank financing/GDP</v>
          </cell>
        </row>
        <row r="232">
          <cell r="C232" t="str">
            <v>IV. MONETARY INDICATORS</v>
          </cell>
        </row>
        <row r="234">
          <cell r="B234" t="str">
            <v>FMB</v>
          </cell>
          <cell r="C234" t="str">
            <v>Stock of broad money (M2; year end)</v>
          </cell>
        </row>
        <row r="235">
          <cell r="B235" t="str">
            <v>FIDR</v>
          </cell>
          <cell r="C235" t="str">
            <v>Short-term interest rate (central monetary authorities)</v>
          </cell>
        </row>
        <row r="236">
          <cell r="C236" t="str">
            <v>Rediscount rate (end of year)</v>
          </cell>
        </row>
        <row r="237">
          <cell r="C237" t="str">
            <v>Velocity of circulation</v>
          </cell>
        </row>
        <row r="238">
          <cell r="C238" t="str">
            <v>Broad money growth:</v>
          </cell>
        </row>
        <row r="239">
          <cell r="C239" t="str">
            <v>Broad money/DGP</v>
          </cell>
        </row>
        <row r="240">
          <cell r="C240" t="str">
            <v>CPS/GDP</v>
          </cell>
        </row>
        <row r="241">
          <cell r="C241" t="str">
            <v>COB/M2</v>
          </cell>
        </row>
        <row r="243">
          <cell r="C243" t="str">
            <v>V.   FOREIGN TRADE</v>
          </cell>
        </row>
        <row r="245">
          <cell r="B245" t="str">
            <v>TXG_D</v>
          </cell>
          <cell r="C245" t="str">
            <v>Export deflator/unit value for goods (index in U.S. dollars)</v>
          </cell>
        </row>
        <row r="246">
          <cell r="B246" t="str">
            <v>TMG_D</v>
          </cell>
          <cell r="C246" t="str">
            <v>Import deflator/unit value for goods (index in U.S. dollars)</v>
          </cell>
        </row>
        <row r="248">
          <cell r="B248" t="str">
            <v>TXGO</v>
          </cell>
          <cell r="C248" t="str">
            <v>Value of oil exports (US$ million)</v>
          </cell>
        </row>
        <row r="249">
          <cell r="B249" t="str">
            <v>TMGO</v>
          </cell>
          <cell r="C249" t="str">
            <v>Value of oil imports (US$ million)</v>
          </cell>
        </row>
        <row r="251">
          <cell r="C251" t="str">
            <v>Annual change export and import unit values, exchange rate</v>
          </cell>
        </row>
        <row r="252">
          <cell r="C252" t="str">
            <v xml:space="preserve">  Exports (national currency)</v>
          </cell>
        </row>
        <row r="253">
          <cell r="C253" t="str">
            <v xml:space="preserve">  Imports (national currency)</v>
          </cell>
        </row>
        <row r="254">
          <cell r="C254" t="str">
            <v xml:space="preserve">  Export deflator</v>
          </cell>
        </row>
        <row r="255">
          <cell r="C255" t="str">
            <v xml:space="preserve">  Import deflator</v>
          </cell>
        </row>
        <row r="256">
          <cell r="C256" t="str">
            <v xml:space="preserve">  Representative rate</v>
          </cell>
        </row>
        <row r="258">
          <cell r="C258" t="str">
            <v>Change in terms of trade (merchandise):</v>
          </cell>
        </row>
        <row r="259">
          <cell r="C259" t="str">
            <v xml:space="preserve">   Trade data</v>
          </cell>
        </row>
        <row r="260">
          <cell r="C260" t="str">
            <v xml:space="preserve">   National accounts</v>
          </cell>
        </row>
        <row r="262">
          <cell r="C262" t="str">
            <v>VI.  BALANCE OF PAYMENTS (Millions of U.S. dollars)</v>
          </cell>
        </row>
        <row r="264">
          <cell r="B264" t="str">
            <v>BCA</v>
          </cell>
          <cell r="C264" t="str">
            <v>Balance on CA (excl. capital transfers)</v>
          </cell>
        </row>
        <row r="265">
          <cell r="C265" t="str">
            <v>Balance on CA excl. grants (BPM4)</v>
          </cell>
        </row>
        <row r="266">
          <cell r="C266" t="str">
            <v>Balance on CA (BPM4)</v>
          </cell>
        </row>
        <row r="267">
          <cell r="C267" t="str">
            <v>Current account (CA)/ GDP</v>
          </cell>
        </row>
        <row r="268">
          <cell r="C268" t="str">
            <v>Current account (CA excl grants)/ GDP</v>
          </cell>
        </row>
        <row r="269">
          <cell r="B269" t="str">
            <v>BXG</v>
          </cell>
          <cell r="C269" t="str">
            <v>Exports of goods</v>
          </cell>
        </row>
        <row r="270">
          <cell r="B270" t="str">
            <v>BXS</v>
          </cell>
          <cell r="C270" t="str">
            <v>Exports of non factor (NF) services</v>
          </cell>
        </row>
        <row r="271">
          <cell r="C271" t="str">
            <v>Exports of goods, NF services and income</v>
          </cell>
        </row>
        <row r="272">
          <cell r="C272" t="str">
            <v xml:space="preserve">    Exports of goods and NF services</v>
          </cell>
        </row>
        <row r="273">
          <cell r="B273" t="str">
            <v>BMG</v>
          </cell>
          <cell r="C273" t="str">
            <v>Imports of goods (- sign)</v>
          </cell>
        </row>
        <row r="274">
          <cell r="B274" t="str">
            <v>BMS</v>
          </cell>
          <cell r="C274" t="str">
            <v>Imports of NF services (- sign)</v>
          </cell>
        </row>
        <row r="275">
          <cell r="C275" t="str">
            <v>Imports of goods, NF services and income</v>
          </cell>
        </row>
        <row r="276">
          <cell r="C276" t="str">
            <v xml:space="preserve">    Imports of goods and NF services</v>
          </cell>
        </row>
        <row r="277">
          <cell r="B277" t="str">
            <v>BXI</v>
          </cell>
          <cell r="C277" t="str">
            <v>Income credits</v>
          </cell>
        </row>
        <row r="278">
          <cell r="B278" t="str">
            <v>BMI</v>
          </cell>
          <cell r="C278" t="str">
            <v>Income debits (- sign)</v>
          </cell>
        </row>
        <row r="279">
          <cell r="B279" t="str">
            <v>BMII_G</v>
          </cell>
          <cell r="C279" t="str">
            <v xml:space="preserve">     Interest on public debt (scheduled; - sign)</v>
          </cell>
        </row>
        <row r="280">
          <cell r="B280" t="str">
            <v>BMIIMU</v>
          </cell>
          <cell r="C280" t="str">
            <v xml:space="preserve">       To multilateral creditors (scheduled; - sign)</v>
          </cell>
        </row>
        <row r="281">
          <cell r="B281" t="str">
            <v>BMIIBI</v>
          </cell>
          <cell r="C281" t="str">
            <v xml:space="preserve">       To bilateral creditors (scheduled; - sign)</v>
          </cell>
        </row>
        <row r="282">
          <cell r="B282" t="str">
            <v>BMIIBA</v>
          </cell>
          <cell r="C282" t="str">
            <v xml:space="preserve">       To banks (scheduled; - sign)</v>
          </cell>
        </row>
        <row r="283">
          <cell r="B283" t="str">
            <v>BMII_P</v>
          </cell>
          <cell r="C283" t="str">
            <v xml:space="preserve">  Interest on nonpublic debt (scheduled; - sign)</v>
          </cell>
        </row>
        <row r="284">
          <cell r="C284" t="str">
            <v xml:space="preserve"> Non energy imports</v>
          </cell>
        </row>
        <row r="286">
          <cell r="B286" t="str">
            <v>BTRP</v>
          </cell>
          <cell r="C286" t="str">
            <v>Private current transfers, net (excl. capital transfers) (BPM4,5)</v>
          </cell>
        </row>
        <row r="287">
          <cell r="B287" t="str">
            <v>BTRG</v>
          </cell>
          <cell r="C287" t="str">
            <v>Official current transfers, net (excl. capital transfers) (BPM5)</v>
          </cell>
        </row>
        <row r="288">
          <cell r="C288" t="str">
            <v>Official transfers, net(BPM4)</v>
          </cell>
        </row>
        <row r="289">
          <cell r="C289" t="str">
            <v>Net factor income and unreq. transfers, accrued (BPM4)</v>
          </cell>
        </row>
        <row r="290">
          <cell r="C290" t="str">
            <v>Net factor income and unreq. transfers, cash (BPM4)</v>
          </cell>
        </row>
        <row r="291">
          <cell r="B291" t="str">
            <v>cash interest needs to be entered for form. to make sense.  Add HCB to equal SR table!</v>
          </cell>
          <cell r="C291" t="str">
            <v>Net factor income and unreq. transf. accrued (BPM5) 6/</v>
          </cell>
        </row>
        <row r="292">
          <cell r="C292" t="str">
            <v>Net factor income and transfers, cash (BPM5) 4/</v>
          </cell>
        </row>
        <row r="293">
          <cell r="B293" t="str">
            <v>cash interest needs to be entered for form. to make sense.  Add HCB to equal SR table!</v>
          </cell>
          <cell r="C293" t="str">
            <v>Disposable national income (cash basis, BPM4) in Mt</v>
          </cell>
        </row>
        <row r="294">
          <cell r="B294" t="str">
            <v>cash interest needs to be entered for form. to make sense.  Add HCB to equal SR table!</v>
          </cell>
        </row>
        <row r="297">
          <cell r="B297" t="str">
            <v>BK</v>
          </cell>
          <cell r="C297" t="str">
            <v>Balance on capital account (BPM5)</v>
          </cell>
        </row>
        <row r="298">
          <cell r="B298" t="str">
            <v>BKF</v>
          </cell>
          <cell r="C298" t="str">
            <v xml:space="preserve">  Debt forgiveness (with forgiven amount +)</v>
          </cell>
        </row>
        <row r="299">
          <cell r="B299" t="str">
            <v>BKFMU</v>
          </cell>
          <cell r="C299" t="str">
            <v xml:space="preserve">    By multilateral creditors</v>
          </cell>
        </row>
        <row r="300">
          <cell r="B300" t="str">
            <v>BKFBI</v>
          </cell>
          <cell r="C300" t="str">
            <v xml:space="preserve">    By bilateral creditors</v>
          </cell>
        </row>
        <row r="301">
          <cell r="B301" t="str">
            <v>BKFBA</v>
          </cell>
          <cell r="C301" t="str">
            <v xml:space="preserve">    By banks</v>
          </cell>
        </row>
        <row r="302">
          <cell r="C302" t="str">
            <v>Balance on capital account (BPM4)   1/</v>
          </cell>
        </row>
        <row r="303">
          <cell r="D303" t="str">
            <v xml:space="preserve"> </v>
          </cell>
        </row>
        <row r="304">
          <cell r="B304" t="str">
            <v>BF</v>
          </cell>
          <cell r="C304" t="str">
            <v>Balance on financial account (BPM5, incl. reserves)</v>
          </cell>
        </row>
        <row r="306">
          <cell r="B306" t="str">
            <v>BFD</v>
          </cell>
          <cell r="C306" t="str">
            <v>Direct investment, net</v>
          </cell>
        </row>
        <row r="307">
          <cell r="B307" t="str">
            <v>BFDL</v>
          </cell>
          <cell r="C307" t="str">
            <v xml:space="preserve">   of which: debt-creating direct inv. Liabilities</v>
          </cell>
        </row>
        <row r="308">
          <cell r="B308" t="str">
            <v>BFDI</v>
          </cell>
          <cell r="C308" t="str">
            <v xml:space="preserve">  Direct investment in reporting country</v>
          </cell>
        </row>
        <row r="310">
          <cell r="B310" t="str">
            <v>BFL_C_G</v>
          </cell>
          <cell r="C310" t="str">
            <v>Gross public borrowing, including IMF</v>
          </cell>
        </row>
        <row r="311">
          <cell r="B311" t="str">
            <v>BFL_CMU</v>
          </cell>
          <cell r="C311" t="str">
            <v xml:space="preserve">  From multilateral creditors (incl. IMF)</v>
          </cell>
        </row>
        <row r="312">
          <cell r="B312" t="str">
            <v>BFL_CBI</v>
          </cell>
          <cell r="C312" t="str">
            <v xml:space="preserve">  From bilateral creditors</v>
          </cell>
        </row>
        <row r="313">
          <cell r="B313" t="str">
            <v>BFL_CBA</v>
          </cell>
          <cell r="C313" t="str">
            <v xml:space="preserve">  From banks</v>
          </cell>
        </row>
        <row r="314">
          <cell r="B314" t="str">
            <v>BFL_C_P</v>
          </cell>
          <cell r="C314" t="str">
            <v>Other gross borrowing</v>
          </cell>
        </row>
        <row r="316">
          <cell r="B316" t="str">
            <v>BFL_D_G</v>
          </cell>
          <cell r="C316" t="str">
            <v>Public amortization (scheduled; - sign)</v>
          </cell>
        </row>
        <row r="317">
          <cell r="B317" t="str">
            <v>BFL_DMU</v>
          </cell>
          <cell r="C317" t="str">
            <v xml:space="preserve">  To multilateral creditors (scheduled; - sign) (incl. IMF)</v>
          </cell>
        </row>
        <row r="318">
          <cell r="B318" t="str">
            <v>BFL_DBI</v>
          </cell>
          <cell r="C318" t="str">
            <v xml:space="preserve">  To bilateral creditors (scheduled; - sign)</v>
          </cell>
        </row>
        <row r="319">
          <cell r="B319" t="str">
            <v>BFL_DBA</v>
          </cell>
          <cell r="C319" t="str">
            <v xml:space="preserve">  To banks (scheduled; - sign)</v>
          </cell>
        </row>
        <row r="320">
          <cell r="B320" t="str">
            <v>BFL_D_P</v>
          </cell>
          <cell r="C320" t="str">
            <v>Other amortization (scheduled; - sign)</v>
          </cell>
        </row>
        <row r="321">
          <cell r="C321" t="str">
            <v xml:space="preserve"> </v>
          </cell>
        </row>
        <row r="322">
          <cell r="B322" t="str">
            <v>BFUND</v>
          </cell>
          <cell r="C322" t="str">
            <v>Memorandum: Net credit from IMF</v>
          </cell>
        </row>
        <row r="324">
          <cell r="B324" t="str">
            <v>BFL_DF</v>
          </cell>
          <cell r="C324" t="str">
            <v>Amortization on account of debt-reduction operations (- sign)</v>
          </cell>
        </row>
        <row r="325">
          <cell r="B325" t="str">
            <v>BFLB_DF</v>
          </cell>
          <cell r="C325" t="str">
            <v xml:space="preserve">  To banks (- sign)</v>
          </cell>
        </row>
        <row r="327">
          <cell r="B327" t="str">
            <v>BER</v>
          </cell>
          <cell r="C327" t="str">
            <v>Rescheduling of current maturities</v>
          </cell>
        </row>
        <row r="328">
          <cell r="B328" t="str">
            <v>BERBI</v>
          </cell>
          <cell r="C328" t="str">
            <v xml:space="preserve">  Of obligations to bilateral creditors</v>
          </cell>
        </row>
        <row r="329">
          <cell r="B329" t="str">
            <v>BERBA</v>
          </cell>
          <cell r="C329" t="str">
            <v xml:space="preserve">  Of obligations to banks</v>
          </cell>
        </row>
        <row r="331">
          <cell r="B331" t="str">
            <v>BEA</v>
          </cell>
          <cell r="C331" t="str">
            <v>Accumulation of arrears, net (decrease -)</v>
          </cell>
        </row>
        <row r="332">
          <cell r="B332" t="str">
            <v>BEAMU</v>
          </cell>
          <cell r="C332" t="str">
            <v xml:space="preserve">  To multilateral creditors, net (decrease -)</v>
          </cell>
        </row>
        <row r="333">
          <cell r="B333" t="str">
            <v>BEABI</v>
          </cell>
          <cell r="C333" t="str">
            <v xml:space="preserve">  To bilateral creditors, net (decrease -)</v>
          </cell>
        </row>
        <row r="334">
          <cell r="B334" t="str">
            <v>BEABA</v>
          </cell>
          <cell r="C334" t="str">
            <v xml:space="preserve">  To banks, net (decrease -)</v>
          </cell>
        </row>
        <row r="336">
          <cell r="B336" t="str">
            <v>BEO</v>
          </cell>
          <cell r="C336" t="str">
            <v>Other exceptional financing</v>
          </cell>
        </row>
        <row r="338">
          <cell r="B338" t="str">
            <v>BFOTH</v>
          </cell>
          <cell r="C338" t="str">
            <v>Other long-term financial flows, net</v>
          </cell>
        </row>
        <row r="339">
          <cell r="B339" t="str">
            <v>BFPA</v>
          </cell>
          <cell r="C339" t="str">
            <v xml:space="preserve">  Portfolio investment assets, net (increase -)</v>
          </cell>
        </row>
        <row r="340">
          <cell r="B340" t="str">
            <v>BFPL</v>
          </cell>
          <cell r="C340" t="str">
            <v xml:space="preserve">  Portfolio investment liabilities, net </v>
          </cell>
        </row>
        <row r="341">
          <cell r="B341" t="str">
            <v>BFPQ</v>
          </cell>
          <cell r="C341" t="str">
            <v xml:space="preserve">   Of which:  equity securities</v>
          </cell>
        </row>
        <row r="343">
          <cell r="B343" t="str">
            <v>BFO_S</v>
          </cell>
          <cell r="C343" t="str">
            <v>Other short-term flows, net   17/</v>
          </cell>
        </row>
        <row r="344">
          <cell r="D344" t="str">
            <v xml:space="preserve"> </v>
          </cell>
        </row>
        <row r="345">
          <cell r="B345" t="str">
            <v>BFLRES</v>
          </cell>
          <cell r="C345" t="str">
            <v>Residual financing (projections only; history = 0)</v>
          </cell>
        </row>
        <row r="346">
          <cell r="B346" t="str">
            <v>BFRA</v>
          </cell>
          <cell r="C346" t="str">
            <v>Reserve assets (accumulation -)</v>
          </cell>
        </row>
        <row r="347">
          <cell r="C347" t="str">
            <v>NFA accumulation</v>
          </cell>
        </row>
        <row r="348">
          <cell r="B348" t="str">
            <v>BNEO</v>
          </cell>
          <cell r="C348" t="str">
            <v>Net errors and omissions (= 0 in projection period)</v>
          </cell>
        </row>
        <row r="350">
          <cell r="B350" t="str">
            <v xml:space="preserve"> </v>
          </cell>
          <cell r="C350" t="str">
            <v>Exceptional financing</v>
          </cell>
        </row>
        <row r="352">
          <cell r="B352" t="str">
            <v>BFL</v>
          </cell>
          <cell r="C352" t="str">
            <v>Net liability flows</v>
          </cell>
        </row>
        <row r="353">
          <cell r="B353" t="str">
            <v>BFLMU</v>
          </cell>
          <cell r="C353" t="str">
            <v>Multilateral</v>
          </cell>
        </row>
        <row r="354">
          <cell r="B354" t="str">
            <v>BFLBI</v>
          </cell>
          <cell r="C354" t="str">
            <v>Bilateral</v>
          </cell>
        </row>
        <row r="355">
          <cell r="B355" t="str">
            <v>BFLBA</v>
          </cell>
          <cell r="C355" t="str">
            <v>Banks</v>
          </cell>
        </row>
        <row r="357">
          <cell r="C357" t="str">
            <v>VII. EXTERNAL DEBT (Millions of U.S. dollars)</v>
          </cell>
        </row>
        <row r="359">
          <cell r="B359" t="str">
            <v>D_G</v>
          </cell>
          <cell r="C359" t="str">
            <v>Total public debt (incl. short-term debt, arrears, and IMF)</v>
          </cell>
        </row>
        <row r="360">
          <cell r="B360" t="str">
            <v>DMU</v>
          </cell>
          <cell r="C360" t="str">
            <v xml:space="preserve">  Multilateral debt</v>
          </cell>
        </row>
        <row r="361">
          <cell r="B361" t="str">
            <v>DBI</v>
          </cell>
          <cell r="C361" t="str">
            <v xml:space="preserve">  Bilateral debt</v>
          </cell>
        </row>
        <row r="362">
          <cell r="B362" t="str">
            <v>DBA</v>
          </cell>
          <cell r="C362" t="str">
            <v xml:space="preserve">  Debt to banks</v>
          </cell>
        </row>
        <row r="363">
          <cell r="B363" t="str">
            <v>D_P</v>
          </cell>
          <cell r="C363" t="str">
            <v>Other (nonpublic) debt    9/</v>
          </cell>
        </row>
        <row r="364">
          <cell r="D364" t="str">
            <v xml:space="preserve"> </v>
          </cell>
        </row>
        <row r="365">
          <cell r="B365" t="str">
            <v>DA</v>
          </cell>
          <cell r="C365" t="str">
            <v>Total stock of arrears 7/</v>
          </cell>
        </row>
        <row r="366">
          <cell r="B366" t="str">
            <v>DAMU</v>
          </cell>
          <cell r="C366" t="str">
            <v xml:space="preserve">  To multilateral creditors  11/</v>
          </cell>
        </row>
        <row r="367">
          <cell r="B367" t="str">
            <v>DABI</v>
          </cell>
          <cell r="C367" t="str">
            <v xml:space="preserve">  To bilateral creditors  12/</v>
          </cell>
        </row>
        <row r="368">
          <cell r="B368" t="str">
            <v>DABA</v>
          </cell>
          <cell r="C368" t="str">
            <v xml:space="preserve">  To banks  18/</v>
          </cell>
        </row>
        <row r="370">
          <cell r="B370" t="str">
            <v>D_S</v>
          </cell>
          <cell r="C370" t="str">
            <v>Total short-term debt  7/  14/</v>
          </cell>
        </row>
        <row r="371">
          <cell r="D371" t="str">
            <v xml:space="preserve"> </v>
          </cell>
        </row>
        <row r="372">
          <cell r="B372" t="str">
            <v>DDR</v>
          </cell>
          <cell r="C372" t="str">
            <v>Impact of debt-reduction operations  15/</v>
          </cell>
        </row>
        <row r="373">
          <cell r="B373" t="str">
            <v>DDRBA</v>
          </cell>
          <cell r="C373" t="str">
            <v xml:space="preserve">  Impact of bank debt-reduction operations  13/</v>
          </cell>
        </row>
        <row r="374">
          <cell r="C374" t="str">
            <v>Memorandum items:</v>
          </cell>
        </row>
        <row r="375">
          <cell r="C375" t="str">
            <v>Public external debt to GDP ratio:  16/</v>
          </cell>
        </row>
        <row r="376">
          <cell r="C376" t="str">
            <v>Public external debt service (scheduled) (% of exports of g&amp;s):</v>
          </cell>
        </row>
        <row r="377">
          <cell r="C377" t="str">
            <v>Public external debt service (cash) (% of exports of g&amp;s):</v>
          </cell>
        </row>
        <row r="378">
          <cell r="C378" t="str">
            <v>Public external debt to exports of goods and services</v>
          </cell>
        </row>
        <row r="379">
          <cell r="C379" t="str">
            <v xml:space="preserve">    Scheduled debt service/fiscal revenue bef. grants</v>
          </cell>
        </row>
        <row r="380">
          <cell r="B380" t="str">
            <v xml:space="preserve"> </v>
          </cell>
          <cell r="C380" t="str">
            <v>Debt relief</v>
          </cell>
        </row>
        <row r="381">
          <cell r="C381" t="str">
            <v xml:space="preserve"> </v>
          </cell>
          <cell r="D381" t="str">
            <v xml:space="preserve"> </v>
          </cell>
        </row>
        <row r="382">
          <cell r="C382" t="str">
            <v xml:space="preserve"> VIII. SAVINGS INVESTMENT BALANCE </v>
          </cell>
        </row>
        <row r="383">
          <cell r="C383" t="str">
            <v>In current prices</v>
          </cell>
        </row>
        <row r="384">
          <cell r="C384" t="str">
            <v>BPM5</v>
          </cell>
        </row>
        <row r="385">
          <cell r="C385" t="str">
            <v>Net factor income and Unrequired transfers, accrued (BPM5)</v>
          </cell>
        </row>
        <row r="386">
          <cell r="C386" t="str">
            <v xml:space="preserve">  Net factor income from abroad (accrued) (NFI)</v>
          </cell>
        </row>
        <row r="387">
          <cell r="C387" t="str">
            <v xml:space="preserve">  Income credits</v>
          </cell>
        </row>
        <row r="388">
          <cell r="C388" t="str">
            <v xml:space="preserve">  Income debits</v>
          </cell>
        </row>
        <row r="389">
          <cell r="C389" t="str">
            <v>Net unrequited transfers (NUT) (BPM5)</v>
          </cell>
        </row>
        <row r="390">
          <cell r="C390" t="str">
            <v xml:space="preserve">  Public sector (BPM5)</v>
          </cell>
        </row>
        <row r="391">
          <cell r="C391" t="str">
            <v xml:space="preserve">  Private sector</v>
          </cell>
          <cell r="D391" t="str">
            <v xml:space="preserve"> </v>
          </cell>
        </row>
        <row r="393">
          <cell r="C393" t="str">
            <v>Gross national product (GNP) = GDP + NFI (BPM5)</v>
          </cell>
        </row>
        <row r="394">
          <cell r="C394" t="str">
            <v>Gross domestic income (GDI) = GNP + NUT (BPM5)</v>
          </cell>
        </row>
        <row r="395">
          <cell r="C395" t="str">
            <v>Gross National Savings (GNS) = GDI - C (BPM5)</v>
          </cell>
        </row>
        <row r="397">
          <cell r="C397" t="str">
            <v>BPM4</v>
          </cell>
        </row>
        <row r="398">
          <cell r="C398" t="str">
            <v>Net factor income and Unrequired transfers, accrued (BPM4)</v>
          </cell>
        </row>
        <row r="399">
          <cell r="C399" t="str">
            <v>Net unrequited transfers (NUT) (BPM4)</v>
          </cell>
        </row>
        <row r="400">
          <cell r="C400" t="str">
            <v xml:space="preserve">  Public sector (BPM4)</v>
          </cell>
        </row>
        <row r="401">
          <cell r="C401" t="str">
            <v>Net factor income from abroad, cash</v>
          </cell>
        </row>
        <row r="403">
          <cell r="C403" t="str">
            <v>Gross disposable income (GDI) = GNP + NUT (BPM4)</v>
          </cell>
        </row>
        <row r="404">
          <cell r="C404" t="str">
            <v>Gross National Savings (GNS) = GDI - C (BPM4)</v>
          </cell>
        </row>
        <row r="406">
          <cell r="C406" t="str">
            <v>As appears in OLD macroframework (BPM4)</v>
          </cell>
        </row>
        <row r="408">
          <cell r="C408" t="str">
            <v>Gross domestic product</v>
          </cell>
        </row>
        <row r="409">
          <cell r="C409" t="str">
            <v>Domestic absorption (A) = C + I</v>
          </cell>
        </row>
        <row r="411">
          <cell r="C411" t="str">
            <v>Net factor income and unrequited transfers, cash, (OM)</v>
          </cell>
        </row>
        <row r="412">
          <cell r="C412" t="str">
            <v xml:space="preserve">  Net factor income from abroad, cash, (OM)</v>
          </cell>
        </row>
        <row r="413">
          <cell r="C413" t="str">
            <v xml:space="preserve">       Public sector  (from BOP)</v>
          </cell>
          <cell r="D413" t="str">
            <v xml:space="preserve"> </v>
          </cell>
        </row>
        <row r="414">
          <cell r="C414" t="str">
            <v xml:space="preserve">       Private sector</v>
          </cell>
        </row>
        <row r="415">
          <cell r="C415" t="str">
            <v xml:space="preserve">                   o/w servicing of HCB and gas in bill of MT</v>
          </cell>
        </row>
        <row r="416">
          <cell r="C416" t="str">
            <v xml:space="preserve">  Net unrequited transfers, cash basis (NUT)</v>
          </cell>
        </row>
        <row r="417">
          <cell r="C417" t="str">
            <v xml:space="preserve">       Public sector</v>
          </cell>
          <cell r="D417" t="str">
            <v xml:space="preserve"> </v>
          </cell>
        </row>
        <row r="418">
          <cell r="C418" t="str">
            <v xml:space="preserve">       Private sector</v>
          </cell>
        </row>
        <row r="419">
          <cell r="D419" t="str">
            <v xml:space="preserve"> </v>
          </cell>
        </row>
        <row r="420">
          <cell r="C420" t="str">
            <v>Gross domestic income (GDI) = GDP + NFI +NUT (OM)</v>
          </cell>
        </row>
        <row r="421">
          <cell r="C421" t="str">
            <v>Gross National Savings (GNS) = GDI - C (OM)</v>
          </cell>
        </row>
        <row r="422">
          <cell r="C422" t="str">
            <v xml:space="preserve">  Public sector </v>
          </cell>
          <cell r="D422" t="str">
            <v xml:space="preserve"> </v>
          </cell>
        </row>
        <row r="423">
          <cell r="C423" t="str">
            <v xml:space="preserve">  Private sector</v>
          </cell>
          <cell r="D423" t="str">
            <v xml:space="preserve"> </v>
          </cell>
        </row>
        <row r="425">
          <cell r="C425" t="str">
            <v>Gross Domestic Savings (GDS) = GDP - C</v>
          </cell>
        </row>
        <row r="426">
          <cell r="C426" t="str">
            <v xml:space="preserve">  Public sector </v>
          </cell>
          <cell r="D426" t="str">
            <v xml:space="preserve"> </v>
          </cell>
        </row>
        <row r="427">
          <cell r="C427" t="str">
            <v xml:space="preserve">  Private sector</v>
          </cell>
        </row>
        <row r="429">
          <cell r="C429" t="str">
            <v>Gross investment (I)</v>
          </cell>
        </row>
        <row r="430">
          <cell r="C430" t="str">
            <v xml:space="preserve">  Public investment</v>
          </cell>
        </row>
        <row r="431">
          <cell r="C431" t="str">
            <v xml:space="preserve">  Private investment</v>
          </cell>
        </row>
        <row r="432">
          <cell r="C432" t="str">
            <v xml:space="preserve">    o/w : electricity and gas projects</v>
          </cell>
        </row>
        <row r="434">
          <cell r="C434" t="str">
            <v>Foreign savings = I - GNS</v>
          </cell>
        </row>
        <row r="435">
          <cell r="C435" t="str">
            <v>Net official  resource transfers</v>
          </cell>
        </row>
        <row r="436">
          <cell r="C436" t="str">
            <v>Gross energy savings</v>
          </cell>
        </row>
        <row r="437">
          <cell r="C437" t="str">
            <v>IX.  FLOW OF FUNDS</v>
          </cell>
        </row>
        <row r="439">
          <cell r="C439" t="str">
            <v>SECTORAL NONFINANCIAL TRANSACTIONS</v>
          </cell>
        </row>
        <row r="440">
          <cell r="B440" t="str">
            <v>I</v>
          </cell>
        </row>
        <row r="441">
          <cell r="B441" t="str">
            <v>I.1</v>
          </cell>
          <cell r="C441" t="str">
            <v>Domestic sector (savings - investment = GDI - A) (BPM5)</v>
          </cell>
        </row>
        <row r="442">
          <cell r="C442" t="str">
            <v>Domestic sector (savings - investment = GDI - A) (BPM4)</v>
          </cell>
        </row>
        <row r="443">
          <cell r="C443" t="str">
            <v>Domestic sector (savings - investment = GDI - A) (OM)</v>
          </cell>
        </row>
        <row r="444">
          <cell r="B444" t="str">
            <v>I.1.1</v>
          </cell>
          <cell r="C444" t="str">
            <v xml:space="preserve">  Private sector</v>
          </cell>
        </row>
        <row r="445">
          <cell r="C445" t="str">
            <v xml:space="preserve">    Private sector - non-energy</v>
          </cell>
        </row>
        <row r="446">
          <cell r="C446" t="str">
            <v xml:space="preserve">    Private sector - energy</v>
          </cell>
        </row>
        <row r="447">
          <cell r="C447" t="str">
            <v xml:space="preserve">  Public sector</v>
          </cell>
        </row>
        <row r="448">
          <cell r="C448" t="str">
            <v xml:space="preserve">  Banking sector</v>
          </cell>
          <cell r="D448" t="str">
            <v xml:space="preserve"> </v>
          </cell>
        </row>
        <row r="449">
          <cell r="C449" t="str">
            <v>External sector</v>
          </cell>
        </row>
        <row r="450">
          <cell r="C450" t="str">
            <v>Horizontal Check</v>
          </cell>
        </row>
        <row r="452">
          <cell r="C452" t="str">
            <v>X. CONSISTENCY CHECK TABLE - Blue checks correspond to WEO</v>
          </cell>
        </row>
        <row r="454">
          <cell r="D454" t="str">
            <v xml:space="preserve"> </v>
          </cell>
        </row>
        <row r="455">
          <cell r="C455" t="str">
            <v>I:  NATIONAL ACCOUNTS IN REAL TERMS</v>
          </cell>
        </row>
        <row r="457">
          <cell r="C457" t="str">
            <v>Real GDP accounting identity:</v>
          </cell>
        </row>
        <row r="458">
          <cell r="C458" t="str">
            <v xml:space="preserve"> NGDP_R-(NCG_R+NCP_R+NFI_R+NINV_R+NX_R-NM_R)=0</v>
          </cell>
        </row>
        <row r="460">
          <cell r="C460" t="str">
            <v>II:  NATIONAL ACCOUNTS IN NOMINAL TERMS</v>
          </cell>
        </row>
        <row r="462">
          <cell r="C462" t="str">
            <v>Nominal GDP accounting identity:</v>
          </cell>
        </row>
        <row r="463">
          <cell r="C463" t="str">
            <v xml:space="preserve"> NGDP-(NCG+NCP+NFI+NINV+NX-NM)=0</v>
          </cell>
        </row>
        <row r="465">
          <cell r="C465" t="str">
            <v>National income identity:</v>
          </cell>
        </row>
        <row r="466">
          <cell r="C466" t="str">
            <v xml:space="preserve">  NGNI-(NGDP+((BXI+BMI+BTRP+BTRG)*ENDA_PR)/1000)=0</v>
          </cell>
        </row>
        <row r="468">
          <cell r="C468" t="str">
            <v>III:  BALANCE OF PAYMENTS</v>
          </cell>
        </row>
        <row r="470">
          <cell r="C470" t="str">
            <v>Current account identity:</v>
          </cell>
        </row>
        <row r="471">
          <cell r="C471" t="str">
            <v xml:space="preserve">  BCA-(BXG+BMG+BXS+BMS+BXI+BMI+BTRP+BTRG)=0</v>
          </cell>
        </row>
        <row r="472">
          <cell r="C472" t="str">
            <v>As percent of GDP:</v>
          </cell>
        </row>
        <row r="473">
          <cell r="C473" t="str">
            <v xml:space="preserve">  (BCA/((NGDP/ENDA_PR)*1000))*100</v>
          </cell>
        </row>
        <row r="474">
          <cell r="C474" t="str">
            <v>Financial account identity:</v>
          </cell>
        </row>
        <row r="475">
          <cell r="C475" t="str">
            <v xml:space="preserve">  BF-(BFD+BFL_C_G+BFL_C_P+BFL_D_G+BFL_D_P+BFL_DF</v>
          </cell>
        </row>
        <row r="476">
          <cell r="C476" t="str">
            <v xml:space="preserve">      +BER+BEA+BEO+BFOTH+BFO_S+BFLRES+BFRA)=0</v>
          </cell>
        </row>
        <row r="477">
          <cell r="C477" t="str">
            <v>Overall balance of payments identity:</v>
          </cell>
        </row>
        <row r="478">
          <cell r="C478" t="str">
            <v xml:space="preserve">  BCA+BK+BF+BNEO=0</v>
          </cell>
        </row>
        <row r="480">
          <cell r="C480" t="str">
            <v>Debt file v. BOP file</v>
          </cell>
        </row>
        <row r="481">
          <cell r="C481" t="str">
            <v>Total interest, scheduled</v>
          </cell>
        </row>
        <row r="482">
          <cell r="C482" t="str">
            <v>Total amortization, no IMF</v>
          </cell>
        </row>
        <row r="485">
          <cell r="C485" t="str">
            <v>Fiscal v. Real</v>
          </cell>
        </row>
        <row r="486">
          <cell r="C486" t="str">
            <v>Public investment</v>
          </cell>
        </row>
        <row r="488">
          <cell r="C488" t="str">
            <v>Fiscal v. BOP</v>
          </cell>
        </row>
        <row r="489">
          <cell r="C489" t="str">
            <v>Foreign interest payments from budget, after debt relief, only proj.</v>
          </cell>
        </row>
        <row r="491">
          <cell r="C491" t="str">
            <v>Explanatory notes:</v>
          </cell>
        </row>
        <row r="493">
          <cell r="C493" t="str">
            <v xml:space="preserve">1.  There is no information on the composition of debt relief, nor on the maturity of cancelled debt.  All debt relief </v>
          </cell>
        </row>
        <row r="494">
          <cell r="C494" t="str">
            <v xml:space="preserve">    assumed to be rescheduling; debt cancelled assumed to apply to future maturities.</v>
          </cell>
        </row>
        <row r="495">
          <cell r="C495" t="str">
            <v>2.  Population present in the country: sharp changes reflect refugee movements.</v>
          </cell>
        </row>
        <row r="496">
          <cell r="C496" t="str">
            <v>4.  Current transfers in 1980-1990 estimated by keeping 1990 proportion of project grants in total fixed.</v>
          </cell>
        </row>
        <row r="497">
          <cell r="C497" t="str">
            <v>5.  Mozambique does not produce constant price series, only real growth rates of NA aggregates based on previous</v>
          </cell>
        </row>
        <row r="498">
          <cell r="C498" t="str">
            <v xml:space="preserve">    year's prices.</v>
          </cell>
        </row>
        <row r="499">
          <cell r="C499" t="str">
            <v>6.  All private transfers assumed to be current.</v>
          </cell>
        </row>
        <row r="500">
          <cell r="C500" t="str">
            <v>7.  For 1980-1992 stocks of arrears derived from changes of arrears in BOP; does not reflect valuation changes or</v>
          </cell>
        </row>
        <row r="501">
          <cell r="C501" t="str">
            <v xml:space="preserve">    revisions.  Cummulative changes amount to $160 more than known arrears in 1993, possibly unregistered debt </v>
          </cell>
        </row>
        <row r="502">
          <cell r="C502" t="str">
            <v xml:space="preserve">    cancellation.</v>
          </cell>
        </row>
        <row r="503">
          <cell r="C503" t="str">
            <v>8.  The parallel market rate should have been used as representative up to 1992, but data are not available until 1990.</v>
          </cell>
        </row>
        <row r="504">
          <cell r="C504" t="str">
            <v>9.  For 1980-85 source is ETA; from 1986-1993 source are official publications; thereafter, staff data base reconciled</v>
          </cell>
        </row>
        <row r="505">
          <cell r="C505" t="str">
            <v>9.  with authorities.</v>
          </cell>
        </row>
        <row r="506">
          <cell r="C506" t="str">
            <v>10. For 1987-1993 source official publication; for 1985-86, extrapolation between available figure from documents for</v>
          </cell>
        </row>
        <row r="507">
          <cell r="C507" t="str">
            <v xml:space="preserve">    1984 and 1987.  For 1980-83 assumed annual nominal growth rate of 10 percent.</v>
          </cell>
        </row>
        <row r="508">
          <cell r="C508" t="str">
            <v>11. Residual.</v>
          </cell>
        </row>
        <row r="509">
          <cell r="C509" t="str">
            <v>12. For 1985-93 source is official publication.  Appears to include both insured and uninsured debt.  Before 1984,</v>
          </cell>
        </row>
        <row r="510">
          <cell r="C510" t="str">
            <v xml:space="preserve">    assumed to have grown at 10 percent annually; for 1984, source is Fund document.  As of 1993, all commercial debt </v>
          </cell>
        </row>
        <row r="511">
          <cell r="C511" t="str">
            <v xml:space="preserve">    debt cancelled or taken over by bilaterals.</v>
          </cell>
        </row>
        <row r="512">
          <cell r="C512" t="str">
            <v xml:space="preserve">13. Arrears to banks for 1984, 1990 and 92 from documents.  In 1993 all debt to banks had been assumed by bilaterals. </v>
          </cell>
        </row>
        <row r="513">
          <cell r="C513" t="str">
            <v xml:space="preserve">    Data for 1991 and 1983-89 based on assumptions.  Before 1983, Mozambique did not incurr significant arrears.</v>
          </cell>
        </row>
        <row r="514">
          <cell r="C514" t="str">
            <v>14. All available data show no arrears or negligible arrears to multilaterals.</v>
          </cell>
        </row>
        <row r="515">
          <cell r="C515" t="str">
            <v>15. Residual.</v>
          </cell>
        </row>
        <row r="516">
          <cell r="C516" t="str">
            <v>16. Data for 1988 and 1989 from fund documents.  Thereafter extrapolated</v>
          </cell>
        </row>
        <row r="517">
          <cell r="C517" t="str">
            <v xml:space="preserve">    to become 0 by 1992.  Before extrapolated to start increasing in 1984.</v>
          </cell>
        </row>
        <row r="518">
          <cell r="B518" t="str">
            <v>I.1.2</v>
          </cell>
          <cell r="C518" t="str">
            <v>17. Up until 1992 the foreign assets of commercial banks cannot be separated from those of the Monetary Authorities.</v>
          </cell>
        </row>
        <row r="519">
          <cell r="B519" t="str">
            <v>I.1.3</v>
          </cell>
          <cell r="C519" t="str">
            <v>18.  Includes entire HCB debt, which may contain some bilateral elements.</v>
          </cell>
        </row>
        <row r="520">
          <cell r="B520" t="str">
            <v>I.2</v>
          </cell>
          <cell r="C520" t="str">
            <v xml:space="preserve"> </v>
          </cell>
        </row>
        <row r="521">
          <cell r="B521" t="str">
            <v>I.1+I.2</v>
          </cell>
        </row>
        <row r="526">
          <cell r="D526" t="str">
            <v xml:space="preserve"> </v>
          </cell>
        </row>
      </sheetData>
      <sheetData sheetId="15"/>
      <sheetData sheetId="16"/>
      <sheetData sheetId="17"/>
      <sheetData sheetId="18"/>
      <sheetData sheetId="19"/>
      <sheetData sheetId="20" refreshError="1"/>
    </sheetDataSet>
  </externalBook>
</externalLink>
</file>

<file path=xl/externalLinks/externalLink88.xml><?xml version="1.0" encoding="utf-8"?>
<externalLink xmlns="http://schemas.openxmlformats.org/spreadsheetml/2006/main">
  <externalBook xmlns:r="http://schemas.openxmlformats.org/officeDocument/2006/relationships" r:id="rId1">
    <sheetNames>
      <sheetName val="shared data"/>
      <sheetName val="gas112601"/>
      <sheetName val="GEE102301"/>
    </sheetNames>
    <sheetDataSet>
      <sheetData sheetId="0" refreshError="1"/>
      <sheetData sheetId="1" refreshError="1"/>
      <sheetData sheetId="2" refreshError="1"/>
    </sheetDataSet>
  </externalBook>
</externalLink>
</file>

<file path=xl/externalLinks/externalLink89.xml><?xml version="1.0" encoding="utf-8"?>
<externalLink xmlns="http://schemas.openxmlformats.org/spreadsheetml/2006/main">
  <externalBook xmlns:r="http://schemas.openxmlformats.org/officeDocument/2006/relationships" r:id="rId1">
    <sheetNames>
      <sheetName val="TOC"/>
      <sheetName val="BOP Input"/>
      <sheetName val="sources"/>
      <sheetName val="Interest"/>
      <sheetName val="Petrol tax"/>
      <sheetName val="cocoa tax"/>
      <sheetName val="SR tables"/>
      <sheetName val="SR newtable"/>
      <sheetName val="RED tables"/>
      <sheetName val="Chart inputs"/>
      <sheetName val="chart"/>
      <sheetName val="output to SEI and 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0.xml><?xml version="1.0" encoding="utf-8"?>
<externalLink xmlns="http://schemas.openxmlformats.org/spreadsheetml/2006/main">
  <externalBook xmlns:r="http://schemas.openxmlformats.org/officeDocument/2006/relationships" r:id="rId1">
    <sheetNames>
      <sheetName val="Prorated"/>
      <sheetName val="Contractual"/>
      <sheetName val="Sheet1"/>
      <sheetName val="Pivot"/>
      <sheetName val="MLI.IDA"/>
      <sheetName val="STOCK"/>
      <sheetName val="Buyback-ad"/>
      <sheetName val="T7.IDA Delivery"/>
    </sheetNames>
    <sheetDataSet>
      <sheetData sheetId="0" refreshError="1"/>
      <sheetData sheetId="1" refreshError="1"/>
      <sheetData sheetId="2" refreshError="1"/>
      <sheetData sheetId="3" refreshError="1"/>
      <sheetData sheetId="4" refreshError="1"/>
      <sheetData sheetId="5" refreshError="1">
        <row r="4">
          <cell r="D4">
            <v>950</v>
          </cell>
          <cell r="E4" t="str">
            <v xml:space="preserve">RAILWAY                       </v>
          </cell>
          <cell r="F4" t="str">
            <v>USD</v>
          </cell>
          <cell r="G4">
            <v>1</v>
          </cell>
          <cell r="H4">
            <v>5483870.5700000003</v>
          </cell>
          <cell r="I4">
            <v>0.75</v>
          </cell>
          <cell r="J4">
            <v>20564.514999999999</v>
          </cell>
          <cell r="K4">
            <v>0</v>
          </cell>
          <cell r="L4">
            <v>0</v>
          </cell>
          <cell r="M4">
            <v>0</v>
          </cell>
          <cell r="N4">
            <v>161290.29999999999</v>
          </cell>
          <cell r="O4">
            <v>0</v>
          </cell>
          <cell r="P4">
            <v>5322580.2699999996</v>
          </cell>
          <cell r="Q4">
            <v>0</v>
          </cell>
          <cell r="R4">
            <v>5483870.5700000003</v>
          </cell>
          <cell r="S4">
            <v>0</v>
          </cell>
          <cell r="U4">
            <v>5483870.5700000003</v>
          </cell>
          <cell r="V4">
            <v>161290.29999999999</v>
          </cell>
          <cell r="W4">
            <v>20564.514999999999</v>
          </cell>
        </row>
        <row r="5">
          <cell r="D5">
            <v>4910</v>
          </cell>
          <cell r="E5" t="str">
            <v xml:space="preserve">INTEGRATED RURAL DEVELOPMENT  </v>
          </cell>
          <cell r="F5" t="str">
            <v>USD</v>
          </cell>
          <cell r="G5">
            <v>1</v>
          </cell>
          <cell r="H5">
            <v>5880000</v>
          </cell>
          <cell r="I5">
            <v>0.75</v>
          </cell>
          <cell r="J5">
            <v>22050</v>
          </cell>
          <cell r="K5">
            <v>0</v>
          </cell>
          <cell r="L5">
            <v>0</v>
          </cell>
          <cell r="M5">
            <v>0</v>
          </cell>
          <cell r="N5">
            <v>120000</v>
          </cell>
          <cell r="O5">
            <v>0</v>
          </cell>
          <cell r="P5">
            <v>5760000</v>
          </cell>
          <cell r="Q5">
            <v>0</v>
          </cell>
          <cell r="R5">
            <v>5880000</v>
          </cell>
          <cell r="S5">
            <v>0</v>
          </cell>
          <cell r="U5">
            <v>5880000</v>
          </cell>
          <cell r="V5">
            <v>120000</v>
          </cell>
          <cell r="W5">
            <v>22050</v>
          </cell>
        </row>
        <row r="6">
          <cell r="D6">
            <v>5380</v>
          </cell>
          <cell r="E6" t="str">
            <v xml:space="preserve">LIVESTOCK                     </v>
          </cell>
          <cell r="F6" t="str">
            <v>USD</v>
          </cell>
          <cell r="G6">
            <v>1</v>
          </cell>
          <cell r="H6">
            <v>10174500</v>
          </cell>
          <cell r="I6">
            <v>0.75</v>
          </cell>
          <cell r="J6">
            <v>38154.375</v>
          </cell>
          <cell r="K6">
            <v>0</v>
          </cell>
          <cell r="L6">
            <v>0</v>
          </cell>
          <cell r="M6">
            <v>0</v>
          </cell>
          <cell r="N6">
            <v>199500</v>
          </cell>
          <cell r="O6">
            <v>0</v>
          </cell>
          <cell r="P6">
            <v>9975000</v>
          </cell>
          <cell r="Q6">
            <v>0</v>
          </cell>
          <cell r="R6">
            <v>10174500</v>
          </cell>
          <cell r="S6">
            <v>0</v>
          </cell>
          <cell r="U6">
            <v>10174500</v>
          </cell>
          <cell r="V6">
            <v>199500</v>
          </cell>
          <cell r="W6">
            <v>38154.375</v>
          </cell>
        </row>
        <row r="7">
          <cell r="D7">
            <v>9860</v>
          </cell>
          <cell r="E7" t="str">
            <v xml:space="preserve">INDUSTRIAL DEVELOPMENT        </v>
          </cell>
          <cell r="F7" t="str">
            <v>USD</v>
          </cell>
          <cell r="G7">
            <v>1</v>
          </cell>
          <cell r="H7">
            <v>7216585.0099999998</v>
          </cell>
          <cell r="I7">
            <v>0.75</v>
          </cell>
          <cell r="J7">
            <v>27062.194</v>
          </cell>
          <cell r="K7">
            <v>0</v>
          </cell>
          <cell r="L7">
            <v>0</v>
          </cell>
          <cell r="M7">
            <v>0</v>
          </cell>
          <cell r="N7">
            <v>39870</v>
          </cell>
          <cell r="O7">
            <v>0</v>
          </cell>
          <cell r="P7">
            <v>7176715.0099999998</v>
          </cell>
          <cell r="Q7">
            <v>0</v>
          </cell>
          <cell r="R7">
            <v>7216585.0099999998</v>
          </cell>
          <cell r="S7">
            <v>0</v>
          </cell>
          <cell r="U7">
            <v>7216585.0099999998</v>
          </cell>
          <cell r="V7">
            <v>39870</v>
          </cell>
          <cell r="W7">
            <v>27062.194</v>
          </cell>
        </row>
        <row r="8">
          <cell r="D8">
            <v>11040</v>
          </cell>
          <cell r="E8" t="str">
            <v xml:space="preserve">ROAD MAINTENANCE              </v>
          </cell>
          <cell r="F8" t="str">
            <v>XDR</v>
          </cell>
          <cell r="G8">
            <v>1</v>
          </cell>
          <cell r="H8">
            <v>12237955.35</v>
          </cell>
          <cell r="I8">
            <v>0.75</v>
          </cell>
          <cell r="J8">
            <v>45892.332999999999</v>
          </cell>
          <cell r="K8">
            <v>0</v>
          </cell>
          <cell r="L8">
            <v>0</v>
          </cell>
          <cell r="M8">
            <v>0</v>
          </cell>
          <cell r="N8">
            <v>66874</v>
          </cell>
          <cell r="O8">
            <v>0</v>
          </cell>
          <cell r="P8">
            <v>12171081.35</v>
          </cell>
          <cell r="Q8">
            <v>0</v>
          </cell>
          <cell r="R8">
            <v>12237955.35</v>
          </cell>
          <cell r="S8">
            <v>0</v>
          </cell>
          <cell r="U8">
            <v>12237955.35</v>
          </cell>
          <cell r="V8">
            <v>66874</v>
          </cell>
          <cell r="W8">
            <v>45892.332999999999</v>
          </cell>
        </row>
        <row r="9">
          <cell r="D9">
            <v>3210</v>
          </cell>
          <cell r="E9" t="str">
            <v xml:space="preserve">TELECOMMUNICATIONS            </v>
          </cell>
          <cell r="F9" t="str">
            <v>USD</v>
          </cell>
          <cell r="G9">
            <v>1</v>
          </cell>
          <cell r="H9">
            <v>2430000</v>
          </cell>
          <cell r="I9">
            <v>0.75</v>
          </cell>
          <cell r="J9">
            <v>9112.5</v>
          </cell>
          <cell r="K9">
            <v>0</v>
          </cell>
          <cell r="L9">
            <v>0</v>
          </cell>
          <cell r="M9">
            <v>0</v>
          </cell>
          <cell r="N9">
            <v>54000</v>
          </cell>
          <cell r="O9">
            <v>0</v>
          </cell>
          <cell r="P9">
            <v>2376000</v>
          </cell>
          <cell r="Q9">
            <v>0</v>
          </cell>
          <cell r="R9">
            <v>2430000</v>
          </cell>
          <cell r="S9">
            <v>0</v>
          </cell>
          <cell r="U9">
            <v>2430000</v>
          </cell>
          <cell r="V9">
            <v>54000</v>
          </cell>
          <cell r="W9">
            <v>9112.5</v>
          </cell>
        </row>
        <row r="10">
          <cell r="D10">
            <v>3840</v>
          </cell>
          <cell r="E10" t="str">
            <v xml:space="preserve">SECOND RAILWAYS               </v>
          </cell>
          <cell r="F10" t="str">
            <v>USD</v>
          </cell>
          <cell r="G10">
            <v>1</v>
          </cell>
          <cell r="H10">
            <v>4723500</v>
          </cell>
          <cell r="I10">
            <v>0.75</v>
          </cell>
          <cell r="J10">
            <v>17713.125</v>
          </cell>
          <cell r="K10">
            <v>0</v>
          </cell>
          <cell r="L10">
            <v>0</v>
          </cell>
          <cell r="M10">
            <v>0</v>
          </cell>
          <cell r="N10">
            <v>100500</v>
          </cell>
          <cell r="O10">
            <v>0</v>
          </cell>
          <cell r="P10">
            <v>4623000</v>
          </cell>
          <cell r="Q10">
            <v>0</v>
          </cell>
          <cell r="R10">
            <v>4723500</v>
          </cell>
          <cell r="S10">
            <v>0</v>
          </cell>
          <cell r="U10">
            <v>4723500</v>
          </cell>
          <cell r="V10">
            <v>100500</v>
          </cell>
          <cell r="W10">
            <v>17713.125</v>
          </cell>
        </row>
        <row r="11">
          <cell r="D11">
            <v>4200</v>
          </cell>
          <cell r="E11" t="str">
            <v xml:space="preserve">EDUCATION                     </v>
          </cell>
          <cell r="F11" t="str">
            <v>USD</v>
          </cell>
          <cell r="G11">
            <v>1</v>
          </cell>
          <cell r="H11">
            <v>3525000</v>
          </cell>
          <cell r="I11">
            <v>0.75</v>
          </cell>
          <cell r="J11">
            <v>13218.75</v>
          </cell>
          <cell r="K11">
            <v>0</v>
          </cell>
          <cell r="L11">
            <v>0</v>
          </cell>
          <cell r="M11">
            <v>0</v>
          </cell>
          <cell r="N11">
            <v>75000</v>
          </cell>
          <cell r="O11">
            <v>0</v>
          </cell>
          <cell r="P11">
            <v>3450000</v>
          </cell>
          <cell r="Q11">
            <v>0</v>
          </cell>
          <cell r="R11">
            <v>3525000</v>
          </cell>
          <cell r="S11">
            <v>0</v>
          </cell>
          <cell r="U11">
            <v>3525000</v>
          </cell>
          <cell r="V11">
            <v>75000</v>
          </cell>
          <cell r="W11">
            <v>13218.75</v>
          </cell>
        </row>
        <row r="12">
          <cell r="D12">
            <v>4430</v>
          </cell>
          <cell r="E12" t="str">
            <v xml:space="preserve">DROUGHT RELIEF                </v>
          </cell>
          <cell r="F12" t="str">
            <v>USD</v>
          </cell>
          <cell r="G12">
            <v>1</v>
          </cell>
          <cell r="H12">
            <v>1800000</v>
          </cell>
          <cell r="I12">
            <v>0.75</v>
          </cell>
          <cell r="J12">
            <v>6750</v>
          </cell>
          <cell r="K12">
            <v>0</v>
          </cell>
          <cell r="L12">
            <v>0</v>
          </cell>
          <cell r="M12">
            <v>0</v>
          </cell>
          <cell r="N12">
            <v>37500</v>
          </cell>
          <cell r="O12">
            <v>0</v>
          </cell>
          <cell r="P12">
            <v>1762500</v>
          </cell>
          <cell r="Q12">
            <v>0</v>
          </cell>
          <cell r="R12">
            <v>1800000</v>
          </cell>
          <cell r="S12">
            <v>0</v>
          </cell>
          <cell r="U12">
            <v>1800000</v>
          </cell>
          <cell r="V12">
            <v>37500</v>
          </cell>
          <cell r="W12">
            <v>6750</v>
          </cell>
        </row>
        <row r="13">
          <cell r="D13">
            <v>7130</v>
          </cell>
          <cell r="E13" t="str">
            <v xml:space="preserve">THIRD RAILWAY                 </v>
          </cell>
          <cell r="F13" t="str">
            <v>USD</v>
          </cell>
          <cell r="G13">
            <v>1</v>
          </cell>
          <cell r="H13">
            <v>8662500</v>
          </cell>
          <cell r="I13">
            <v>0.75</v>
          </cell>
          <cell r="J13">
            <v>32484.375</v>
          </cell>
          <cell r="K13">
            <v>0</v>
          </cell>
          <cell r="L13">
            <v>0</v>
          </cell>
          <cell r="M13">
            <v>0</v>
          </cell>
          <cell r="N13">
            <v>157500</v>
          </cell>
          <cell r="O13">
            <v>0</v>
          </cell>
          <cell r="P13">
            <v>8505000</v>
          </cell>
          <cell r="Q13">
            <v>0</v>
          </cell>
          <cell r="R13">
            <v>8662500</v>
          </cell>
          <cell r="S13">
            <v>0</v>
          </cell>
          <cell r="U13">
            <v>8662500</v>
          </cell>
          <cell r="V13">
            <v>157500</v>
          </cell>
          <cell r="W13">
            <v>32484.375</v>
          </cell>
        </row>
        <row r="14">
          <cell r="D14">
            <v>12820</v>
          </cell>
          <cell r="E14" t="str">
            <v xml:space="preserve">POWER/WATER                   </v>
          </cell>
          <cell r="F14" t="str">
            <v>XDR</v>
          </cell>
          <cell r="G14">
            <v>1</v>
          </cell>
          <cell r="H14">
            <v>18864428.760000002</v>
          </cell>
          <cell r="I14">
            <v>0.75</v>
          </cell>
          <cell r="J14">
            <v>70741.607999999993</v>
          </cell>
          <cell r="K14">
            <v>0</v>
          </cell>
          <cell r="L14">
            <v>0</v>
          </cell>
          <cell r="M14">
            <v>0</v>
          </cell>
          <cell r="N14">
            <v>101969</v>
          </cell>
          <cell r="O14">
            <v>0</v>
          </cell>
          <cell r="P14">
            <v>18762459.760000002</v>
          </cell>
          <cell r="Q14">
            <v>0</v>
          </cell>
          <cell r="R14">
            <v>18864428.760000002</v>
          </cell>
          <cell r="S14">
            <v>0</v>
          </cell>
          <cell r="U14">
            <v>18864428.760000002</v>
          </cell>
          <cell r="V14">
            <v>101969</v>
          </cell>
          <cell r="W14">
            <v>70741.607999999993</v>
          </cell>
        </row>
        <row r="15">
          <cell r="D15">
            <v>15970</v>
          </cell>
          <cell r="E15" t="str">
            <v xml:space="preserve">MOPTI AREA DEVELOPMENT        </v>
          </cell>
          <cell r="F15" t="str">
            <v>XDR</v>
          </cell>
          <cell r="G15">
            <v>1</v>
          </cell>
          <cell r="H15">
            <v>13306744.02</v>
          </cell>
          <cell r="I15">
            <v>0.75</v>
          </cell>
          <cell r="J15">
            <v>49900.29</v>
          </cell>
          <cell r="K15">
            <v>0</v>
          </cell>
          <cell r="L15">
            <v>0</v>
          </cell>
          <cell r="M15">
            <v>0</v>
          </cell>
          <cell r="N15">
            <v>69668</v>
          </cell>
          <cell r="O15">
            <v>0</v>
          </cell>
          <cell r="P15">
            <v>13237076.02</v>
          </cell>
          <cell r="Q15">
            <v>0</v>
          </cell>
          <cell r="R15">
            <v>13306744.02</v>
          </cell>
          <cell r="S15">
            <v>0</v>
          </cell>
          <cell r="U15">
            <v>13306744.02</v>
          </cell>
          <cell r="V15">
            <v>69668</v>
          </cell>
          <cell r="W15">
            <v>49900.29</v>
          </cell>
        </row>
        <row r="16">
          <cell r="D16">
            <v>21630</v>
          </cell>
          <cell r="E16" t="str">
            <v xml:space="preserve">AGRICULTURAL SECTOR           </v>
          </cell>
          <cell r="F16" t="str">
            <v>XDR</v>
          </cell>
          <cell r="G16">
            <v>1</v>
          </cell>
          <cell r="H16">
            <v>40106938.899999999</v>
          </cell>
          <cell r="I16">
            <v>0.75</v>
          </cell>
          <cell r="J16">
            <v>150401.02100000001</v>
          </cell>
          <cell r="K16">
            <v>0</v>
          </cell>
          <cell r="L16">
            <v>0</v>
          </cell>
          <cell r="M16">
            <v>0</v>
          </cell>
          <cell r="N16">
            <v>0</v>
          </cell>
          <cell r="O16">
            <v>0</v>
          </cell>
          <cell r="P16">
            <v>40106938.899999999</v>
          </cell>
          <cell r="Q16">
            <v>0</v>
          </cell>
          <cell r="R16">
            <v>40106938.899999999</v>
          </cell>
          <cell r="S16">
            <v>0</v>
          </cell>
          <cell r="U16">
            <v>40106938.899999999</v>
          </cell>
          <cell r="V16">
            <v>0</v>
          </cell>
          <cell r="W16">
            <v>150401.02100000001</v>
          </cell>
        </row>
        <row r="17">
          <cell r="D17">
            <v>28280</v>
          </cell>
          <cell r="E17" t="str">
            <v xml:space="preserve">VOCATIONAL EDUCATION &amp; TRNG   </v>
          </cell>
          <cell r="F17" t="str">
            <v>XDR</v>
          </cell>
          <cell r="G17">
            <v>1</v>
          </cell>
          <cell r="H17">
            <v>3530050.13</v>
          </cell>
          <cell r="I17">
            <v>0.75</v>
          </cell>
          <cell r="J17">
            <v>13237.688</v>
          </cell>
          <cell r="K17">
            <v>5469949.8700000001</v>
          </cell>
          <cell r="L17">
            <v>0</v>
          </cell>
          <cell r="M17">
            <v>0</v>
          </cell>
          <cell r="N17">
            <v>0</v>
          </cell>
          <cell r="O17">
            <v>0</v>
          </cell>
          <cell r="P17">
            <v>3530050.13</v>
          </cell>
          <cell r="Q17">
            <v>5469949.8700000001</v>
          </cell>
          <cell r="R17">
            <v>3530050.13</v>
          </cell>
          <cell r="S17">
            <v>5469949.8700000001</v>
          </cell>
          <cell r="T17">
            <v>9000000</v>
          </cell>
          <cell r="U17">
            <v>3530050.13</v>
          </cell>
          <cell r="V17">
            <v>0</v>
          </cell>
          <cell r="W17">
            <v>13237.6879875</v>
          </cell>
        </row>
        <row r="18">
          <cell r="D18">
            <v>13070</v>
          </cell>
          <cell r="E18" t="str">
            <v>ECONOMIC MANAGEMENT &amp; TRAINING</v>
          </cell>
          <cell r="F18" t="str">
            <v>XDR</v>
          </cell>
          <cell r="G18">
            <v>2</v>
          </cell>
          <cell r="H18">
            <v>8935574.3499999996</v>
          </cell>
          <cell r="I18">
            <v>0.75</v>
          </cell>
          <cell r="J18">
            <v>33508.404000000002</v>
          </cell>
          <cell r="K18">
            <v>0</v>
          </cell>
          <cell r="L18">
            <v>0</v>
          </cell>
          <cell r="M18">
            <v>0</v>
          </cell>
          <cell r="N18">
            <v>48067</v>
          </cell>
          <cell r="O18">
            <v>0</v>
          </cell>
          <cell r="P18">
            <v>8887507.3499999996</v>
          </cell>
          <cell r="Q18">
            <v>0</v>
          </cell>
          <cell r="R18">
            <v>8935574.3499999996</v>
          </cell>
          <cell r="S18">
            <v>0</v>
          </cell>
          <cell r="U18">
            <v>8935574.3499999996</v>
          </cell>
          <cell r="V18">
            <v>48067</v>
          </cell>
          <cell r="W18">
            <v>33508.404000000002</v>
          </cell>
        </row>
        <row r="19">
          <cell r="D19">
            <v>11340</v>
          </cell>
          <cell r="E19" t="str">
            <v xml:space="preserve">PETROLEUM EXPLORATN PROMOTION </v>
          </cell>
          <cell r="F19" t="str">
            <v>XDR</v>
          </cell>
          <cell r="G19">
            <v>2</v>
          </cell>
          <cell r="H19">
            <v>2759007.95</v>
          </cell>
          <cell r="I19">
            <v>0.75</v>
          </cell>
          <cell r="J19">
            <v>10346.280000000001</v>
          </cell>
          <cell r="K19">
            <v>0</v>
          </cell>
          <cell r="L19">
            <v>0</v>
          </cell>
          <cell r="M19">
            <v>0</v>
          </cell>
          <cell r="N19">
            <v>15076</v>
          </cell>
          <cell r="O19">
            <v>0</v>
          </cell>
          <cell r="P19">
            <v>2743931.95</v>
          </cell>
          <cell r="Q19">
            <v>0</v>
          </cell>
          <cell r="R19">
            <v>2759007.95</v>
          </cell>
          <cell r="S19">
            <v>0</v>
          </cell>
          <cell r="U19">
            <v>2759007.95</v>
          </cell>
          <cell r="V19">
            <v>15076</v>
          </cell>
          <cell r="W19">
            <v>10346.280000000001</v>
          </cell>
        </row>
        <row r="20">
          <cell r="D20">
            <v>12000</v>
          </cell>
          <cell r="E20" t="str">
            <v xml:space="preserve">SECOND TELECOMMUNICATIONS     </v>
          </cell>
          <cell r="F20" t="str">
            <v>XDR</v>
          </cell>
          <cell r="G20">
            <v>2</v>
          </cell>
          <cell r="H20">
            <v>10856000</v>
          </cell>
          <cell r="I20">
            <v>0.75</v>
          </cell>
          <cell r="J20">
            <v>40710</v>
          </cell>
          <cell r="K20">
            <v>0</v>
          </cell>
          <cell r="L20">
            <v>0</v>
          </cell>
          <cell r="M20">
            <v>0</v>
          </cell>
          <cell r="N20">
            <v>59000</v>
          </cell>
          <cell r="O20">
            <v>0</v>
          </cell>
          <cell r="P20">
            <v>10797000</v>
          </cell>
          <cell r="Q20">
            <v>0</v>
          </cell>
          <cell r="R20">
            <v>10856000</v>
          </cell>
          <cell r="S20">
            <v>0</v>
          </cell>
          <cell r="U20">
            <v>10856000</v>
          </cell>
          <cell r="V20">
            <v>59000</v>
          </cell>
          <cell r="W20">
            <v>40710</v>
          </cell>
        </row>
        <row r="21">
          <cell r="D21">
            <v>14310</v>
          </cell>
          <cell r="E21" t="str">
            <v xml:space="preserve">RURAL WATER SUPPLY            </v>
          </cell>
          <cell r="F21" t="str">
            <v>XDR</v>
          </cell>
          <cell r="G21">
            <v>2</v>
          </cell>
          <cell r="H21">
            <v>3750811.27</v>
          </cell>
          <cell r="I21">
            <v>0.75</v>
          </cell>
          <cell r="J21">
            <v>14065.541999999999</v>
          </cell>
          <cell r="K21">
            <v>0</v>
          </cell>
          <cell r="L21">
            <v>0</v>
          </cell>
          <cell r="M21">
            <v>0</v>
          </cell>
          <cell r="N21">
            <v>51652</v>
          </cell>
          <cell r="O21">
            <v>0</v>
          </cell>
          <cell r="P21">
            <v>3699159.27</v>
          </cell>
          <cell r="Q21">
            <v>0</v>
          </cell>
          <cell r="R21">
            <v>3750811.27</v>
          </cell>
          <cell r="S21">
            <v>0</v>
          </cell>
          <cell r="U21">
            <v>3750811.27</v>
          </cell>
          <cell r="V21">
            <v>51652</v>
          </cell>
          <cell r="W21">
            <v>14065.541999999999</v>
          </cell>
        </row>
        <row r="22">
          <cell r="D22">
            <v>14420</v>
          </cell>
          <cell r="E22" t="str">
            <v xml:space="preserve">THIRD EDUCATION               </v>
          </cell>
          <cell r="F22" t="str">
            <v>XDR</v>
          </cell>
          <cell r="G22">
            <v>2</v>
          </cell>
          <cell r="H22">
            <v>4195800</v>
          </cell>
          <cell r="I22">
            <v>0.75</v>
          </cell>
          <cell r="J22">
            <v>15734.25</v>
          </cell>
          <cell r="K22">
            <v>0</v>
          </cell>
          <cell r="L22">
            <v>0</v>
          </cell>
          <cell r="M22">
            <v>0</v>
          </cell>
          <cell r="N22">
            <v>22200</v>
          </cell>
          <cell r="O22">
            <v>0</v>
          </cell>
          <cell r="P22">
            <v>4173600</v>
          </cell>
          <cell r="Q22">
            <v>0</v>
          </cell>
          <cell r="R22">
            <v>4195800</v>
          </cell>
          <cell r="S22">
            <v>0</v>
          </cell>
          <cell r="U22">
            <v>4195800</v>
          </cell>
          <cell r="V22">
            <v>22200</v>
          </cell>
          <cell r="W22">
            <v>15734.25</v>
          </cell>
        </row>
        <row r="23">
          <cell r="D23" t="str">
            <v>F0070</v>
          </cell>
          <cell r="E23" t="str">
            <v xml:space="preserve">RURAL WATER SUPPLY            </v>
          </cell>
          <cell r="F23" t="str">
            <v>XDR</v>
          </cell>
          <cell r="G23">
            <v>2</v>
          </cell>
          <cell r="H23">
            <v>5093829.28</v>
          </cell>
          <cell r="I23">
            <v>0.75</v>
          </cell>
          <cell r="J23">
            <v>19101.86</v>
          </cell>
          <cell r="K23">
            <v>0</v>
          </cell>
          <cell r="L23">
            <v>0</v>
          </cell>
          <cell r="M23">
            <v>0</v>
          </cell>
          <cell r="N23">
            <v>27094</v>
          </cell>
          <cell r="O23">
            <v>0</v>
          </cell>
          <cell r="P23">
            <v>5066735.28</v>
          </cell>
          <cell r="Q23">
            <v>0</v>
          </cell>
          <cell r="R23">
            <v>5093829.28</v>
          </cell>
          <cell r="S23">
            <v>0</v>
          </cell>
          <cell r="U23">
            <v>5093829.28</v>
          </cell>
          <cell r="V23">
            <v>27094</v>
          </cell>
          <cell r="W23">
            <v>19101.86</v>
          </cell>
        </row>
        <row r="24">
          <cell r="D24" t="str">
            <v>F0100</v>
          </cell>
          <cell r="E24" t="str">
            <v xml:space="preserve">THIRD EDUCATION               </v>
          </cell>
          <cell r="F24" t="str">
            <v>XDR</v>
          </cell>
          <cell r="G24">
            <v>2</v>
          </cell>
          <cell r="H24">
            <v>4374241.41</v>
          </cell>
          <cell r="I24">
            <v>0.75</v>
          </cell>
          <cell r="J24">
            <v>16403.404999999999</v>
          </cell>
          <cell r="K24">
            <v>0</v>
          </cell>
          <cell r="L24">
            <v>0</v>
          </cell>
          <cell r="M24">
            <v>0</v>
          </cell>
          <cell r="N24">
            <v>23144</v>
          </cell>
          <cell r="O24">
            <v>0</v>
          </cell>
          <cell r="P24">
            <v>4351097.41</v>
          </cell>
          <cell r="Q24">
            <v>0</v>
          </cell>
          <cell r="R24">
            <v>4374241.41</v>
          </cell>
          <cell r="S24">
            <v>0</v>
          </cell>
          <cell r="U24">
            <v>4374241.41</v>
          </cell>
          <cell r="V24">
            <v>23144</v>
          </cell>
          <cell r="W24">
            <v>16403.404999999999</v>
          </cell>
        </row>
        <row r="25">
          <cell r="D25">
            <v>27370</v>
          </cell>
          <cell r="E25" t="str">
            <v>AGRICUL TRADING AND PROCESSING</v>
          </cell>
          <cell r="F25" t="str">
            <v>XDR</v>
          </cell>
          <cell r="G25">
            <v>2</v>
          </cell>
          <cell r="H25">
            <v>2297447.41</v>
          </cell>
          <cell r="I25">
            <v>0.75</v>
          </cell>
          <cell r="J25">
            <v>8615.4279999999999</v>
          </cell>
          <cell r="K25">
            <v>1602552.59</v>
          </cell>
          <cell r="L25">
            <v>0</v>
          </cell>
          <cell r="M25">
            <v>0</v>
          </cell>
          <cell r="N25">
            <v>0</v>
          </cell>
          <cell r="O25">
            <v>0</v>
          </cell>
          <cell r="P25">
            <v>2297447.41</v>
          </cell>
          <cell r="Q25">
            <v>1602552.59</v>
          </cell>
          <cell r="R25">
            <v>2297447.41</v>
          </cell>
          <cell r="S25">
            <v>1602552.59</v>
          </cell>
          <cell r="T25">
            <v>3900000</v>
          </cell>
          <cell r="U25">
            <v>2297447.41</v>
          </cell>
          <cell r="V25">
            <v>0</v>
          </cell>
          <cell r="W25">
            <v>8615.4277875000007</v>
          </cell>
        </row>
        <row r="26">
          <cell r="D26">
            <v>31550</v>
          </cell>
          <cell r="E26" t="str">
            <v xml:space="preserve">HEALTH SECTOR DEV PROGRAM     </v>
          </cell>
          <cell r="F26" t="str">
            <v>XDR</v>
          </cell>
          <cell r="G26">
            <v>2</v>
          </cell>
          <cell r="H26">
            <v>646437.05000000005</v>
          </cell>
          <cell r="I26">
            <v>0.75</v>
          </cell>
          <cell r="J26">
            <v>2424.1390000000001</v>
          </cell>
          <cell r="K26">
            <v>27853562.949999999</v>
          </cell>
          <cell r="L26">
            <v>0</v>
          </cell>
          <cell r="M26">
            <v>0</v>
          </cell>
          <cell r="N26">
            <v>0</v>
          </cell>
          <cell r="O26">
            <v>0</v>
          </cell>
          <cell r="P26">
            <v>646437.05000000005</v>
          </cell>
          <cell r="Q26">
            <v>27853562.949999999</v>
          </cell>
          <cell r="R26">
            <v>646437.05000000005</v>
          </cell>
          <cell r="S26">
            <v>27853562.949999999</v>
          </cell>
          <cell r="T26">
            <v>28500000</v>
          </cell>
          <cell r="U26">
            <v>646437.05000000075</v>
          </cell>
          <cell r="V26">
            <v>0</v>
          </cell>
          <cell r="W26">
            <v>2424.1389375000026</v>
          </cell>
        </row>
        <row r="27">
          <cell r="D27">
            <v>16770</v>
          </cell>
          <cell r="E27" t="str">
            <v xml:space="preserve">SECOND URBAN                  </v>
          </cell>
          <cell r="F27" t="str">
            <v>XDR</v>
          </cell>
          <cell r="G27">
            <v>3</v>
          </cell>
          <cell r="H27">
            <v>24178345.93</v>
          </cell>
          <cell r="I27">
            <v>0.75</v>
          </cell>
          <cell r="J27">
            <v>90668.797000000006</v>
          </cell>
          <cell r="K27">
            <v>0</v>
          </cell>
          <cell r="L27">
            <v>0</v>
          </cell>
          <cell r="M27">
            <v>0</v>
          </cell>
          <cell r="N27">
            <v>125276</v>
          </cell>
          <cell r="O27">
            <v>0</v>
          </cell>
          <cell r="P27">
            <v>24053069.93</v>
          </cell>
          <cell r="Q27">
            <v>0</v>
          </cell>
          <cell r="R27">
            <v>24178345.93</v>
          </cell>
          <cell r="S27">
            <v>0</v>
          </cell>
          <cell r="U27">
            <v>24178345.93</v>
          </cell>
          <cell r="V27">
            <v>125276</v>
          </cell>
          <cell r="W27">
            <v>90668.797000000006</v>
          </cell>
        </row>
        <row r="28">
          <cell r="D28">
            <v>19060</v>
          </cell>
          <cell r="E28" t="str">
            <v xml:space="preserve">OFFICE DU NIGER CONSOLIDATION </v>
          </cell>
          <cell r="F28" t="str">
            <v>XDR</v>
          </cell>
          <cell r="G28">
            <v>3</v>
          </cell>
          <cell r="H28">
            <v>30049490.649999999</v>
          </cell>
          <cell r="I28">
            <v>0.75</v>
          </cell>
          <cell r="J28">
            <v>112685.59</v>
          </cell>
          <cell r="K28">
            <v>0</v>
          </cell>
          <cell r="L28">
            <v>0</v>
          </cell>
          <cell r="M28">
            <v>0</v>
          </cell>
          <cell r="N28">
            <v>309788</v>
          </cell>
          <cell r="O28">
            <v>0</v>
          </cell>
          <cell r="P28">
            <v>29739702.649999999</v>
          </cell>
          <cell r="Q28">
            <v>0</v>
          </cell>
          <cell r="R28">
            <v>30049490.649999999</v>
          </cell>
          <cell r="S28">
            <v>0</v>
          </cell>
          <cell r="U28">
            <v>30049490.649999999</v>
          </cell>
          <cell r="V28">
            <v>309788</v>
          </cell>
          <cell r="W28">
            <v>112685.59</v>
          </cell>
        </row>
        <row r="29">
          <cell r="D29" t="str">
            <v>A0350</v>
          </cell>
          <cell r="E29" t="str">
            <v xml:space="preserve">OFFICE DU NIGER CONSOLIDATION </v>
          </cell>
          <cell r="F29" t="str">
            <v>XDR</v>
          </cell>
          <cell r="G29">
            <v>3</v>
          </cell>
          <cell r="H29">
            <v>6961568.9699999997</v>
          </cell>
          <cell r="I29">
            <v>0.75</v>
          </cell>
          <cell r="J29">
            <v>26105.883999999998</v>
          </cell>
          <cell r="K29">
            <v>0</v>
          </cell>
          <cell r="L29">
            <v>0</v>
          </cell>
          <cell r="M29">
            <v>0</v>
          </cell>
          <cell r="N29">
            <v>35337</v>
          </cell>
          <cell r="O29">
            <v>0</v>
          </cell>
          <cell r="P29">
            <v>6926231.9699999997</v>
          </cell>
          <cell r="Q29">
            <v>0</v>
          </cell>
          <cell r="R29">
            <v>6961568.9699999997</v>
          </cell>
          <cell r="S29">
            <v>0</v>
          </cell>
          <cell r="U29">
            <v>6961568.9699999997</v>
          </cell>
          <cell r="V29">
            <v>35337</v>
          </cell>
          <cell r="W29">
            <v>26105.883999999998</v>
          </cell>
        </row>
        <row r="30">
          <cell r="D30">
            <v>23700</v>
          </cell>
          <cell r="E30" t="str">
            <v xml:space="preserve">NATURAL RESOURCE MANAGEMENT   </v>
          </cell>
          <cell r="F30" t="str">
            <v>XDR</v>
          </cell>
          <cell r="G30">
            <v>3</v>
          </cell>
          <cell r="H30">
            <v>13672630.92</v>
          </cell>
          <cell r="I30">
            <v>0.75</v>
          </cell>
          <cell r="J30">
            <v>51272.366000000002</v>
          </cell>
          <cell r="K30">
            <v>1327369.08</v>
          </cell>
          <cell r="L30">
            <v>0</v>
          </cell>
          <cell r="M30">
            <v>0</v>
          </cell>
          <cell r="N30">
            <v>0</v>
          </cell>
          <cell r="O30">
            <v>0</v>
          </cell>
          <cell r="P30">
            <v>13672630.92</v>
          </cell>
          <cell r="Q30">
            <v>1327369.08</v>
          </cell>
          <cell r="R30">
            <v>13672630.92</v>
          </cell>
          <cell r="S30">
            <v>1327369.08</v>
          </cell>
          <cell r="T30">
            <v>15000000</v>
          </cell>
          <cell r="U30">
            <v>13672630.92</v>
          </cell>
          <cell r="V30">
            <v>0</v>
          </cell>
          <cell r="W30">
            <v>51272.365949999999</v>
          </cell>
        </row>
        <row r="31">
          <cell r="D31">
            <v>19980</v>
          </cell>
          <cell r="E31" t="str">
            <v xml:space="preserve">SECOND POWER                  </v>
          </cell>
          <cell r="F31" t="str">
            <v>XDR</v>
          </cell>
          <cell r="G31">
            <v>3</v>
          </cell>
          <cell r="H31">
            <v>23434839.969999999</v>
          </cell>
          <cell r="I31">
            <v>0.75</v>
          </cell>
          <cell r="J31">
            <v>87880.65</v>
          </cell>
          <cell r="K31">
            <v>0</v>
          </cell>
          <cell r="L31">
            <v>0</v>
          </cell>
          <cell r="M31">
            <v>0</v>
          </cell>
          <cell r="N31">
            <v>236715</v>
          </cell>
          <cell r="O31">
            <v>0</v>
          </cell>
          <cell r="P31">
            <v>23198124.969999999</v>
          </cell>
          <cell r="Q31">
            <v>0</v>
          </cell>
          <cell r="R31">
            <v>23434839.969999999</v>
          </cell>
          <cell r="S31">
            <v>0</v>
          </cell>
          <cell r="U31">
            <v>23434839.969999999</v>
          </cell>
          <cell r="V31">
            <v>236715</v>
          </cell>
          <cell r="W31">
            <v>87880.65</v>
          </cell>
        </row>
        <row r="32">
          <cell r="D32">
            <v>20540</v>
          </cell>
          <cell r="E32" t="str">
            <v>EDUCATION SECTOR CONSOLIDATION</v>
          </cell>
          <cell r="F32" t="str">
            <v>XDR</v>
          </cell>
          <cell r="G32">
            <v>3</v>
          </cell>
          <cell r="H32">
            <v>18361199.170000002</v>
          </cell>
          <cell r="I32">
            <v>0.75</v>
          </cell>
          <cell r="J32">
            <v>68854.497000000003</v>
          </cell>
          <cell r="K32">
            <v>0</v>
          </cell>
          <cell r="L32">
            <v>0</v>
          </cell>
          <cell r="M32">
            <v>0</v>
          </cell>
          <cell r="N32">
            <v>185465</v>
          </cell>
          <cell r="O32">
            <v>0</v>
          </cell>
          <cell r="P32">
            <v>18175734.170000002</v>
          </cell>
          <cell r="Q32">
            <v>0</v>
          </cell>
          <cell r="R32">
            <v>18361199.170000002</v>
          </cell>
          <cell r="S32">
            <v>0</v>
          </cell>
          <cell r="U32">
            <v>18361199.170000002</v>
          </cell>
          <cell r="V32">
            <v>185465</v>
          </cell>
          <cell r="W32">
            <v>68854.497000000003</v>
          </cell>
        </row>
        <row r="33">
          <cell r="D33" t="str">
            <v>N0210</v>
          </cell>
          <cell r="E33" t="str">
            <v>PILOT PRIVATE IRRIGATION PROMO</v>
          </cell>
          <cell r="F33" t="str">
            <v>XDR</v>
          </cell>
          <cell r="G33">
            <v>3</v>
          </cell>
          <cell r="H33">
            <v>678299.1</v>
          </cell>
          <cell r="I33">
            <v>0.75</v>
          </cell>
          <cell r="J33">
            <v>2543.6219999999998</v>
          </cell>
          <cell r="K33">
            <v>2321700.9</v>
          </cell>
          <cell r="L33">
            <v>0</v>
          </cell>
          <cell r="M33">
            <v>0</v>
          </cell>
          <cell r="N33">
            <v>0</v>
          </cell>
          <cell r="O33">
            <v>0</v>
          </cell>
          <cell r="P33">
            <v>678299.1</v>
          </cell>
          <cell r="Q33">
            <v>2321700.9</v>
          </cell>
          <cell r="R33">
            <v>678299.1</v>
          </cell>
          <cell r="S33">
            <v>2321700.9</v>
          </cell>
          <cell r="T33">
            <v>3000000</v>
          </cell>
          <cell r="U33">
            <v>678299.1</v>
          </cell>
          <cell r="V33">
            <v>0</v>
          </cell>
          <cell r="W33">
            <v>2543.6216250000002</v>
          </cell>
        </row>
        <row r="34">
          <cell r="D34">
            <v>28500</v>
          </cell>
          <cell r="E34" t="str">
            <v xml:space="preserve">SELINGUE POWER REHABILITATION </v>
          </cell>
          <cell r="F34" t="str">
            <v>XDR</v>
          </cell>
          <cell r="G34">
            <v>3</v>
          </cell>
          <cell r="H34">
            <v>12391609.359999999</v>
          </cell>
          <cell r="I34">
            <v>0.75</v>
          </cell>
          <cell r="J34">
            <v>46468.535000000003</v>
          </cell>
          <cell r="K34">
            <v>6108390.6399999997</v>
          </cell>
          <cell r="L34">
            <v>0</v>
          </cell>
          <cell r="M34">
            <v>0</v>
          </cell>
          <cell r="N34">
            <v>0</v>
          </cell>
          <cell r="O34">
            <v>0</v>
          </cell>
          <cell r="P34">
            <v>12391609.359999999</v>
          </cell>
          <cell r="Q34">
            <v>6108390.6399999997</v>
          </cell>
          <cell r="R34">
            <v>12391609.359999999</v>
          </cell>
          <cell r="S34">
            <v>6108390.6399999997</v>
          </cell>
          <cell r="T34">
            <v>18500000</v>
          </cell>
          <cell r="U34">
            <v>12391609.359999999</v>
          </cell>
          <cell r="V34">
            <v>0</v>
          </cell>
          <cell r="W34">
            <v>46468.535099999994</v>
          </cell>
        </row>
        <row r="35">
          <cell r="D35">
            <v>29700</v>
          </cell>
          <cell r="E35" t="str">
            <v xml:space="preserve">REGIONAL HYDROPOWER DEV       </v>
          </cell>
          <cell r="F35" t="str">
            <v>XDR</v>
          </cell>
          <cell r="G35">
            <v>3</v>
          </cell>
          <cell r="H35">
            <v>4109800.04</v>
          </cell>
          <cell r="I35">
            <v>0.75</v>
          </cell>
          <cell r="J35">
            <v>15411.75</v>
          </cell>
          <cell r="K35">
            <v>8490199.9600000009</v>
          </cell>
          <cell r="L35">
            <v>0</v>
          </cell>
          <cell r="M35">
            <v>0</v>
          </cell>
          <cell r="N35">
            <v>0</v>
          </cell>
          <cell r="O35">
            <v>0</v>
          </cell>
          <cell r="P35">
            <v>4109800.04</v>
          </cell>
          <cell r="Q35">
            <v>8490199.9600000009</v>
          </cell>
          <cell r="R35">
            <v>4109800.04</v>
          </cell>
          <cell r="S35">
            <v>8490199.9600000009</v>
          </cell>
          <cell r="T35">
            <v>12600000</v>
          </cell>
          <cell r="U35">
            <v>4109800.04</v>
          </cell>
          <cell r="V35">
            <v>0</v>
          </cell>
          <cell r="W35">
            <v>15411.750149999996</v>
          </cell>
        </row>
        <row r="36">
          <cell r="D36" t="str">
            <v>N0040</v>
          </cell>
          <cell r="E36" t="str">
            <v xml:space="preserve">URBAN DEV. &amp; DECENTRALIZATION </v>
          </cell>
          <cell r="F36" t="str">
            <v>XDR</v>
          </cell>
          <cell r="G36">
            <v>3</v>
          </cell>
          <cell r="H36">
            <v>6033277.75</v>
          </cell>
          <cell r="I36">
            <v>0.75</v>
          </cell>
          <cell r="J36">
            <v>22624.792000000001</v>
          </cell>
          <cell r="K36">
            <v>49466722.25</v>
          </cell>
          <cell r="L36">
            <v>0</v>
          </cell>
          <cell r="M36">
            <v>0</v>
          </cell>
          <cell r="N36">
            <v>0</v>
          </cell>
          <cell r="O36">
            <v>0</v>
          </cell>
          <cell r="P36">
            <v>6033277.75</v>
          </cell>
          <cell r="Q36">
            <v>49466722.25</v>
          </cell>
          <cell r="R36">
            <v>6033277.75</v>
          </cell>
          <cell r="S36">
            <v>49466722.25</v>
          </cell>
          <cell r="T36">
            <v>55500000</v>
          </cell>
          <cell r="U36">
            <v>6033277.75</v>
          </cell>
          <cell r="V36">
            <v>0</v>
          </cell>
          <cell r="W36">
            <v>22624.791562499999</v>
          </cell>
        </row>
        <row r="37">
          <cell r="D37">
            <v>7330</v>
          </cell>
          <cell r="E37" t="str">
            <v xml:space="preserve">SECOND EDUCATION              </v>
          </cell>
          <cell r="F37" t="str">
            <v>USD</v>
          </cell>
          <cell r="G37">
            <v>4</v>
          </cell>
          <cell r="H37">
            <v>7962830.4299999997</v>
          </cell>
          <cell r="I37">
            <v>0.75</v>
          </cell>
          <cell r="J37">
            <v>29860.614000000001</v>
          </cell>
          <cell r="K37">
            <v>0</v>
          </cell>
          <cell r="L37">
            <v>0</v>
          </cell>
          <cell r="M37">
            <v>0</v>
          </cell>
          <cell r="N37">
            <v>144778</v>
          </cell>
          <cell r="O37">
            <v>0</v>
          </cell>
          <cell r="P37">
            <v>7818052.4299999997</v>
          </cell>
          <cell r="Q37">
            <v>0</v>
          </cell>
          <cell r="R37">
            <v>7962830.4299999997</v>
          </cell>
          <cell r="S37">
            <v>0</v>
          </cell>
          <cell r="U37">
            <v>7962830.4299999997</v>
          </cell>
          <cell r="V37">
            <v>144778</v>
          </cell>
          <cell r="W37">
            <v>29860.614000000001</v>
          </cell>
        </row>
        <row r="38">
          <cell r="D38">
            <v>7530</v>
          </cell>
          <cell r="E38" t="str">
            <v xml:space="preserve">SECOND MOPTI RICE             </v>
          </cell>
          <cell r="F38" t="str">
            <v>USD</v>
          </cell>
          <cell r="G38">
            <v>4</v>
          </cell>
          <cell r="H38">
            <v>12600000</v>
          </cell>
          <cell r="I38">
            <v>0.75</v>
          </cell>
          <cell r="J38">
            <v>47250</v>
          </cell>
          <cell r="K38">
            <v>0</v>
          </cell>
          <cell r="L38">
            <v>0</v>
          </cell>
          <cell r="M38">
            <v>0</v>
          </cell>
          <cell r="N38">
            <v>225000</v>
          </cell>
          <cell r="O38">
            <v>0</v>
          </cell>
          <cell r="P38">
            <v>12375000</v>
          </cell>
          <cell r="Q38">
            <v>0</v>
          </cell>
          <cell r="R38">
            <v>12600000</v>
          </cell>
          <cell r="S38">
            <v>0</v>
          </cell>
          <cell r="U38">
            <v>12600000</v>
          </cell>
          <cell r="V38">
            <v>225000</v>
          </cell>
          <cell r="W38">
            <v>47250</v>
          </cell>
        </row>
        <row r="39">
          <cell r="D39">
            <v>8540</v>
          </cell>
          <cell r="E39" t="str">
            <v>TECHNICAL ASSIST.&amp; ENGINEERING</v>
          </cell>
          <cell r="F39" t="str">
            <v>USD</v>
          </cell>
          <cell r="G39">
            <v>4</v>
          </cell>
          <cell r="H39">
            <v>3913747.78</v>
          </cell>
          <cell r="I39">
            <v>0.75</v>
          </cell>
          <cell r="J39">
            <v>14676.554</v>
          </cell>
          <cell r="K39">
            <v>0</v>
          </cell>
          <cell r="L39">
            <v>0</v>
          </cell>
          <cell r="M39">
            <v>0</v>
          </cell>
          <cell r="N39">
            <v>67478</v>
          </cell>
          <cell r="O39">
            <v>0</v>
          </cell>
          <cell r="P39">
            <v>3846269.78</v>
          </cell>
          <cell r="Q39">
            <v>0</v>
          </cell>
          <cell r="R39">
            <v>3913747.78</v>
          </cell>
          <cell r="S39">
            <v>0</v>
          </cell>
          <cell r="U39">
            <v>3913747.78</v>
          </cell>
          <cell r="V39">
            <v>67478</v>
          </cell>
          <cell r="W39">
            <v>14676.554</v>
          </cell>
        </row>
        <row r="40">
          <cell r="D40">
            <v>16290</v>
          </cell>
          <cell r="E40" t="str">
            <v xml:space="preserve">FIFTH HIGHWAY                 </v>
          </cell>
          <cell r="F40" t="str">
            <v>XDR</v>
          </cell>
          <cell r="G40">
            <v>4</v>
          </cell>
          <cell r="H40">
            <v>48418500</v>
          </cell>
          <cell r="I40">
            <v>0.75</v>
          </cell>
          <cell r="J40">
            <v>181569.375</v>
          </cell>
          <cell r="K40">
            <v>0</v>
          </cell>
          <cell r="L40">
            <v>0</v>
          </cell>
          <cell r="M40">
            <v>0</v>
          </cell>
          <cell r="N40">
            <v>253500</v>
          </cell>
          <cell r="O40">
            <v>0</v>
          </cell>
          <cell r="P40">
            <v>48165000</v>
          </cell>
          <cell r="Q40">
            <v>0</v>
          </cell>
          <cell r="R40">
            <v>48418500</v>
          </cell>
          <cell r="S40">
            <v>0</v>
          </cell>
          <cell r="U40">
            <v>48418500</v>
          </cell>
          <cell r="V40">
            <v>253500</v>
          </cell>
          <cell r="W40">
            <v>181569.375</v>
          </cell>
        </row>
        <row r="41">
          <cell r="D41">
            <v>23710</v>
          </cell>
          <cell r="E41" t="str">
            <v>PUBLIC WORKS AND CAPACITY BLDG</v>
          </cell>
          <cell r="F41" t="str">
            <v>XDR</v>
          </cell>
          <cell r="G41">
            <v>4</v>
          </cell>
          <cell r="H41">
            <v>14510908.390000001</v>
          </cell>
          <cell r="I41">
            <v>0.75</v>
          </cell>
          <cell r="J41">
            <v>54415.906000000003</v>
          </cell>
          <cell r="K41">
            <v>0</v>
          </cell>
          <cell r="L41">
            <v>0</v>
          </cell>
          <cell r="M41">
            <v>0</v>
          </cell>
          <cell r="N41">
            <v>0</v>
          </cell>
          <cell r="O41">
            <v>0</v>
          </cell>
          <cell r="P41">
            <v>14510908.390000001</v>
          </cell>
          <cell r="Q41">
            <v>0</v>
          </cell>
          <cell r="R41">
            <v>14510908.390000001</v>
          </cell>
          <cell r="S41">
            <v>0</v>
          </cell>
          <cell r="U41">
            <v>14510908.390000001</v>
          </cell>
          <cell r="V41">
            <v>0</v>
          </cell>
          <cell r="W41">
            <v>54415.906000000003</v>
          </cell>
        </row>
        <row r="42">
          <cell r="D42">
            <v>23711</v>
          </cell>
          <cell r="E42" t="str">
            <v>PUBLIC WORKS AND CAPACITY BLDG</v>
          </cell>
          <cell r="F42" t="str">
            <v>XDR</v>
          </cell>
          <cell r="G42">
            <v>4</v>
          </cell>
          <cell r="H42">
            <v>6602857.9299999997</v>
          </cell>
          <cell r="I42">
            <v>0.75</v>
          </cell>
          <cell r="J42">
            <v>24760.717000000001</v>
          </cell>
          <cell r="K42">
            <v>0</v>
          </cell>
          <cell r="L42">
            <v>0</v>
          </cell>
          <cell r="M42">
            <v>0</v>
          </cell>
          <cell r="N42">
            <v>0</v>
          </cell>
          <cell r="O42">
            <v>0</v>
          </cell>
          <cell r="P42">
            <v>6602857.9299999997</v>
          </cell>
          <cell r="Q42">
            <v>0</v>
          </cell>
          <cell r="R42">
            <v>6602857.9299999997</v>
          </cell>
          <cell r="S42">
            <v>0</v>
          </cell>
          <cell r="U42">
            <v>6602857.9299999997</v>
          </cell>
          <cell r="V42">
            <v>0</v>
          </cell>
          <cell r="W42">
            <v>24760.717000000001</v>
          </cell>
        </row>
        <row r="43">
          <cell r="D43">
            <v>23900</v>
          </cell>
          <cell r="E43" t="str">
            <v xml:space="preserve">MINING SECTOR CAPACITY-BLDG   </v>
          </cell>
          <cell r="F43" t="str">
            <v>XDR</v>
          </cell>
          <cell r="G43">
            <v>4</v>
          </cell>
          <cell r="H43">
            <v>4358718.6399999997</v>
          </cell>
          <cell r="I43">
            <v>0.75</v>
          </cell>
          <cell r="J43">
            <v>16345.195</v>
          </cell>
          <cell r="K43">
            <v>41281.360000000001</v>
          </cell>
          <cell r="L43">
            <v>0</v>
          </cell>
          <cell r="M43">
            <v>0</v>
          </cell>
          <cell r="N43">
            <v>0</v>
          </cell>
          <cell r="O43">
            <v>0</v>
          </cell>
          <cell r="P43">
            <v>4358718.6399999997</v>
          </cell>
          <cell r="Q43">
            <v>41281.360000000001</v>
          </cell>
          <cell r="R43">
            <v>4358718.6399999997</v>
          </cell>
          <cell r="S43">
            <v>41281.360000000001</v>
          </cell>
          <cell r="T43">
            <v>4400000</v>
          </cell>
          <cell r="U43">
            <v>4358718.6399999997</v>
          </cell>
          <cell r="V43">
            <v>0</v>
          </cell>
          <cell r="W43">
            <v>16345.194899999999</v>
          </cell>
        </row>
        <row r="44">
          <cell r="D44">
            <v>14030</v>
          </cell>
          <cell r="E44" t="str">
            <v xml:space="preserve">BIOMASS ALCOHOL &amp; ENERGY      </v>
          </cell>
          <cell r="F44" t="str">
            <v>XDR</v>
          </cell>
          <cell r="G44">
            <v>4</v>
          </cell>
          <cell r="H44">
            <v>6573831.2599999998</v>
          </cell>
          <cell r="I44">
            <v>0.75</v>
          </cell>
          <cell r="J44">
            <v>24651.866999999998</v>
          </cell>
          <cell r="K44">
            <v>0</v>
          </cell>
          <cell r="L44">
            <v>0</v>
          </cell>
          <cell r="M44">
            <v>0</v>
          </cell>
          <cell r="N44">
            <v>35154</v>
          </cell>
          <cell r="O44">
            <v>0</v>
          </cell>
          <cell r="P44">
            <v>6538677.2599999998</v>
          </cell>
          <cell r="Q44">
            <v>0</v>
          </cell>
          <cell r="R44">
            <v>6573831.2599999998</v>
          </cell>
          <cell r="S44">
            <v>0</v>
          </cell>
          <cell r="U44">
            <v>6573831.2599999998</v>
          </cell>
          <cell r="V44">
            <v>35154</v>
          </cell>
          <cell r="W44">
            <v>24651.866999999998</v>
          </cell>
        </row>
        <row r="45">
          <cell r="D45">
            <v>16540</v>
          </cell>
          <cell r="E45" t="str">
            <v xml:space="preserve">SECOND FORESTRY               </v>
          </cell>
          <cell r="F45" t="str">
            <v>XDR</v>
          </cell>
          <cell r="G45">
            <v>4</v>
          </cell>
          <cell r="H45">
            <v>5657477.4299999997</v>
          </cell>
          <cell r="I45">
            <v>0.75</v>
          </cell>
          <cell r="J45">
            <v>21215.54</v>
          </cell>
          <cell r="K45">
            <v>0</v>
          </cell>
          <cell r="L45">
            <v>0</v>
          </cell>
          <cell r="M45">
            <v>0</v>
          </cell>
          <cell r="N45">
            <v>29465</v>
          </cell>
          <cell r="O45">
            <v>0</v>
          </cell>
          <cell r="P45">
            <v>5628012.4299999997</v>
          </cell>
          <cell r="Q45">
            <v>0</v>
          </cell>
          <cell r="R45">
            <v>5657477.4299999997</v>
          </cell>
          <cell r="S45">
            <v>0</v>
          </cell>
          <cell r="U45">
            <v>5657477.4299999997</v>
          </cell>
          <cell r="V45">
            <v>29465</v>
          </cell>
          <cell r="W45">
            <v>21215.54</v>
          </cell>
        </row>
        <row r="46">
          <cell r="D46">
            <v>21880</v>
          </cell>
          <cell r="E46" t="str">
            <v xml:space="preserve">STRUCTURAL ADJUSTMENT         </v>
          </cell>
          <cell r="F46" t="str">
            <v>XDR</v>
          </cell>
          <cell r="G46">
            <v>4</v>
          </cell>
          <cell r="H46">
            <v>50290160.079999998</v>
          </cell>
          <cell r="I46">
            <v>0.75</v>
          </cell>
          <cell r="J46">
            <v>188588.1</v>
          </cell>
          <cell r="K46">
            <v>0</v>
          </cell>
          <cell r="L46">
            <v>0</v>
          </cell>
          <cell r="M46">
            <v>0</v>
          </cell>
          <cell r="N46">
            <v>0</v>
          </cell>
          <cell r="O46">
            <v>0</v>
          </cell>
          <cell r="P46">
            <v>50290160.079999998</v>
          </cell>
          <cell r="Q46">
            <v>0</v>
          </cell>
          <cell r="R46">
            <v>50290160.079999998</v>
          </cell>
          <cell r="S46">
            <v>0</v>
          </cell>
          <cell r="U46">
            <v>50290160.079999998</v>
          </cell>
          <cell r="V46">
            <v>0</v>
          </cell>
          <cell r="W46">
            <v>188588.1</v>
          </cell>
        </row>
        <row r="47">
          <cell r="D47">
            <v>22170</v>
          </cell>
          <cell r="E47" t="str">
            <v>2ND HEALTH, POPULATION &amp; RURAL</v>
          </cell>
          <cell r="F47" t="str">
            <v>XDR</v>
          </cell>
          <cell r="G47">
            <v>4</v>
          </cell>
          <cell r="H47">
            <v>19123353.859999999</v>
          </cell>
          <cell r="I47">
            <v>0.75</v>
          </cell>
          <cell r="J47">
            <v>71712.577000000005</v>
          </cell>
          <cell r="K47">
            <v>0</v>
          </cell>
          <cell r="L47">
            <v>0</v>
          </cell>
          <cell r="M47">
            <v>0</v>
          </cell>
          <cell r="N47">
            <v>0</v>
          </cell>
          <cell r="O47">
            <v>0</v>
          </cell>
          <cell r="P47">
            <v>19123353.859999999</v>
          </cell>
          <cell r="Q47">
            <v>0</v>
          </cell>
          <cell r="R47">
            <v>19123353.859999999</v>
          </cell>
          <cell r="S47">
            <v>0</v>
          </cell>
          <cell r="U47">
            <v>19123353.859999999</v>
          </cell>
          <cell r="V47">
            <v>0</v>
          </cell>
          <cell r="W47">
            <v>71712.577000000005</v>
          </cell>
        </row>
        <row r="48">
          <cell r="D48">
            <v>26730</v>
          </cell>
          <cell r="E48" t="str">
            <v xml:space="preserve">EDUCATION SECTORAL ADJUSTMENT </v>
          </cell>
          <cell r="F48" t="str">
            <v>XDR</v>
          </cell>
          <cell r="G48">
            <v>4</v>
          </cell>
          <cell r="H48">
            <v>34300000</v>
          </cell>
          <cell r="I48">
            <v>0.75</v>
          </cell>
          <cell r="J48">
            <v>128625</v>
          </cell>
          <cell r="K48">
            <v>0</v>
          </cell>
          <cell r="L48">
            <v>0</v>
          </cell>
          <cell r="M48">
            <v>0</v>
          </cell>
          <cell r="N48">
            <v>0</v>
          </cell>
          <cell r="O48">
            <v>0</v>
          </cell>
          <cell r="P48">
            <v>34300000</v>
          </cell>
          <cell r="Q48">
            <v>0</v>
          </cell>
          <cell r="R48">
            <v>34300000</v>
          </cell>
          <cell r="S48">
            <v>0</v>
          </cell>
          <cell r="U48">
            <v>34300000</v>
          </cell>
          <cell r="V48">
            <v>0</v>
          </cell>
          <cell r="W48">
            <v>128625</v>
          </cell>
        </row>
        <row r="49">
          <cell r="D49">
            <v>26170</v>
          </cell>
          <cell r="E49" t="str">
            <v xml:space="preserve">TRANSPORT SECTOR              </v>
          </cell>
          <cell r="F49" t="str">
            <v>XDR</v>
          </cell>
          <cell r="G49">
            <v>4</v>
          </cell>
          <cell r="H49">
            <v>30513173.690000001</v>
          </cell>
          <cell r="I49">
            <v>0.75</v>
          </cell>
          <cell r="J49">
            <v>114424.401</v>
          </cell>
          <cell r="K49">
            <v>15586826.310000001</v>
          </cell>
          <cell r="L49">
            <v>0</v>
          </cell>
          <cell r="M49">
            <v>0</v>
          </cell>
          <cell r="N49">
            <v>0</v>
          </cell>
          <cell r="O49">
            <v>0</v>
          </cell>
          <cell r="P49">
            <v>30513173.690000001</v>
          </cell>
          <cell r="Q49">
            <v>15586826.310000001</v>
          </cell>
          <cell r="R49">
            <v>30513173.690000001</v>
          </cell>
          <cell r="S49">
            <v>15586826.310000001</v>
          </cell>
          <cell r="T49">
            <v>46100000</v>
          </cell>
          <cell r="U49">
            <v>30513173.689999998</v>
          </cell>
          <cell r="V49">
            <v>0</v>
          </cell>
          <cell r="W49">
            <v>114424.40133749999</v>
          </cell>
        </row>
        <row r="50">
          <cell r="D50">
            <v>19370</v>
          </cell>
          <cell r="E50" t="str">
            <v xml:space="preserve">PUBLIC ENTERPRISE SECTOR ADJ. </v>
          </cell>
          <cell r="F50" t="str">
            <v>XDR</v>
          </cell>
          <cell r="G50">
            <v>5</v>
          </cell>
          <cell r="H50">
            <v>28518000</v>
          </cell>
          <cell r="I50">
            <v>0.75</v>
          </cell>
          <cell r="J50">
            <v>106942.5</v>
          </cell>
          <cell r="K50">
            <v>0</v>
          </cell>
          <cell r="L50">
            <v>0</v>
          </cell>
          <cell r="M50">
            <v>0</v>
          </cell>
          <cell r="N50">
            <v>294000</v>
          </cell>
          <cell r="O50">
            <v>0</v>
          </cell>
          <cell r="P50">
            <v>28224000</v>
          </cell>
          <cell r="Q50">
            <v>0</v>
          </cell>
          <cell r="R50">
            <v>28518000</v>
          </cell>
          <cell r="S50">
            <v>0</v>
          </cell>
          <cell r="U50">
            <v>28518000</v>
          </cell>
          <cell r="V50">
            <v>294000</v>
          </cell>
          <cell r="W50">
            <v>106942.5</v>
          </cell>
        </row>
        <row r="51">
          <cell r="D51">
            <v>19380</v>
          </cell>
          <cell r="E51" t="str">
            <v>PUBLIC ENTERPRISE INSTITU. DEV</v>
          </cell>
          <cell r="F51" t="str">
            <v>XDR</v>
          </cell>
          <cell r="G51">
            <v>5</v>
          </cell>
          <cell r="H51">
            <v>6641880.5499999998</v>
          </cell>
          <cell r="I51">
            <v>0.75</v>
          </cell>
          <cell r="J51">
            <v>24907.052</v>
          </cell>
          <cell r="K51">
            <v>0</v>
          </cell>
          <cell r="L51">
            <v>0</v>
          </cell>
          <cell r="M51">
            <v>0</v>
          </cell>
          <cell r="N51">
            <v>68472</v>
          </cell>
          <cell r="O51">
            <v>0</v>
          </cell>
          <cell r="P51">
            <v>6573408.5499999998</v>
          </cell>
          <cell r="Q51">
            <v>0</v>
          </cell>
          <cell r="R51">
            <v>6641880.5499999998</v>
          </cell>
          <cell r="S51">
            <v>0</v>
          </cell>
          <cell r="U51">
            <v>6641880.5499999998</v>
          </cell>
          <cell r="V51">
            <v>68472</v>
          </cell>
          <cell r="W51">
            <v>24907.052</v>
          </cell>
        </row>
        <row r="52">
          <cell r="D52">
            <v>22350</v>
          </cell>
          <cell r="E52" t="str">
            <v xml:space="preserve">AGRICULTURAL SERVICES         </v>
          </cell>
          <cell r="F52" t="str">
            <v>XDR</v>
          </cell>
          <cell r="G52">
            <v>5</v>
          </cell>
          <cell r="H52">
            <v>18300000</v>
          </cell>
          <cell r="I52">
            <v>0.75</v>
          </cell>
          <cell r="J52">
            <v>68625</v>
          </cell>
          <cell r="K52">
            <v>0</v>
          </cell>
          <cell r="L52">
            <v>0</v>
          </cell>
          <cell r="M52">
            <v>0</v>
          </cell>
          <cell r="N52">
            <v>0</v>
          </cell>
          <cell r="O52">
            <v>0</v>
          </cell>
          <cell r="P52">
            <v>18300000</v>
          </cell>
          <cell r="Q52">
            <v>0</v>
          </cell>
          <cell r="R52">
            <v>18300000</v>
          </cell>
          <cell r="S52">
            <v>0</v>
          </cell>
          <cell r="U52">
            <v>18300000</v>
          </cell>
          <cell r="V52">
            <v>0</v>
          </cell>
          <cell r="W52">
            <v>68625</v>
          </cell>
        </row>
        <row r="53">
          <cell r="D53">
            <v>25800</v>
          </cell>
          <cell r="E53" t="str">
            <v xml:space="preserve">ECONOMIC RECOVERY             </v>
          </cell>
          <cell r="F53" t="str">
            <v>XDR</v>
          </cell>
          <cell r="G53">
            <v>5</v>
          </cell>
          <cell r="H53">
            <v>18200000</v>
          </cell>
          <cell r="I53">
            <v>0.75</v>
          </cell>
          <cell r="J53">
            <v>68250</v>
          </cell>
          <cell r="K53">
            <v>0</v>
          </cell>
          <cell r="L53">
            <v>0</v>
          </cell>
          <cell r="M53">
            <v>0</v>
          </cell>
          <cell r="N53">
            <v>0</v>
          </cell>
          <cell r="O53">
            <v>0</v>
          </cell>
          <cell r="P53">
            <v>18200000</v>
          </cell>
          <cell r="Q53">
            <v>0</v>
          </cell>
          <cell r="R53">
            <v>18200000</v>
          </cell>
          <cell r="S53">
            <v>0</v>
          </cell>
          <cell r="U53">
            <v>18200000</v>
          </cell>
          <cell r="V53">
            <v>0</v>
          </cell>
          <cell r="W53">
            <v>68250</v>
          </cell>
        </row>
        <row r="54">
          <cell r="D54">
            <v>25570</v>
          </cell>
          <cell r="E54" t="str">
            <v>NATIONAL AGRICULTURAL RESEARCH</v>
          </cell>
          <cell r="F54" t="str">
            <v>XDR</v>
          </cell>
          <cell r="G54">
            <v>5</v>
          </cell>
          <cell r="H54">
            <v>10346435.42</v>
          </cell>
          <cell r="I54">
            <v>0.75</v>
          </cell>
          <cell r="J54">
            <v>38799.133000000002</v>
          </cell>
          <cell r="K54">
            <v>3853564.58</v>
          </cell>
          <cell r="L54">
            <v>0</v>
          </cell>
          <cell r="M54">
            <v>0</v>
          </cell>
          <cell r="N54">
            <v>0</v>
          </cell>
          <cell r="O54">
            <v>0</v>
          </cell>
          <cell r="P54">
            <v>10346435.42</v>
          </cell>
          <cell r="Q54">
            <v>3853564.58</v>
          </cell>
          <cell r="R54">
            <v>10346435.42</v>
          </cell>
          <cell r="S54">
            <v>3853564.58</v>
          </cell>
          <cell r="T54">
            <v>14200000</v>
          </cell>
          <cell r="U54">
            <v>10346435.42</v>
          </cell>
          <cell r="V54">
            <v>0</v>
          </cell>
          <cell r="W54">
            <v>38799.132825000001</v>
          </cell>
        </row>
        <row r="55">
          <cell r="D55">
            <v>8830</v>
          </cell>
          <cell r="E55" t="str">
            <v xml:space="preserve">FORESTRY                      </v>
          </cell>
          <cell r="F55" t="str">
            <v>USD</v>
          </cell>
          <cell r="G55">
            <v>5</v>
          </cell>
          <cell r="H55">
            <v>3915000</v>
          </cell>
          <cell r="I55">
            <v>0.75</v>
          </cell>
          <cell r="J55">
            <v>14681.25</v>
          </cell>
          <cell r="K55">
            <v>0</v>
          </cell>
          <cell r="L55">
            <v>0</v>
          </cell>
          <cell r="M55">
            <v>0</v>
          </cell>
          <cell r="N55">
            <v>67500</v>
          </cell>
          <cell r="O55">
            <v>0</v>
          </cell>
          <cell r="P55">
            <v>3847500</v>
          </cell>
          <cell r="Q55">
            <v>0</v>
          </cell>
          <cell r="R55">
            <v>3915000</v>
          </cell>
          <cell r="S55">
            <v>0</v>
          </cell>
          <cell r="U55">
            <v>3915000</v>
          </cell>
          <cell r="V55">
            <v>67500</v>
          </cell>
          <cell r="W55">
            <v>14681.25</v>
          </cell>
        </row>
        <row r="56">
          <cell r="D56">
            <v>11740</v>
          </cell>
          <cell r="E56" t="str">
            <v xml:space="preserve">ODIPAC TECHNICAL ASSISTANCE   </v>
          </cell>
          <cell r="F56" t="str">
            <v>XDR</v>
          </cell>
          <cell r="G56">
            <v>5</v>
          </cell>
          <cell r="H56">
            <v>5032500</v>
          </cell>
          <cell r="I56">
            <v>0.75</v>
          </cell>
          <cell r="J56">
            <v>18871.875</v>
          </cell>
          <cell r="K56">
            <v>0</v>
          </cell>
          <cell r="L56">
            <v>0</v>
          </cell>
          <cell r="M56">
            <v>0</v>
          </cell>
          <cell r="N56">
            <v>27500</v>
          </cell>
          <cell r="O56">
            <v>0</v>
          </cell>
          <cell r="P56">
            <v>5005000</v>
          </cell>
          <cell r="Q56">
            <v>0</v>
          </cell>
          <cell r="R56">
            <v>5032500</v>
          </cell>
          <cell r="S56">
            <v>0</v>
          </cell>
          <cell r="U56">
            <v>5032500</v>
          </cell>
          <cell r="V56">
            <v>27500</v>
          </cell>
          <cell r="W56">
            <v>18871.875</v>
          </cell>
        </row>
        <row r="57">
          <cell r="D57">
            <v>14220</v>
          </cell>
          <cell r="E57" t="str">
            <v xml:space="preserve">HEALTH DEVELOPMENT            </v>
          </cell>
          <cell r="F57" t="str">
            <v>XDR</v>
          </cell>
          <cell r="G57">
            <v>5</v>
          </cell>
          <cell r="H57">
            <v>14647893.75</v>
          </cell>
          <cell r="I57">
            <v>0.75</v>
          </cell>
          <cell r="J57">
            <v>54929.601999999999</v>
          </cell>
          <cell r="K57">
            <v>0</v>
          </cell>
          <cell r="L57">
            <v>0</v>
          </cell>
          <cell r="M57">
            <v>0</v>
          </cell>
          <cell r="N57">
            <v>77914</v>
          </cell>
          <cell r="O57">
            <v>0</v>
          </cell>
          <cell r="P57">
            <v>14569979.75</v>
          </cell>
          <cell r="Q57">
            <v>0</v>
          </cell>
          <cell r="R57">
            <v>14647893.75</v>
          </cell>
          <cell r="S57">
            <v>0</v>
          </cell>
          <cell r="U57">
            <v>14647893.75</v>
          </cell>
          <cell r="V57">
            <v>77914</v>
          </cell>
          <cell r="W57">
            <v>54929.601999999999</v>
          </cell>
        </row>
        <row r="58">
          <cell r="D58">
            <v>24320</v>
          </cell>
          <cell r="E58" t="str">
            <v xml:space="preserve">PRIVATE SECTOR ASSISTANCE     </v>
          </cell>
          <cell r="F58" t="str">
            <v>XDR</v>
          </cell>
          <cell r="G58">
            <v>5</v>
          </cell>
          <cell r="H58">
            <v>4205896.78</v>
          </cell>
          <cell r="I58">
            <v>0.75</v>
          </cell>
          <cell r="J58">
            <v>15772.112999999999</v>
          </cell>
          <cell r="K58">
            <v>3994103.22</v>
          </cell>
          <cell r="L58">
            <v>0</v>
          </cell>
          <cell r="M58">
            <v>0</v>
          </cell>
          <cell r="N58">
            <v>0</v>
          </cell>
          <cell r="O58">
            <v>0</v>
          </cell>
          <cell r="P58">
            <v>4205896.78</v>
          </cell>
          <cell r="Q58">
            <v>3994103.22</v>
          </cell>
          <cell r="R58">
            <v>4205896.78</v>
          </cell>
          <cell r="S58">
            <v>3994103.22</v>
          </cell>
          <cell r="T58">
            <v>8200000</v>
          </cell>
          <cell r="U58">
            <v>4205896.78</v>
          </cell>
          <cell r="V58">
            <v>0</v>
          </cell>
          <cell r="W58">
            <v>15772.112924999998</v>
          </cell>
        </row>
        <row r="59">
          <cell r="D59">
            <v>28940</v>
          </cell>
          <cell r="E59" t="str">
            <v xml:space="preserve">ECONOMIC MANAGEMENT           </v>
          </cell>
          <cell r="F59" t="str">
            <v>XDR</v>
          </cell>
          <cell r="G59">
            <v>5</v>
          </cell>
          <cell r="H59">
            <v>34520652.109999999</v>
          </cell>
          <cell r="I59">
            <v>0.75</v>
          </cell>
          <cell r="J59">
            <v>129452.44500000001</v>
          </cell>
          <cell r="K59">
            <v>7079347.8899999997</v>
          </cell>
          <cell r="L59">
            <v>0</v>
          </cell>
          <cell r="M59">
            <v>0</v>
          </cell>
          <cell r="N59">
            <v>0</v>
          </cell>
          <cell r="O59">
            <v>0</v>
          </cell>
          <cell r="P59">
            <v>34520652.109999999</v>
          </cell>
          <cell r="Q59">
            <v>7079347.8899999997</v>
          </cell>
          <cell r="R59">
            <v>34520652.109999999</v>
          </cell>
          <cell r="S59">
            <v>7079347.8899999997</v>
          </cell>
          <cell r="T59">
            <v>41600000</v>
          </cell>
          <cell r="U59">
            <v>34520652.109999999</v>
          </cell>
          <cell r="V59">
            <v>0</v>
          </cell>
          <cell r="W59">
            <v>129452.44541249999</v>
          </cell>
        </row>
        <row r="60">
          <cell r="D60">
            <v>1970</v>
          </cell>
          <cell r="E60" t="str">
            <v xml:space="preserve">HIGHWAY                       </v>
          </cell>
          <cell r="F60" t="str">
            <v>USD</v>
          </cell>
          <cell r="G60">
            <v>6</v>
          </cell>
          <cell r="H60">
            <v>5448468.3200000003</v>
          </cell>
          <cell r="I60">
            <v>0.75</v>
          </cell>
          <cell r="J60">
            <v>20431.756000000001</v>
          </cell>
          <cell r="K60">
            <v>0</v>
          </cell>
          <cell r="L60">
            <v>0</v>
          </cell>
          <cell r="M60">
            <v>0</v>
          </cell>
          <cell r="N60">
            <v>132889.47</v>
          </cell>
          <cell r="O60">
            <v>0</v>
          </cell>
          <cell r="P60">
            <v>5315578.8499999996</v>
          </cell>
          <cell r="Q60">
            <v>0</v>
          </cell>
          <cell r="R60">
            <v>5448468.3200000003</v>
          </cell>
          <cell r="S60">
            <v>0</v>
          </cell>
          <cell r="U60">
            <v>5448468.3200000003</v>
          </cell>
          <cell r="V60">
            <v>132889.47</v>
          </cell>
          <cell r="W60">
            <v>20431.756000000001</v>
          </cell>
        </row>
        <row r="61">
          <cell r="D61">
            <v>2770</v>
          </cell>
          <cell r="E61" t="str">
            <v xml:space="preserve">MOPTI RICE                    </v>
          </cell>
          <cell r="F61" t="str">
            <v>USD</v>
          </cell>
          <cell r="G61">
            <v>6</v>
          </cell>
          <cell r="H61">
            <v>4563672.46</v>
          </cell>
          <cell r="I61">
            <v>0.75</v>
          </cell>
          <cell r="J61">
            <v>17113.772000000001</v>
          </cell>
          <cell r="K61">
            <v>0</v>
          </cell>
          <cell r="L61">
            <v>0</v>
          </cell>
          <cell r="M61">
            <v>0</v>
          </cell>
          <cell r="N61">
            <v>103719.83</v>
          </cell>
          <cell r="O61">
            <v>0</v>
          </cell>
          <cell r="P61">
            <v>4459952.63</v>
          </cell>
          <cell r="Q61">
            <v>0</v>
          </cell>
          <cell r="R61">
            <v>4563672.46</v>
          </cell>
          <cell r="S61">
            <v>0</v>
          </cell>
          <cell r="U61">
            <v>4563672.46</v>
          </cell>
          <cell r="V61">
            <v>103719.83</v>
          </cell>
          <cell r="W61">
            <v>17113.772000000001</v>
          </cell>
        </row>
        <row r="62">
          <cell r="D62">
            <v>2771</v>
          </cell>
          <cell r="E62" t="str">
            <v xml:space="preserve">MOPTI RICE                    </v>
          </cell>
          <cell r="F62" t="str">
            <v>USD</v>
          </cell>
          <cell r="G62">
            <v>6</v>
          </cell>
          <cell r="H62">
            <v>1716000</v>
          </cell>
          <cell r="I62">
            <v>0.75</v>
          </cell>
          <cell r="J62">
            <v>6435</v>
          </cell>
          <cell r="K62">
            <v>0</v>
          </cell>
          <cell r="L62">
            <v>0</v>
          </cell>
          <cell r="M62">
            <v>0</v>
          </cell>
          <cell r="N62">
            <v>39000</v>
          </cell>
          <cell r="O62">
            <v>0</v>
          </cell>
          <cell r="P62">
            <v>1677000</v>
          </cell>
          <cell r="Q62">
            <v>0</v>
          </cell>
          <cell r="R62">
            <v>1716000</v>
          </cell>
          <cell r="S62">
            <v>0</v>
          </cell>
          <cell r="U62">
            <v>1716000</v>
          </cell>
          <cell r="V62">
            <v>39000</v>
          </cell>
          <cell r="W62">
            <v>6435</v>
          </cell>
        </row>
        <row r="63">
          <cell r="D63">
            <v>3830</v>
          </cell>
          <cell r="E63" t="str">
            <v xml:space="preserve">SECOND HIGHWAY                </v>
          </cell>
          <cell r="F63" t="str">
            <v>USD</v>
          </cell>
          <cell r="G63">
            <v>6</v>
          </cell>
          <cell r="H63">
            <v>6555000</v>
          </cell>
          <cell r="I63">
            <v>0.75</v>
          </cell>
          <cell r="J63">
            <v>24581.25</v>
          </cell>
          <cell r="K63">
            <v>0</v>
          </cell>
          <cell r="L63">
            <v>0</v>
          </cell>
          <cell r="M63">
            <v>0</v>
          </cell>
          <cell r="N63">
            <v>142500</v>
          </cell>
          <cell r="O63">
            <v>0</v>
          </cell>
          <cell r="P63">
            <v>6412500</v>
          </cell>
          <cell r="Q63">
            <v>0</v>
          </cell>
          <cell r="R63">
            <v>6555000</v>
          </cell>
          <cell r="S63">
            <v>0</v>
          </cell>
          <cell r="U63">
            <v>6555000</v>
          </cell>
          <cell r="V63">
            <v>142500</v>
          </cell>
          <cell r="W63">
            <v>24581.25</v>
          </cell>
        </row>
        <row r="64">
          <cell r="D64">
            <v>3831</v>
          </cell>
          <cell r="E64" t="str">
            <v xml:space="preserve">SECOND HIGHWAY                </v>
          </cell>
          <cell r="F64" t="str">
            <v>USD</v>
          </cell>
          <cell r="G64">
            <v>6</v>
          </cell>
          <cell r="H64">
            <v>5727000</v>
          </cell>
          <cell r="I64">
            <v>0.75</v>
          </cell>
          <cell r="J64">
            <v>21476.25</v>
          </cell>
          <cell r="K64">
            <v>0</v>
          </cell>
          <cell r="L64">
            <v>0</v>
          </cell>
          <cell r="M64">
            <v>0</v>
          </cell>
          <cell r="N64">
            <v>124500</v>
          </cell>
          <cell r="O64">
            <v>0</v>
          </cell>
          <cell r="P64">
            <v>5602500</v>
          </cell>
          <cell r="Q64">
            <v>0</v>
          </cell>
          <cell r="R64">
            <v>5727000</v>
          </cell>
          <cell r="S64">
            <v>0</v>
          </cell>
          <cell r="U64">
            <v>5727000</v>
          </cell>
          <cell r="V64">
            <v>124500</v>
          </cell>
          <cell r="W64">
            <v>21476.25</v>
          </cell>
        </row>
        <row r="65">
          <cell r="D65">
            <v>5990</v>
          </cell>
          <cell r="E65" t="str">
            <v xml:space="preserve">THIRD HIGHWAY                 </v>
          </cell>
          <cell r="F65" t="str">
            <v>USD</v>
          </cell>
          <cell r="G65">
            <v>6</v>
          </cell>
          <cell r="H65">
            <v>7771879.4199999999</v>
          </cell>
          <cell r="I65">
            <v>0.75</v>
          </cell>
          <cell r="J65">
            <v>29144.547999999999</v>
          </cell>
          <cell r="K65">
            <v>0</v>
          </cell>
          <cell r="L65">
            <v>0</v>
          </cell>
          <cell r="M65">
            <v>0</v>
          </cell>
          <cell r="N65">
            <v>149460</v>
          </cell>
          <cell r="O65">
            <v>0</v>
          </cell>
          <cell r="P65">
            <v>7622419.4199999999</v>
          </cell>
          <cell r="Q65">
            <v>0</v>
          </cell>
          <cell r="R65">
            <v>7771879.4199999999</v>
          </cell>
          <cell r="S65">
            <v>0</v>
          </cell>
          <cell r="U65">
            <v>7771879.4199999999</v>
          </cell>
          <cell r="V65">
            <v>149460</v>
          </cell>
          <cell r="W65">
            <v>29144.547999999999</v>
          </cell>
        </row>
        <row r="66">
          <cell r="D66">
            <v>6690</v>
          </cell>
          <cell r="E66" t="str">
            <v xml:space="preserve">MALI-SUD AGRICULTURAL         </v>
          </cell>
          <cell r="F66" t="str">
            <v>USD</v>
          </cell>
          <cell r="G66">
            <v>6</v>
          </cell>
          <cell r="H66">
            <v>11971600.779999999</v>
          </cell>
          <cell r="I66">
            <v>0.75</v>
          </cell>
          <cell r="J66">
            <v>44893.502999999997</v>
          </cell>
          <cell r="K66">
            <v>0</v>
          </cell>
          <cell r="L66">
            <v>0</v>
          </cell>
          <cell r="M66">
            <v>0</v>
          </cell>
          <cell r="N66">
            <v>225878</v>
          </cell>
          <cell r="O66">
            <v>0</v>
          </cell>
          <cell r="P66">
            <v>11745722.779999999</v>
          </cell>
          <cell r="Q66">
            <v>0</v>
          </cell>
          <cell r="R66">
            <v>11971600.779999999</v>
          </cell>
          <cell r="S66">
            <v>0</v>
          </cell>
          <cell r="U66">
            <v>11971600.779999999</v>
          </cell>
          <cell r="V66">
            <v>225878</v>
          </cell>
          <cell r="W66">
            <v>44893.502999999997</v>
          </cell>
        </row>
        <row r="67">
          <cell r="D67">
            <v>9430</v>
          </cell>
          <cell r="E67" t="str">
            <v xml:space="preserve">URBAN DEVELOPMENT             </v>
          </cell>
          <cell r="F67" t="str">
            <v>USD</v>
          </cell>
          <cell r="G67">
            <v>6</v>
          </cell>
          <cell r="H67">
            <v>10620000</v>
          </cell>
          <cell r="I67">
            <v>0.75</v>
          </cell>
          <cell r="J67">
            <v>39825</v>
          </cell>
          <cell r="K67">
            <v>0</v>
          </cell>
          <cell r="L67">
            <v>0</v>
          </cell>
          <cell r="M67">
            <v>0</v>
          </cell>
          <cell r="N67">
            <v>180000</v>
          </cell>
          <cell r="O67">
            <v>0</v>
          </cell>
          <cell r="P67">
            <v>10440000</v>
          </cell>
          <cell r="Q67">
            <v>0</v>
          </cell>
          <cell r="R67">
            <v>10620000</v>
          </cell>
          <cell r="S67">
            <v>0</v>
          </cell>
          <cell r="U67">
            <v>10620000</v>
          </cell>
          <cell r="V67">
            <v>180000</v>
          </cell>
          <cell r="W67">
            <v>39825</v>
          </cell>
        </row>
        <row r="68">
          <cell r="D68">
            <v>14150</v>
          </cell>
          <cell r="E68" t="str">
            <v>2ND MALI-SUD RURAL DEVELOPMENT</v>
          </cell>
          <cell r="F68" t="str">
            <v>XDR</v>
          </cell>
          <cell r="G68">
            <v>6</v>
          </cell>
          <cell r="H68">
            <v>22520840.969999999</v>
          </cell>
          <cell r="I68">
            <v>0.75</v>
          </cell>
          <cell r="J68">
            <v>84453.153999999995</v>
          </cell>
          <cell r="K68">
            <v>0</v>
          </cell>
          <cell r="L68">
            <v>0</v>
          </cell>
          <cell r="M68">
            <v>0</v>
          </cell>
          <cell r="N68">
            <v>120432</v>
          </cell>
          <cell r="O68">
            <v>0</v>
          </cell>
          <cell r="P68">
            <v>22400408.969999999</v>
          </cell>
          <cell r="Q68">
            <v>0</v>
          </cell>
          <cell r="R68">
            <v>22520840.969999999</v>
          </cell>
          <cell r="S68">
            <v>0</v>
          </cell>
          <cell r="U68">
            <v>22520840.969999999</v>
          </cell>
          <cell r="V68">
            <v>120432</v>
          </cell>
          <cell r="W68">
            <v>84453.153999999995</v>
          </cell>
        </row>
        <row r="69">
          <cell r="D69" t="str">
            <v>N0370</v>
          </cell>
          <cell r="E69" t="str">
            <v xml:space="preserve">GRASSROOTS HUNGER &amp; POVERTY   </v>
          </cell>
          <cell r="F69" t="str">
            <v>XDR</v>
          </cell>
          <cell r="G69">
            <v>6</v>
          </cell>
          <cell r="H69">
            <v>3194397.77</v>
          </cell>
          <cell r="I69">
            <v>0.75</v>
          </cell>
          <cell r="J69">
            <v>11978.992</v>
          </cell>
          <cell r="K69">
            <v>12705602.23</v>
          </cell>
          <cell r="L69">
            <v>0</v>
          </cell>
          <cell r="M69">
            <v>0</v>
          </cell>
          <cell r="N69">
            <v>0</v>
          </cell>
          <cell r="O69">
            <v>0</v>
          </cell>
          <cell r="P69">
            <v>3194397.77</v>
          </cell>
          <cell r="Q69">
            <v>12705602.23</v>
          </cell>
          <cell r="R69">
            <v>3194397.77</v>
          </cell>
          <cell r="S69">
            <v>12705602.23</v>
          </cell>
          <cell r="T69">
            <v>15900000</v>
          </cell>
          <cell r="U69">
            <v>3194397.77</v>
          </cell>
          <cell r="V69">
            <v>0</v>
          </cell>
          <cell r="W69">
            <v>11978.991637499998</v>
          </cell>
        </row>
        <row r="70">
          <cell r="D70">
            <v>950</v>
          </cell>
          <cell r="E70" t="str">
            <v xml:space="preserve">RAILWAY                       </v>
          </cell>
          <cell r="F70" t="str">
            <v>USD</v>
          </cell>
          <cell r="G70">
            <v>7</v>
          </cell>
          <cell r="H70">
            <v>5322580.2699999996</v>
          </cell>
          <cell r="I70">
            <v>0.75</v>
          </cell>
          <cell r="J70">
            <v>19959.675999999999</v>
          </cell>
          <cell r="K70">
            <v>0</v>
          </cell>
          <cell r="L70">
            <v>0</v>
          </cell>
          <cell r="M70">
            <v>0</v>
          </cell>
          <cell r="N70">
            <v>161290.29999999999</v>
          </cell>
          <cell r="O70">
            <v>0</v>
          </cell>
          <cell r="P70">
            <v>5161289.97</v>
          </cell>
          <cell r="Q70">
            <v>0</v>
          </cell>
          <cell r="V70">
            <v>161290.29999999999</v>
          </cell>
          <cell r="W70">
            <v>19959.675999999999</v>
          </cell>
        </row>
        <row r="71">
          <cell r="D71">
            <v>4910</v>
          </cell>
          <cell r="E71" t="str">
            <v xml:space="preserve">INTEGRATED RURAL DEVELOPMENT  </v>
          </cell>
          <cell r="F71" t="str">
            <v>USD</v>
          </cell>
          <cell r="G71">
            <v>7</v>
          </cell>
          <cell r="H71">
            <v>5760000</v>
          </cell>
          <cell r="I71">
            <v>0.75</v>
          </cell>
          <cell r="J71">
            <v>21600</v>
          </cell>
          <cell r="K71">
            <v>0</v>
          </cell>
          <cell r="L71">
            <v>0</v>
          </cell>
          <cell r="M71">
            <v>0</v>
          </cell>
          <cell r="N71">
            <v>120000</v>
          </cell>
          <cell r="O71">
            <v>0</v>
          </cell>
          <cell r="P71">
            <v>5640000</v>
          </cell>
          <cell r="Q71">
            <v>0</v>
          </cell>
          <cell r="V71">
            <v>120000</v>
          </cell>
          <cell r="W71">
            <v>21600</v>
          </cell>
        </row>
        <row r="72">
          <cell r="D72">
            <v>5380</v>
          </cell>
          <cell r="E72" t="str">
            <v xml:space="preserve">LIVESTOCK                     </v>
          </cell>
          <cell r="F72" t="str">
            <v>USD</v>
          </cell>
          <cell r="G72">
            <v>7</v>
          </cell>
          <cell r="H72">
            <v>9975000</v>
          </cell>
          <cell r="I72">
            <v>0.75</v>
          </cell>
          <cell r="J72">
            <v>37406.25</v>
          </cell>
          <cell r="K72">
            <v>0</v>
          </cell>
          <cell r="L72">
            <v>0</v>
          </cell>
          <cell r="M72">
            <v>0</v>
          </cell>
          <cell r="N72">
            <v>199500</v>
          </cell>
          <cell r="O72">
            <v>0</v>
          </cell>
          <cell r="P72">
            <v>9775500</v>
          </cell>
          <cell r="Q72">
            <v>0</v>
          </cell>
          <cell r="V72">
            <v>199500</v>
          </cell>
          <cell r="W72">
            <v>37406.25</v>
          </cell>
        </row>
        <row r="73">
          <cell r="D73">
            <v>9860</v>
          </cell>
          <cell r="E73" t="str">
            <v xml:space="preserve">INDUSTRIAL DEVELOPMENT        </v>
          </cell>
          <cell r="F73" t="str">
            <v>USD</v>
          </cell>
          <cell r="G73">
            <v>7</v>
          </cell>
          <cell r="H73">
            <v>7176715.0099999998</v>
          </cell>
          <cell r="I73">
            <v>0.75</v>
          </cell>
          <cell r="J73">
            <v>26912.681</v>
          </cell>
          <cell r="K73">
            <v>0</v>
          </cell>
          <cell r="L73">
            <v>0</v>
          </cell>
          <cell r="M73">
            <v>0</v>
          </cell>
          <cell r="N73">
            <v>119611</v>
          </cell>
          <cell r="O73">
            <v>0</v>
          </cell>
          <cell r="P73">
            <v>7057104.0099999998</v>
          </cell>
          <cell r="Q73">
            <v>0</v>
          </cell>
          <cell r="V73">
            <v>119611</v>
          </cell>
          <cell r="W73">
            <v>26912.681</v>
          </cell>
        </row>
        <row r="74">
          <cell r="D74">
            <v>11040</v>
          </cell>
          <cell r="E74" t="str">
            <v xml:space="preserve">ROAD MAINTENANCE              </v>
          </cell>
          <cell r="F74" t="str">
            <v>XDR</v>
          </cell>
          <cell r="G74">
            <v>7</v>
          </cell>
          <cell r="H74">
            <v>12171081.35</v>
          </cell>
          <cell r="I74">
            <v>0.75</v>
          </cell>
          <cell r="J74">
            <v>45641.555</v>
          </cell>
          <cell r="K74">
            <v>0</v>
          </cell>
          <cell r="L74">
            <v>0</v>
          </cell>
          <cell r="M74">
            <v>0</v>
          </cell>
          <cell r="N74">
            <v>66874</v>
          </cell>
          <cell r="O74">
            <v>0</v>
          </cell>
          <cell r="P74">
            <v>12104207.35</v>
          </cell>
          <cell r="Q74">
            <v>0</v>
          </cell>
          <cell r="V74">
            <v>66874</v>
          </cell>
          <cell r="W74">
            <v>45641.555</v>
          </cell>
        </row>
        <row r="75">
          <cell r="D75">
            <v>3210</v>
          </cell>
          <cell r="E75" t="str">
            <v xml:space="preserve">TELECOMMUNICATIONS            </v>
          </cell>
          <cell r="F75" t="str">
            <v>USD</v>
          </cell>
          <cell r="G75">
            <v>7</v>
          </cell>
          <cell r="H75">
            <v>2376000</v>
          </cell>
          <cell r="I75">
            <v>0.75</v>
          </cell>
          <cell r="J75">
            <v>8910</v>
          </cell>
          <cell r="K75">
            <v>0</v>
          </cell>
          <cell r="L75">
            <v>0</v>
          </cell>
          <cell r="M75">
            <v>0</v>
          </cell>
          <cell r="N75">
            <v>54000</v>
          </cell>
          <cell r="O75">
            <v>0</v>
          </cell>
          <cell r="P75">
            <v>2322000</v>
          </cell>
          <cell r="Q75">
            <v>0</v>
          </cell>
          <cell r="V75">
            <v>54000</v>
          </cell>
          <cell r="W75">
            <v>8910</v>
          </cell>
        </row>
        <row r="76">
          <cell r="D76">
            <v>3840</v>
          </cell>
          <cell r="E76" t="str">
            <v xml:space="preserve">SECOND RAILWAYS               </v>
          </cell>
          <cell r="F76" t="str">
            <v>USD</v>
          </cell>
          <cell r="G76">
            <v>7</v>
          </cell>
          <cell r="H76">
            <v>4623000</v>
          </cell>
          <cell r="I76">
            <v>0.75</v>
          </cell>
          <cell r="J76">
            <v>17336.25</v>
          </cell>
          <cell r="K76">
            <v>0</v>
          </cell>
          <cell r="L76">
            <v>0</v>
          </cell>
          <cell r="M76">
            <v>0</v>
          </cell>
          <cell r="N76">
            <v>100500</v>
          </cell>
          <cell r="O76">
            <v>0</v>
          </cell>
          <cell r="P76">
            <v>4522500</v>
          </cell>
          <cell r="Q76">
            <v>0</v>
          </cell>
          <cell r="V76">
            <v>100500</v>
          </cell>
          <cell r="W76">
            <v>17336.25</v>
          </cell>
        </row>
        <row r="77">
          <cell r="D77">
            <v>4200</v>
          </cell>
          <cell r="E77" t="str">
            <v xml:space="preserve">EDUCATION                     </v>
          </cell>
          <cell r="F77" t="str">
            <v>USD</v>
          </cell>
          <cell r="G77">
            <v>7</v>
          </cell>
          <cell r="H77">
            <v>3450000</v>
          </cell>
          <cell r="I77">
            <v>0.75</v>
          </cell>
          <cell r="J77">
            <v>12937.5</v>
          </cell>
          <cell r="K77">
            <v>0</v>
          </cell>
          <cell r="L77">
            <v>0</v>
          </cell>
          <cell r="M77">
            <v>0</v>
          </cell>
          <cell r="N77">
            <v>75000</v>
          </cell>
          <cell r="O77">
            <v>0</v>
          </cell>
          <cell r="P77">
            <v>3375000</v>
          </cell>
          <cell r="Q77">
            <v>0</v>
          </cell>
          <cell r="V77">
            <v>75000</v>
          </cell>
          <cell r="W77">
            <v>12937.5</v>
          </cell>
        </row>
        <row r="78">
          <cell r="D78">
            <v>4430</v>
          </cell>
          <cell r="E78" t="str">
            <v xml:space="preserve">DROUGHT RELIEF                </v>
          </cell>
          <cell r="F78" t="str">
            <v>USD</v>
          </cell>
          <cell r="G78">
            <v>7</v>
          </cell>
          <cell r="H78">
            <v>1762500</v>
          </cell>
          <cell r="I78">
            <v>0.75</v>
          </cell>
          <cell r="J78">
            <v>6609.375</v>
          </cell>
          <cell r="K78">
            <v>0</v>
          </cell>
          <cell r="L78">
            <v>0</v>
          </cell>
          <cell r="M78">
            <v>0</v>
          </cell>
          <cell r="N78">
            <v>37500</v>
          </cell>
          <cell r="O78">
            <v>0</v>
          </cell>
          <cell r="P78">
            <v>1725000</v>
          </cell>
          <cell r="Q78">
            <v>0</v>
          </cell>
          <cell r="V78">
            <v>37500</v>
          </cell>
          <cell r="W78">
            <v>6609.375</v>
          </cell>
        </row>
        <row r="79">
          <cell r="D79">
            <v>7130</v>
          </cell>
          <cell r="E79" t="str">
            <v xml:space="preserve">THIRD RAILWAY                 </v>
          </cell>
          <cell r="F79" t="str">
            <v>USD</v>
          </cell>
          <cell r="G79">
            <v>7</v>
          </cell>
          <cell r="H79">
            <v>8505000</v>
          </cell>
          <cell r="I79">
            <v>0.75</v>
          </cell>
          <cell r="J79">
            <v>31893.75</v>
          </cell>
          <cell r="K79">
            <v>0</v>
          </cell>
          <cell r="L79">
            <v>0</v>
          </cell>
          <cell r="M79">
            <v>0</v>
          </cell>
          <cell r="N79">
            <v>157500</v>
          </cell>
          <cell r="O79">
            <v>0</v>
          </cell>
          <cell r="P79">
            <v>8347500</v>
          </cell>
          <cell r="Q79">
            <v>0</v>
          </cell>
          <cell r="V79">
            <v>157500</v>
          </cell>
          <cell r="W79">
            <v>31893.75</v>
          </cell>
        </row>
        <row r="80">
          <cell r="D80">
            <v>12820</v>
          </cell>
          <cell r="E80" t="str">
            <v xml:space="preserve">POWER/WATER                   </v>
          </cell>
          <cell r="F80" t="str">
            <v>XDR</v>
          </cell>
          <cell r="G80">
            <v>7</v>
          </cell>
          <cell r="H80">
            <v>18762459.760000002</v>
          </cell>
          <cell r="I80">
            <v>0.75</v>
          </cell>
          <cell r="J80">
            <v>70359.224000000002</v>
          </cell>
          <cell r="K80">
            <v>0</v>
          </cell>
          <cell r="L80">
            <v>0</v>
          </cell>
          <cell r="M80">
            <v>0</v>
          </cell>
          <cell r="N80">
            <v>101969</v>
          </cell>
          <cell r="O80">
            <v>0</v>
          </cell>
          <cell r="P80">
            <v>18660490.760000002</v>
          </cell>
          <cell r="Q80">
            <v>0</v>
          </cell>
          <cell r="V80">
            <v>101969</v>
          </cell>
          <cell r="W80">
            <v>70359.224000000002</v>
          </cell>
        </row>
        <row r="81">
          <cell r="D81">
            <v>15970</v>
          </cell>
          <cell r="E81" t="str">
            <v xml:space="preserve">MOPTI AREA DEVELOPMENT        </v>
          </cell>
          <cell r="F81" t="str">
            <v>XDR</v>
          </cell>
          <cell r="G81">
            <v>7</v>
          </cell>
          <cell r="H81">
            <v>13237076.02</v>
          </cell>
          <cell r="I81">
            <v>0.75</v>
          </cell>
          <cell r="J81">
            <v>49639.035000000003</v>
          </cell>
          <cell r="K81">
            <v>0</v>
          </cell>
          <cell r="L81">
            <v>0</v>
          </cell>
          <cell r="M81">
            <v>0</v>
          </cell>
          <cell r="N81">
            <v>69668</v>
          </cell>
          <cell r="O81">
            <v>0</v>
          </cell>
          <cell r="P81">
            <v>13167408.02</v>
          </cell>
          <cell r="Q81">
            <v>0</v>
          </cell>
          <cell r="V81">
            <v>69668</v>
          </cell>
          <cell r="W81">
            <v>49639.035000000003</v>
          </cell>
        </row>
        <row r="82">
          <cell r="D82">
            <v>21630</v>
          </cell>
          <cell r="E82" t="str">
            <v xml:space="preserve">AGRICULTURAL SECTOR           </v>
          </cell>
          <cell r="F82" t="str">
            <v>XDR</v>
          </cell>
          <cell r="G82">
            <v>7</v>
          </cell>
          <cell r="H82">
            <v>40106938.899999999</v>
          </cell>
          <cell r="I82">
            <v>0.75</v>
          </cell>
          <cell r="J82">
            <v>150401.02100000001</v>
          </cell>
          <cell r="K82">
            <v>0</v>
          </cell>
          <cell r="L82">
            <v>0</v>
          </cell>
          <cell r="M82">
            <v>0</v>
          </cell>
          <cell r="N82">
            <v>401069</v>
          </cell>
          <cell r="O82">
            <v>0</v>
          </cell>
          <cell r="P82">
            <v>39705869.899999999</v>
          </cell>
          <cell r="Q82">
            <v>0</v>
          </cell>
          <cell r="V82">
            <v>401069</v>
          </cell>
          <cell r="W82">
            <v>150401.02100000001</v>
          </cell>
        </row>
        <row r="83">
          <cell r="D83">
            <v>28280</v>
          </cell>
          <cell r="E83" t="str">
            <v xml:space="preserve">VOCATIONAL EDUCATION &amp; TRNG   </v>
          </cell>
          <cell r="F83" t="str">
            <v>XDR</v>
          </cell>
          <cell r="G83">
            <v>7</v>
          </cell>
          <cell r="H83">
            <v>3530050.13</v>
          </cell>
          <cell r="I83">
            <v>0.75</v>
          </cell>
          <cell r="J83">
            <v>13237.688</v>
          </cell>
          <cell r="K83">
            <v>5469949.8700000001</v>
          </cell>
          <cell r="L83">
            <v>0</v>
          </cell>
          <cell r="M83">
            <v>0</v>
          </cell>
          <cell r="N83">
            <v>0</v>
          </cell>
          <cell r="O83">
            <v>0</v>
          </cell>
          <cell r="P83">
            <v>3530050.13</v>
          </cell>
          <cell r="Q83">
            <v>5469949.8700000001</v>
          </cell>
          <cell r="V83">
            <v>0</v>
          </cell>
          <cell r="W83">
            <v>13237.6879875</v>
          </cell>
        </row>
        <row r="84">
          <cell r="D84">
            <v>13070</v>
          </cell>
          <cell r="E84" t="str">
            <v>ECONOMIC MANAGEMENT &amp; TRAINING</v>
          </cell>
          <cell r="F84" t="str">
            <v>XDR</v>
          </cell>
          <cell r="G84">
            <v>8</v>
          </cell>
          <cell r="H84">
            <v>8887507.3499999996</v>
          </cell>
          <cell r="I84">
            <v>0.75</v>
          </cell>
          <cell r="J84">
            <v>33328.152999999998</v>
          </cell>
          <cell r="K84">
            <v>0</v>
          </cell>
          <cell r="L84">
            <v>0</v>
          </cell>
          <cell r="M84">
            <v>0</v>
          </cell>
          <cell r="N84">
            <v>48067</v>
          </cell>
          <cell r="O84">
            <v>0</v>
          </cell>
          <cell r="P84">
            <v>8839440.3499999996</v>
          </cell>
          <cell r="Q84">
            <v>0</v>
          </cell>
          <cell r="V84">
            <v>48067</v>
          </cell>
          <cell r="W84">
            <v>33328.152999999998</v>
          </cell>
        </row>
        <row r="85">
          <cell r="D85">
            <v>11340</v>
          </cell>
          <cell r="E85" t="str">
            <v xml:space="preserve">PETROLEUM EXPLORATN PROMOTION </v>
          </cell>
          <cell r="F85" t="str">
            <v>XDR</v>
          </cell>
          <cell r="G85">
            <v>8</v>
          </cell>
          <cell r="H85">
            <v>2743931.95</v>
          </cell>
          <cell r="I85">
            <v>0.75</v>
          </cell>
          <cell r="J85">
            <v>10289.745000000001</v>
          </cell>
          <cell r="K85">
            <v>0</v>
          </cell>
          <cell r="L85">
            <v>0</v>
          </cell>
          <cell r="M85">
            <v>0</v>
          </cell>
          <cell r="N85">
            <v>15076</v>
          </cell>
          <cell r="O85">
            <v>0</v>
          </cell>
          <cell r="P85">
            <v>2728855.95</v>
          </cell>
          <cell r="Q85">
            <v>0</v>
          </cell>
          <cell r="V85">
            <v>15076</v>
          </cell>
          <cell r="W85">
            <v>10289.745000000001</v>
          </cell>
        </row>
        <row r="86">
          <cell r="D86">
            <v>12000</v>
          </cell>
          <cell r="E86" t="str">
            <v xml:space="preserve">SECOND TELECOMMUNICATIONS     </v>
          </cell>
          <cell r="F86" t="str">
            <v>XDR</v>
          </cell>
          <cell r="G86">
            <v>8</v>
          </cell>
          <cell r="H86">
            <v>10797000</v>
          </cell>
          <cell r="I86">
            <v>0.75</v>
          </cell>
          <cell r="J86">
            <v>40488.75</v>
          </cell>
          <cell r="K86">
            <v>0</v>
          </cell>
          <cell r="L86">
            <v>0</v>
          </cell>
          <cell r="M86">
            <v>0</v>
          </cell>
          <cell r="N86">
            <v>59000</v>
          </cell>
          <cell r="O86">
            <v>0</v>
          </cell>
          <cell r="P86">
            <v>10738000</v>
          </cell>
          <cell r="Q86">
            <v>0</v>
          </cell>
          <cell r="V86">
            <v>59000</v>
          </cell>
          <cell r="W86">
            <v>40488.75</v>
          </cell>
        </row>
        <row r="87">
          <cell r="D87">
            <v>14310</v>
          </cell>
          <cell r="E87" t="str">
            <v xml:space="preserve">RURAL WATER SUPPLY            </v>
          </cell>
          <cell r="F87" t="str">
            <v>XDR</v>
          </cell>
          <cell r="G87">
            <v>8</v>
          </cell>
          <cell r="H87">
            <v>3699159.27</v>
          </cell>
          <cell r="I87">
            <v>0.75</v>
          </cell>
          <cell r="J87">
            <v>13871.847</v>
          </cell>
          <cell r="K87">
            <v>0</v>
          </cell>
          <cell r="L87">
            <v>0</v>
          </cell>
          <cell r="M87">
            <v>0</v>
          </cell>
          <cell r="N87">
            <v>51652</v>
          </cell>
          <cell r="O87">
            <v>0</v>
          </cell>
          <cell r="P87">
            <v>3647507.27</v>
          </cell>
          <cell r="Q87">
            <v>0</v>
          </cell>
          <cell r="V87">
            <v>51652</v>
          </cell>
          <cell r="W87">
            <v>13871.847</v>
          </cell>
        </row>
        <row r="88">
          <cell r="D88">
            <v>14420</v>
          </cell>
          <cell r="E88" t="str">
            <v xml:space="preserve">THIRD EDUCATION               </v>
          </cell>
          <cell r="F88" t="str">
            <v>XDR</v>
          </cell>
          <cell r="G88">
            <v>8</v>
          </cell>
          <cell r="H88">
            <v>4173600</v>
          </cell>
          <cell r="I88">
            <v>0.75</v>
          </cell>
          <cell r="J88">
            <v>15651</v>
          </cell>
          <cell r="K88">
            <v>0</v>
          </cell>
          <cell r="L88">
            <v>0</v>
          </cell>
          <cell r="M88">
            <v>0</v>
          </cell>
          <cell r="N88">
            <v>22200</v>
          </cell>
          <cell r="O88">
            <v>0</v>
          </cell>
          <cell r="P88">
            <v>4151400</v>
          </cell>
          <cell r="Q88">
            <v>0</v>
          </cell>
          <cell r="V88">
            <v>22200</v>
          </cell>
          <cell r="W88">
            <v>15651</v>
          </cell>
        </row>
        <row r="89">
          <cell r="D89" t="str">
            <v>F0070</v>
          </cell>
          <cell r="E89" t="str">
            <v xml:space="preserve">RURAL WATER SUPPLY            </v>
          </cell>
          <cell r="F89" t="str">
            <v>XDR</v>
          </cell>
          <cell r="G89">
            <v>8</v>
          </cell>
          <cell r="H89">
            <v>5066735.28</v>
          </cell>
          <cell r="I89">
            <v>0.75</v>
          </cell>
          <cell r="J89">
            <v>19000.257000000001</v>
          </cell>
          <cell r="K89">
            <v>0</v>
          </cell>
          <cell r="L89">
            <v>0</v>
          </cell>
          <cell r="M89">
            <v>0</v>
          </cell>
          <cell r="N89">
            <v>27094</v>
          </cell>
          <cell r="O89">
            <v>0</v>
          </cell>
          <cell r="P89">
            <v>5039641.28</v>
          </cell>
          <cell r="Q89">
            <v>0</v>
          </cell>
          <cell r="V89">
            <v>27094</v>
          </cell>
          <cell r="W89">
            <v>19000.257000000001</v>
          </cell>
        </row>
        <row r="90">
          <cell r="D90" t="str">
            <v>F0100</v>
          </cell>
          <cell r="E90" t="str">
            <v xml:space="preserve">THIRD EDUCATION               </v>
          </cell>
          <cell r="F90" t="str">
            <v>XDR</v>
          </cell>
          <cell r="G90">
            <v>8</v>
          </cell>
          <cell r="H90">
            <v>4351097.41</v>
          </cell>
          <cell r="I90">
            <v>0.75</v>
          </cell>
          <cell r="J90">
            <v>16316.615</v>
          </cell>
          <cell r="K90">
            <v>0</v>
          </cell>
          <cell r="L90">
            <v>0</v>
          </cell>
          <cell r="M90">
            <v>0</v>
          </cell>
          <cell r="N90">
            <v>23144</v>
          </cell>
          <cell r="O90">
            <v>0</v>
          </cell>
          <cell r="P90">
            <v>4327953.41</v>
          </cell>
          <cell r="Q90">
            <v>0</v>
          </cell>
          <cell r="V90">
            <v>23144</v>
          </cell>
          <cell r="W90">
            <v>16316.615</v>
          </cell>
        </row>
        <row r="91">
          <cell r="D91">
            <v>27370</v>
          </cell>
          <cell r="E91" t="str">
            <v>AGRICUL TRADING AND PROCESSING</v>
          </cell>
          <cell r="F91" t="str">
            <v>XDR</v>
          </cell>
          <cell r="G91">
            <v>8</v>
          </cell>
          <cell r="H91">
            <v>2297447.41</v>
          </cell>
          <cell r="I91">
            <v>0.75</v>
          </cell>
          <cell r="J91">
            <v>8615.4279999999999</v>
          </cell>
          <cell r="K91">
            <v>1602552.59</v>
          </cell>
          <cell r="L91">
            <v>0</v>
          </cell>
          <cell r="M91">
            <v>0</v>
          </cell>
          <cell r="N91">
            <v>0</v>
          </cell>
          <cell r="O91">
            <v>0</v>
          </cell>
          <cell r="P91">
            <v>2297447.41</v>
          </cell>
          <cell r="Q91">
            <v>1602552.59</v>
          </cell>
          <cell r="V91">
            <v>0</v>
          </cell>
          <cell r="W91">
            <v>8615.4277875000007</v>
          </cell>
        </row>
        <row r="92">
          <cell r="D92">
            <v>31550</v>
          </cell>
          <cell r="E92" t="str">
            <v xml:space="preserve">HEALTH SECTOR DEV PROGRAM     </v>
          </cell>
          <cell r="F92" t="str">
            <v>XDR</v>
          </cell>
          <cell r="G92">
            <v>8</v>
          </cell>
          <cell r="H92">
            <v>646437.05000000005</v>
          </cell>
          <cell r="I92">
            <v>0.75</v>
          </cell>
          <cell r="J92">
            <v>2424.1390000000001</v>
          </cell>
          <cell r="K92">
            <v>27853562.949999999</v>
          </cell>
          <cell r="L92">
            <v>0</v>
          </cell>
          <cell r="M92">
            <v>0</v>
          </cell>
          <cell r="N92">
            <v>0</v>
          </cell>
          <cell r="O92">
            <v>0</v>
          </cell>
          <cell r="P92">
            <v>646437.05000000005</v>
          </cell>
          <cell r="Q92">
            <v>27853562.949999999</v>
          </cell>
          <cell r="V92">
            <v>0</v>
          </cell>
          <cell r="W92">
            <v>2424.1389375000026</v>
          </cell>
        </row>
        <row r="93">
          <cell r="D93">
            <v>16770</v>
          </cell>
          <cell r="E93" t="str">
            <v xml:space="preserve">SECOND URBAN                  </v>
          </cell>
          <cell r="F93" t="str">
            <v>XDR</v>
          </cell>
          <cell r="G93">
            <v>9</v>
          </cell>
          <cell r="H93">
            <v>24053069.93</v>
          </cell>
          <cell r="I93">
            <v>0.75</v>
          </cell>
          <cell r="J93">
            <v>90199.012000000002</v>
          </cell>
          <cell r="K93">
            <v>0</v>
          </cell>
          <cell r="L93">
            <v>0</v>
          </cell>
          <cell r="M93">
            <v>0</v>
          </cell>
          <cell r="N93">
            <v>125276</v>
          </cell>
          <cell r="O93">
            <v>0</v>
          </cell>
          <cell r="P93">
            <v>23927793.93</v>
          </cell>
          <cell r="Q93">
            <v>0</v>
          </cell>
          <cell r="V93">
            <v>125276</v>
          </cell>
          <cell r="W93">
            <v>90199.012000000002</v>
          </cell>
        </row>
        <row r="94">
          <cell r="D94">
            <v>19060</v>
          </cell>
          <cell r="E94" t="str">
            <v xml:space="preserve">OFFICE DU NIGER CONSOLIDATION </v>
          </cell>
          <cell r="F94" t="str">
            <v>XDR</v>
          </cell>
          <cell r="G94">
            <v>9</v>
          </cell>
          <cell r="H94">
            <v>29739702.649999999</v>
          </cell>
          <cell r="I94">
            <v>0.75</v>
          </cell>
          <cell r="J94">
            <v>111523.88499999999</v>
          </cell>
          <cell r="K94">
            <v>0</v>
          </cell>
          <cell r="L94">
            <v>0</v>
          </cell>
          <cell r="M94">
            <v>0</v>
          </cell>
          <cell r="N94">
            <v>309788</v>
          </cell>
          <cell r="O94">
            <v>0</v>
          </cell>
          <cell r="P94">
            <v>29429914.649999999</v>
          </cell>
          <cell r="Q94">
            <v>0</v>
          </cell>
          <cell r="V94">
            <v>309788</v>
          </cell>
          <cell r="W94">
            <v>111523.88499999999</v>
          </cell>
        </row>
        <row r="95">
          <cell r="D95" t="str">
            <v>A0350</v>
          </cell>
          <cell r="E95" t="str">
            <v xml:space="preserve">OFFICE DU NIGER CONSOLIDATION </v>
          </cell>
          <cell r="F95" t="str">
            <v>XDR</v>
          </cell>
          <cell r="G95">
            <v>9</v>
          </cell>
          <cell r="H95">
            <v>6926231.9699999997</v>
          </cell>
          <cell r="I95">
            <v>0.75</v>
          </cell>
          <cell r="J95">
            <v>25973.37</v>
          </cell>
          <cell r="K95">
            <v>0</v>
          </cell>
          <cell r="L95">
            <v>0</v>
          </cell>
          <cell r="M95">
            <v>0</v>
          </cell>
          <cell r="N95">
            <v>35337</v>
          </cell>
          <cell r="O95">
            <v>0</v>
          </cell>
          <cell r="P95">
            <v>6890894.9699999997</v>
          </cell>
          <cell r="Q95">
            <v>0</v>
          </cell>
          <cell r="V95">
            <v>35337</v>
          </cell>
          <cell r="W95">
            <v>25973.37</v>
          </cell>
        </row>
        <row r="96">
          <cell r="D96">
            <v>23700</v>
          </cell>
          <cell r="E96" t="str">
            <v xml:space="preserve">NATURAL RESOURCE MANAGEMENT   </v>
          </cell>
          <cell r="F96" t="str">
            <v>XDR</v>
          </cell>
          <cell r="G96">
            <v>9</v>
          </cell>
          <cell r="H96">
            <v>13672630.92</v>
          </cell>
          <cell r="I96">
            <v>0.75</v>
          </cell>
          <cell r="J96">
            <v>51272.366000000002</v>
          </cell>
          <cell r="K96">
            <v>1327369.08</v>
          </cell>
          <cell r="L96">
            <v>0</v>
          </cell>
          <cell r="M96">
            <v>0</v>
          </cell>
          <cell r="N96">
            <v>0</v>
          </cell>
          <cell r="O96">
            <v>0</v>
          </cell>
          <cell r="P96">
            <v>13672630.92</v>
          </cell>
          <cell r="Q96">
            <v>1327369.08</v>
          </cell>
          <cell r="V96">
            <v>0</v>
          </cell>
          <cell r="W96">
            <v>51272.365949999999</v>
          </cell>
        </row>
        <row r="97">
          <cell r="D97">
            <v>19980</v>
          </cell>
          <cell r="E97" t="str">
            <v xml:space="preserve">SECOND POWER                  </v>
          </cell>
          <cell r="F97" t="str">
            <v>XDR</v>
          </cell>
          <cell r="G97">
            <v>9</v>
          </cell>
          <cell r="H97">
            <v>23198124.969999999</v>
          </cell>
          <cell r="I97">
            <v>0.75</v>
          </cell>
          <cell r="J97">
            <v>86992.968999999997</v>
          </cell>
          <cell r="K97">
            <v>0</v>
          </cell>
          <cell r="L97">
            <v>0</v>
          </cell>
          <cell r="M97">
            <v>0</v>
          </cell>
          <cell r="N97">
            <v>236715</v>
          </cell>
          <cell r="O97">
            <v>0</v>
          </cell>
          <cell r="P97">
            <v>22961409.969999999</v>
          </cell>
          <cell r="Q97">
            <v>0</v>
          </cell>
          <cell r="V97">
            <v>236715</v>
          </cell>
          <cell r="W97">
            <v>86992.968999999997</v>
          </cell>
        </row>
        <row r="98">
          <cell r="D98">
            <v>20540</v>
          </cell>
          <cell r="E98" t="str">
            <v>EDUCATION SECTOR CONSOLIDATION</v>
          </cell>
          <cell r="F98" t="str">
            <v>XDR</v>
          </cell>
          <cell r="G98">
            <v>9</v>
          </cell>
          <cell r="H98">
            <v>18175734.170000002</v>
          </cell>
          <cell r="I98">
            <v>0.75</v>
          </cell>
          <cell r="J98">
            <v>68159.002999999997</v>
          </cell>
          <cell r="K98">
            <v>0</v>
          </cell>
          <cell r="L98">
            <v>0</v>
          </cell>
          <cell r="M98">
            <v>0</v>
          </cell>
          <cell r="N98">
            <v>185465</v>
          </cell>
          <cell r="O98">
            <v>0</v>
          </cell>
          <cell r="P98">
            <v>17990269.170000002</v>
          </cell>
          <cell r="Q98">
            <v>0</v>
          </cell>
          <cell r="V98">
            <v>185465</v>
          </cell>
          <cell r="W98">
            <v>68159.002999999997</v>
          </cell>
        </row>
        <row r="99">
          <cell r="D99" t="str">
            <v>N0210</v>
          </cell>
          <cell r="E99" t="str">
            <v>PILOT PRIVATE IRRIGATION PROMO</v>
          </cell>
          <cell r="F99" t="str">
            <v>XDR</v>
          </cell>
          <cell r="G99">
            <v>9</v>
          </cell>
          <cell r="H99">
            <v>678299.1</v>
          </cell>
          <cell r="I99">
            <v>0.75</v>
          </cell>
          <cell r="J99">
            <v>2543.6219999999998</v>
          </cell>
          <cell r="K99">
            <v>2321700.9</v>
          </cell>
          <cell r="L99">
            <v>0</v>
          </cell>
          <cell r="M99">
            <v>0</v>
          </cell>
          <cell r="N99">
            <v>0</v>
          </cell>
          <cell r="O99">
            <v>0</v>
          </cell>
          <cell r="P99">
            <v>678299.1</v>
          </cell>
          <cell r="Q99">
            <v>2321700.9</v>
          </cell>
          <cell r="V99">
            <v>0</v>
          </cell>
          <cell r="W99">
            <v>2543.6216250000002</v>
          </cell>
        </row>
        <row r="100">
          <cell r="D100">
            <v>28500</v>
          </cell>
          <cell r="E100" t="str">
            <v xml:space="preserve">SELINGUE POWER REHABILITATION </v>
          </cell>
          <cell r="F100" t="str">
            <v>XDR</v>
          </cell>
          <cell r="G100">
            <v>9</v>
          </cell>
          <cell r="H100">
            <v>12391609.359999999</v>
          </cell>
          <cell r="I100">
            <v>0.75</v>
          </cell>
          <cell r="J100">
            <v>46468.535000000003</v>
          </cell>
          <cell r="K100">
            <v>6108390.6399999997</v>
          </cell>
          <cell r="L100">
            <v>0</v>
          </cell>
          <cell r="M100">
            <v>0</v>
          </cell>
          <cell r="N100">
            <v>0</v>
          </cell>
          <cell r="O100">
            <v>0</v>
          </cell>
          <cell r="P100">
            <v>12391609.359999999</v>
          </cell>
          <cell r="Q100">
            <v>6108390.6399999997</v>
          </cell>
          <cell r="V100">
            <v>0</v>
          </cell>
          <cell r="W100">
            <v>46468.535099999994</v>
          </cell>
        </row>
        <row r="101">
          <cell r="D101">
            <v>29700</v>
          </cell>
          <cell r="E101" t="str">
            <v xml:space="preserve">REGIONAL HYDROPOWER DEV       </v>
          </cell>
          <cell r="F101" t="str">
            <v>XDR</v>
          </cell>
          <cell r="G101">
            <v>9</v>
          </cell>
          <cell r="H101">
            <v>4109800.04</v>
          </cell>
          <cell r="I101">
            <v>0.75</v>
          </cell>
          <cell r="J101">
            <v>15411.75</v>
          </cell>
          <cell r="K101">
            <v>8490199.9600000009</v>
          </cell>
          <cell r="L101">
            <v>0</v>
          </cell>
          <cell r="M101">
            <v>0</v>
          </cell>
          <cell r="N101">
            <v>0</v>
          </cell>
          <cell r="O101">
            <v>0</v>
          </cell>
          <cell r="P101">
            <v>4109800.04</v>
          </cell>
          <cell r="Q101">
            <v>8490199.9600000009</v>
          </cell>
          <cell r="V101">
            <v>0</v>
          </cell>
          <cell r="W101">
            <v>15411.750149999996</v>
          </cell>
        </row>
        <row r="102">
          <cell r="D102" t="str">
            <v>N0040</v>
          </cell>
          <cell r="E102" t="str">
            <v xml:space="preserve">URBAN DEV. &amp; DECENTRALIZATION </v>
          </cell>
          <cell r="F102" t="str">
            <v>XDR</v>
          </cell>
          <cell r="G102">
            <v>9</v>
          </cell>
          <cell r="H102">
            <v>6033277.75</v>
          </cell>
          <cell r="I102">
            <v>0.75</v>
          </cell>
          <cell r="J102">
            <v>22624.792000000001</v>
          </cell>
          <cell r="K102">
            <v>49466722.25</v>
          </cell>
          <cell r="L102">
            <v>0</v>
          </cell>
          <cell r="M102">
            <v>0</v>
          </cell>
          <cell r="N102">
            <v>0</v>
          </cell>
          <cell r="O102">
            <v>0</v>
          </cell>
          <cell r="P102">
            <v>6033277.75</v>
          </cell>
          <cell r="Q102">
            <v>49466722.25</v>
          </cell>
          <cell r="V102">
            <v>0</v>
          </cell>
          <cell r="W102">
            <v>22624.791562499999</v>
          </cell>
        </row>
      </sheetData>
      <sheetData sheetId="6" refreshError="1"/>
      <sheetData sheetId="7" refreshError="1"/>
    </sheetDataSet>
  </externalBook>
</externalLink>
</file>

<file path=xl/externalLinks/externalLink91.xml><?xml version="1.0" encoding="utf-8"?>
<externalLink xmlns="http://schemas.openxmlformats.org/spreadsheetml/2006/main">
  <externalBook xmlns:r="http://schemas.openxmlformats.org/officeDocument/2006/relationships" r:id="rId1">
    <sheetNames>
      <sheetName val="Loan Amortization 3 (25%) ($)"/>
      <sheetName val="rate"/>
      <sheetName val="Loan Amortization 3 (25%)"/>
      <sheetName val="Loan Amortization 3"/>
    </sheetNames>
    <sheetDataSet>
      <sheetData sheetId="0"/>
      <sheetData sheetId="1" refreshError="1">
        <row r="3">
          <cell r="C3" t="str">
            <v>EXCH RATE</v>
          </cell>
        </row>
        <row r="4">
          <cell r="A4" t="str">
            <v>ATS</v>
          </cell>
          <cell r="B4" t="str">
            <v>A.D.F.</v>
          </cell>
          <cell r="C4">
            <v>13.697290429401846</v>
          </cell>
        </row>
        <row r="5">
          <cell r="A5" t="str">
            <v>BEF</v>
          </cell>
          <cell r="B5" t="str">
            <v>A.D.F.</v>
          </cell>
          <cell r="C5">
            <v>40.15514341208695</v>
          </cell>
        </row>
        <row r="6">
          <cell r="A6" t="str">
            <v>CAD</v>
          </cell>
          <cell r="B6" t="str">
            <v>A.D.F.</v>
          </cell>
          <cell r="C6">
            <v>1.4532696212180631</v>
          </cell>
        </row>
        <row r="7">
          <cell r="A7" t="str">
            <v>CHF</v>
          </cell>
          <cell r="B7" t="str">
            <v>A.D.F.</v>
          </cell>
          <cell r="C7">
            <v>1.5995988206157858</v>
          </cell>
        </row>
        <row r="8">
          <cell r="A8" t="str">
            <v>DEM</v>
          </cell>
          <cell r="B8" t="str">
            <v>A.D.F.</v>
          </cell>
          <cell r="C8">
            <v>1.9468689723111441</v>
          </cell>
        </row>
        <row r="9">
          <cell r="A9" t="str">
            <v>DKK</v>
          </cell>
          <cell r="B9" t="str">
            <v>A.D.F.</v>
          </cell>
          <cell r="C9">
            <v>7.4125242454402462</v>
          </cell>
        </row>
        <row r="10">
          <cell r="A10" t="str">
            <v>ESP</v>
          </cell>
          <cell r="B10" t="str">
            <v>A.D.F.</v>
          </cell>
          <cell r="C10">
            <v>165.62378887604379</v>
          </cell>
        </row>
        <row r="11">
          <cell r="A11" t="str">
            <v>EUR</v>
          </cell>
          <cell r="B11" t="str">
            <v>A.D.F.</v>
          </cell>
          <cell r="C11">
            <v>0.99541923001635213</v>
          </cell>
        </row>
        <row r="12">
          <cell r="A12" t="str">
            <v>FIM</v>
          </cell>
          <cell r="B12" t="str">
            <v>A.D.F.</v>
          </cell>
          <cell r="C12">
            <v>5.918494401311456</v>
          </cell>
        </row>
        <row r="13">
          <cell r="A13" t="str">
            <v>FRF</v>
          </cell>
          <cell r="B13" t="str">
            <v>A.D.F.</v>
          </cell>
          <cell r="C13">
            <v>6.5295231737348196</v>
          </cell>
        </row>
        <row r="14">
          <cell r="A14" t="str">
            <v>GBP</v>
          </cell>
          <cell r="B14" t="str">
            <v>A.D.F.</v>
          </cell>
          <cell r="C14">
            <v>0.6186585947392732</v>
          </cell>
        </row>
        <row r="15">
          <cell r="A15" t="str">
            <v>ITL</v>
          </cell>
          <cell r="B15" t="str">
            <v>A.D.F.</v>
          </cell>
          <cell r="C15">
            <v>1927.4136036852146</v>
          </cell>
        </row>
        <row r="16">
          <cell r="A16" t="str">
            <v>JPY</v>
          </cell>
          <cell r="B16" t="str">
            <v>A.D.F.</v>
          </cell>
          <cell r="C16">
            <v>102.19995625841861</v>
          </cell>
        </row>
        <row r="17">
          <cell r="A17" t="str">
            <v>NLG</v>
          </cell>
          <cell r="B17" t="str">
            <v>A.D.F.</v>
          </cell>
          <cell r="C17">
            <v>2.1936175469046963</v>
          </cell>
        </row>
        <row r="18">
          <cell r="A18" t="str">
            <v>NOK</v>
          </cell>
          <cell r="B18" t="str">
            <v>A.D.F.</v>
          </cell>
          <cell r="C18">
            <v>8.0395345720487459</v>
          </cell>
        </row>
        <row r="19">
          <cell r="A19" t="str">
            <v>PTE</v>
          </cell>
          <cell r="B19" t="str">
            <v>A.D.F.</v>
          </cell>
          <cell r="C19">
            <v>199.56375363455467</v>
          </cell>
        </row>
        <row r="20">
          <cell r="A20" t="str">
            <v>SEK</v>
          </cell>
          <cell r="B20" t="str">
            <v>A.D.F.</v>
          </cell>
          <cell r="C20">
            <v>8.5249645915595487</v>
          </cell>
        </row>
        <row r="21">
          <cell r="A21" t="str">
            <v>USD</v>
          </cell>
          <cell r="B21" t="str">
            <v>A.D.B.</v>
          </cell>
          <cell r="C21">
            <v>1</v>
          </cell>
        </row>
      </sheetData>
      <sheetData sheetId="2"/>
      <sheetData sheetId="3"/>
    </sheetDataSet>
  </externalBook>
</externalLink>
</file>

<file path=xl/externalLinks/externalLink92.xml><?xml version="1.0" encoding="utf-8"?>
<externalLink xmlns="http://schemas.openxmlformats.org/spreadsheetml/2006/main">
  <externalBook xmlns:r="http://schemas.openxmlformats.org/officeDocument/2006/relationships" r:id="rId1">
    <sheetNames>
      <sheetName val="Contents"/>
      <sheetName val="Mon Surv  (CVEsc bn)"/>
      <sheetName val="Mon Surv "/>
      <sheetName val="BCV-M991 (RED)"/>
      <sheetName val="BCV (W)"/>
      <sheetName val="REDA"/>
      <sheetName val="REDB"/>
      <sheetName val="REDC"/>
      <sheetName val="REDD"/>
      <sheetName val="REDE"/>
      <sheetName val="REDF"/>
      <sheetName val="REDG"/>
      <sheetName val="REDH"/>
      <sheetName val="REDI"/>
      <sheetName val="REDJ"/>
      <sheetName val="SRA"/>
      <sheetName val="SRB"/>
      <sheetName val="SRC"/>
      <sheetName val="Sheet1"/>
      <sheetName val="Sheet2"/>
      <sheetName val="Sheet3"/>
    </sheetNames>
    <sheetDataSet>
      <sheetData sheetId="0"/>
      <sheetData sheetId="1"/>
      <sheetData sheetId="2"/>
      <sheetData sheetId="3"/>
      <sheetData sheetId="4"/>
      <sheetData sheetId="5" refreshError="1">
        <row r="2">
          <cell r="C2" t="str">
            <v>Table 18.  Cape Verde:  Monetary  Survey, 1993-97</v>
          </cell>
        </row>
        <row r="7">
          <cell r="C7">
            <v>37046.721373148146</v>
          </cell>
          <cell r="D7" t="str">
            <v>1993</v>
          </cell>
          <cell r="E7" t="str">
            <v>1994</v>
          </cell>
          <cell r="F7" t="str">
            <v>1995</v>
          </cell>
          <cell r="G7" t="str">
            <v xml:space="preserve">                                            1996                                         </v>
          </cell>
          <cell r="K7" t="str">
            <v xml:space="preserve">                                    1997                         </v>
          </cell>
        </row>
        <row r="8">
          <cell r="G8" t="str">
            <v>March</v>
          </cell>
          <cell r="H8" t="str">
            <v xml:space="preserve">    June</v>
          </cell>
          <cell r="I8" t="str">
            <v>Sep.</v>
          </cell>
          <cell r="J8" t="str">
            <v>Dec.</v>
          </cell>
          <cell r="K8" t="str">
            <v>March</v>
          </cell>
          <cell r="L8" t="str">
            <v xml:space="preserve">    June</v>
          </cell>
          <cell r="M8" t="str">
            <v xml:space="preserve">    Sep.</v>
          </cell>
        </row>
        <row r="10">
          <cell r="D10" t="str">
            <v>(In millions of Cape Verde escudos)</v>
          </cell>
        </row>
        <row r="11">
          <cell r="C11" t="e">
            <v>#REF!</v>
          </cell>
          <cell r="D11" t="e">
            <v>#REF!</v>
          </cell>
          <cell r="E11" t="e">
            <v>#REF!</v>
          </cell>
          <cell r="F11" t="e">
            <v>#REF!</v>
          </cell>
          <cell r="G11" t="e">
            <v>#REF!</v>
          </cell>
          <cell r="H11" t="e">
            <v>#REF!</v>
          </cell>
          <cell r="I11" t="e">
            <v>#REF!</v>
          </cell>
          <cell r="J11" t="e">
            <v>#REF!</v>
          </cell>
          <cell r="K11" t="e">
            <v>#REF!</v>
          </cell>
          <cell r="L11" t="e">
            <v>#REF!</v>
          </cell>
          <cell r="M11" t="e">
            <v>#REF!</v>
          </cell>
        </row>
        <row r="12">
          <cell r="C12" t="e">
            <v>#REF!</v>
          </cell>
          <cell r="D12" t="e">
            <v>#REF!</v>
          </cell>
          <cell r="E12" t="e">
            <v>#REF!</v>
          </cell>
          <cell r="F12" t="e">
            <v>#REF!</v>
          </cell>
          <cell r="G12" t="e">
            <v>#REF!</v>
          </cell>
          <cell r="H12" t="e">
            <v>#REF!</v>
          </cell>
          <cell r="I12" t="e">
            <v>#REF!</v>
          </cell>
          <cell r="J12" t="e">
            <v>#REF!</v>
          </cell>
          <cell r="K12" t="e">
            <v>#REF!</v>
          </cell>
          <cell r="L12" t="e">
            <v>#REF!</v>
          </cell>
          <cell r="M12" t="e">
            <v>#REF!</v>
          </cell>
        </row>
        <row r="13">
          <cell r="C13" t="str">
            <v xml:space="preserve">Net foreign assets </v>
          </cell>
          <cell r="D13" t="e">
            <v>#REF!</v>
          </cell>
          <cell r="E13">
            <v>5003.6000000000004</v>
          </cell>
          <cell r="F13">
            <v>4308.8999999999996</v>
          </cell>
          <cell r="G13">
            <v>5326.3</v>
          </cell>
          <cell r="H13" t="e">
            <v>#REF!</v>
          </cell>
          <cell r="I13" t="e">
            <v>#REF!</v>
          </cell>
          <cell r="J13">
            <v>6171.6</v>
          </cell>
          <cell r="K13">
            <v>5933.9</v>
          </cell>
          <cell r="L13">
            <v>5206.8999999999996</v>
          </cell>
          <cell r="M13">
            <v>6811.4</v>
          </cell>
        </row>
        <row r="14">
          <cell r="C14" t="str">
            <v>Central bank</v>
          </cell>
          <cell r="D14" t="e">
            <v>#REF!</v>
          </cell>
          <cell r="E14">
            <v>5003.3999999999996</v>
          </cell>
          <cell r="F14">
            <v>4308.7</v>
          </cell>
          <cell r="G14">
            <v>5326.1</v>
          </cell>
          <cell r="H14" t="e">
            <v>#REF!</v>
          </cell>
          <cell r="I14" t="e">
            <v>#REF!</v>
          </cell>
          <cell r="J14">
            <v>5140</v>
          </cell>
          <cell r="K14">
            <v>3643.7</v>
          </cell>
          <cell r="L14">
            <v>4718</v>
          </cell>
          <cell r="M14">
            <v>4540</v>
          </cell>
        </row>
        <row r="15">
          <cell r="C15" t="str">
            <v>Net foreign assets, excl. medium- and long-term liabilities</v>
          </cell>
          <cell r="D15" t="e">
            <v>#REF!</v>
          </cell>
          <cell r="E15">
            <v>0</v>
          </cell>
          <cell r="F15">
            <v>0</v>
          </cell>
          <cell r="G15">
            <v>0</v>
          </cell>
          <cell r="H15" t="e">
            <v>#REF!</v>
          </cell>
          <cell r="I15" t="e">
            <v>#REF!</v>
          </cell>
          <cell r="J15">
            <v>5352.9</v>
          </cell>
          <cell r="K15">
            <v>3777.7</v>
          </cell>
          <cell r="L15">
            <v>4783</v>
          </cell>
          <cell r="M15">
            <v>4590.1000000000004</v>
          </cell>
        </row>
        <row r="17">
          <cell r="C17" t="str">
            <v>Other</v>
          </cell>
          <cell r="D17" t="e">
            <v>#REF!</v>
          </cell>
          <cell r="E17">
            <v>0</v>
          </cell>
          <cell r="F17">
            <v>0</v>
          </cell>
          <cell r="G17">
            <v>0</v>
          </cell>
          <cell r="H17" t="e">
            <v>#REF!</v>
          </cell>
          <cell r="I17" t="e">
            <v>#REF!</v>
          </cell>
          <cell r="J17">
            <v>2607.5</v>
          </cell>
          <cell r="K17">
            <v>2475.9</v>
          </cell>
          <cell r="L17">
            <v>2297.5</v>
          </cell>
          <cell r="M17">
            <v>2490.8000000000002</v>
          </cell>
        </row>
        <row r="19">
          <cell r="C19" t="str">
            <v>Commercial banks</v>
          </cell>
          <cell r="D19" t="e">
            <v>#REF!</v>
          </cell>
          <cell r="E19">
            <v>0.2000000000007276</v>
          </cell>
          <cell r="F19">
            <v>0.1999999999998181</v>
          </cell>
          <cell r="G19">
            <v>0.1999999999998181</v>
          </cell>
          <cell r="H19" t="e">
            <v>#REF!</v>
          </cell>
          <cell r="I19" t="e">
            <v>#REF!</v>
          </cell>
          <cell r="J19">
            <v>1031.5999999999999</v>
          </cell>
          <cell r="K19">
            <v>2290.1999999999998</v>
          </cell>
          <cell r="L19">
            <v>488.9</v>
          </cell>
          <cell r="M19">
            <v>2271.3999999999996</v>
          </cell>
        </row>
        <row r="20">
          <cell r="C20" t="str">
            <v>Net foreign assets, excl. medium- and long-term liabilities</v>
          </cell>
          <cell r="D20" t="e">
            <v>#REF!</v>
          </cell>
          <cell r="E20">
            <v>0</v>
          </cell>
          <cell r="F20">
            <v>0</v>
          </cell>
          <cell r="G20">
            <v>0</v>
          </cell>
          <cell r="H20" t="e">
            <v>#REF!</v>
          </cell>
          <cell r="I20" t="e">
            <v>#REF!</v>
          </cell>
          <cell r="J20">
            <v>1031.5999999999999</v>
          </cell>
          <cell r="K20">
            <v>2319.1999999999998</v>
          </cell>
          <cell r="L20">
            <v>646.20000000000005</v>
          </cell>
          <cell r="M20">
            <v>2508.2999999999997</v>
          </cell>
        </row>
        <row r="21">
          <cell r="C21" t="str">
            <v>Medium- and long-term foreign liabilities</v>
          </cell>
          <cell r="D21" t="e">
            <v>#REF!</v>
          </cell>
          <cell r="E21">
            <v>0</v>
          </cell>
          <cell r="F21">
            <v>0</v>
          </cell>
          <cell r="G21">
            <v>0</v>
          </cell>
          <cell r="H21" t="e">
            <v>#REF!</v>
          </cell>
          <cell r="I21" t="e">
            <v>#REF!</v>
          </cell>
          <cell r="J21">
            <v>0</v>
          </cell>
          <cell r="K21">
            <v>-29</v>
          </cell>
          <cell r="L21">
            <v>-157.30000000000001</v>
          </cell>
          <cell r="M21">
            <v>-236.9</v>
          </cell>
        </row>
        <row r="22">
          <cell r="C22">
            <v>0</v>
          </cell>
          <cell r="D22" t="e">
            <v>#REF!</v>
          </cell>
          <cell r="E22">
            <v>0</v>
          </cell>
          <cell r="F22">
            <v>0</v>
          </cell>
          <cell r="G22">
            <v>0</v>
          </cell>
          <cell r="H22" t="e">
            <v>#REF!</v>
          </cell>
          <cell r="I22" t="e">
            <v>#REF!</v>
          </cell>
          <cell r="J22">
            <v>0</v>
          </cell>
          <cell r="K22">
            <v>0</v>
          </cell>
          <cell r="L22">
            <v>0</v>
          </cell>
          <cell r="M22">
            <v>0</v>
          </cell>
        </row>
        <row r="23">
          <cell r="C23" t="str">
            <v xml:space="preserve">Net domestic assets </v>
          </cell>
          <cell r="D23" t="e">
            <v>#REF!</v>
          </cell>
          <cell r="E23">
            <v>7774.6</v>
          </cell>
          <cell r="F23">
            <v>10452.799999999999</v>
          </cell>
          <cell r="G23">
            <v>11465.6</v>
          </cell>
          <cell r="H23" t="e">
            <v>#REF!</v>
          </cell>
          <cell r="I23" t="e">
            <v>#REF!</v>
          </cell>
          <cell r="J23">
            <v>11779.9</v>
          </cell>
          <cell r="K23">
            <v>14858.8</v>
          </cell>
          <cell r="L23">
            <v>19903.400000000001</v>
          </cell>
          <cell r="M23">
            <v>20281.599999999999</v>
          </cell>
        </row>
        <row r="24">
          <cell r="C24" t="str">
            <v>Domestic credit</v>
          </cell>
          <cell r="D24" t="e">
            <v>#REF!</v>
          </cell>
          <cell r="E24">
            <v>9562</v>
          </cell>
          <cell r="F24">
            <v>11348</v>
          </cell>
          <cell r="G24">
            <v>12825</v>
          </cell>
          <cell r="H24" t="e">
            <v>#REF!</v>
          </cell>
          <cell r="I24" t="e">
            <v>#REF!</v>
          </cell>
          <cell r="J24">
            <v>12342.9</v>
          </cell>
          <cell r="K24">
            <v>16183.099999999999</v>
          </cell>
          <cell r="L24">
            <v>20896.900000000001</v>
          </cell>
          <cell r="M24">
            <v>23043.300000000003</v>
          </cell>
        </row>
        <row r="25">
          <cell r="C25" t="str">
            <v>Net claims on the government</v>
          </cell>
          <cell r="D25" t="e">
            <v>#REF!</v>
          </cell>
          <cell r="E25">
            <v>1327.8</v>
          </cell>
          <cell r="F25">
            <v>2301.5</v>
          </cell>
          <cell r="G25">
            <v>3383.5</v>
          </cell>
          <cell r="H25" t="e">
            <v>#REF!</v>
          </cell>
          <cell r="I25" t="e">
            <v>#REF!</v>
          </cell>
          <cell r="J25">
            <v>2261.8999999999996</v>
          </cell>
          <cell r="K25">
            <v>8046.1999999999989</v>
          </cell>
          <cell r="L25">
            <v>9977.5000000000018</v>
          </cell>
          <cell r="M25">
            <v>11447</v>
          </cell>
        </row>
        <row r="26">
          <cell r="C26" t="str">
            <v>Claims on the central government</v>
          </cell>
          <cell r="D26" t="e">
            <v>#REF!</v>
          </cell>
          <cell r="E26">
            <v>0</v>
          </cell>
          <cell r="F26">
            <v>0</v>
          </cell>
          <cell r="G26">
            <v>0</v>
          </cell>
          <cell r="H26" t="e">
            <v>#REF!</v>
          </cell>
          <cell r="I26" t="e">
            <v>#REF!</v>
          </cell>
          <cell r="J26">
            <v>4569.3</v>
          </cell>
          <cell r="K26">
            <v>9812.6</v>
          </cell>
          <cell r="L26">
            <v>11845.3</v>
          </cell>
          <cell r="M26">
            <v>14129</v>
          </cell>
        </row>
        <row r="27">
          <cell r="C27" t="str">
            <v xml:space="preserve"> Net of deposits other than project deposits</v>
          </cell>
          <cell r="D27" t="e">
            <v>#REF!</v>
          </cell>
          <cell r="E27">
            <v>0</v>
          </cell>
          <cell r="F27">
            <v>0</v>
          </cell>
          <cell r="G27">
            <v>0</v>
          </cell>
          <cell r="H27" t="e">
            <v>#REF!</v>
          </cell>
          <cell r="I27" t="e">
            <v>#REF!</v>
          </cell>
          <cell r="J27">
            <v>4281.6000000000004</v>
          </cell>
          <cell r="K27">
            <v>9539.7999999999993</v>
          </cell>
          <cell r="L27">
            <v>11599.3</v>
          </cell>
          <cell r="M27">
            <v>13342.4</v>
          </cell>
        </row>
        <row r="28">
          <cell r="C28" t="str">
            <v>Claims on local  government</v>
          </cell>
          <cell r="D28" t="e">
            <v>#REF!</v>
          </cell>
          <cell r="E28">
            <v>0</v>
          </cell>
          <cell r="F28">
            <v>0</v>
          </cell>
          <cell r="G28">
            <v>0</v>
          </cell>
          <cell r="H28" t="e">
            <v>#REF!</v>
          </cell>
          <cell r="I28" t="e">
            <v>#REF!</v>
          </cell>
          <cell r="J28">
            <v>34.799999999999997</v>
          </cell>
          <cell r="K28">
            <v>295.3</v>
          </cell>
          <cell r="L28">
            <v>82.7</v>
          </cell>
          <cell r="M28">
            <v>109.1</v>
          </cell>
        </row>
        <row r="29">
          <cell r="C29" t="str">
            <v>Claims on other government agencies</v>
          </cell>
          <cell r="D29" t="e">
            <v>#REF!</v>
          </cell>
          <cell r="E29">
            <v>0</v>
          </cell>
          <cell r="F29">
            <v>0</v>
          </cell>
          <cell r="G29">
            <v>0</v>
          </cell>
          <cell r="H29" t="e">
            <v>#REF!</v>
          </cell>
          <cell r="I29" t="e">
            <v>#REF!</v>
          </cell>
          <cell r="J29">
            <v>1939.1</v>
          </cell>
          <cell r="K29">
            <v>1082.4000000000001</v>
          </cell>
          <cell r="L29">
            <v>1258.4000000000001</v>
          </cell>
          <cell r="M29">
            <v>158</v>
          </cell>
        </row>
        <row r="30">
          <cell r="C30" t="str">
            <v>Deposits</v>
          </cell>
          <cell r="D30" t="e">
            <v>#REF!</v>
          </cell>
          <cell r="E30">
            <v>0</v>
          </cell>
          <cell r="F30">
            <v>0</v>
          </cell>
          <cell r="G30">
            <v>0</v>
          </cell>
          <cell r="H30" t="e">
            <v>#REF!</v>
          </cell>
          <cell r="I30" t="e">
            <v>#REF!</v>
          </cell>
          <cell r="J30">
            <v>-4281.3000000000011</v>
          </cell>
          <cell r="K30">
            <v>-3144.1000000000004</v>
          </cell>
          <cell r="L30">
            <v>-3208.8999999999978</v>
          </cell>
          <cell r="M30">
            <v>-2949.1000000000004</v>
          </cell>
        </row>
        <row r="31">
          <cell r="C31" t="str">
            <v>Of which: project deposits</v>
          </cell>
          <cell r="D31" t="e">
            <v>#REF!</v>
          </cell>
          <cell r="E31">
            <v>0</v>
          </cell>
          <cell r="F31">
            <v>0</v>
          </cell>
          <cell r="G31">
            <v>0</v>
          </cell>
          <cell r="H31" t="e">
            <v>#REF!</v>
          </cell>
          <cell r="I31" t="e">
            <v>#REF!</v>
          </cell>
          <cell r="J31">
            <v>-45.8</v>
          </cell>
          <cell r="K31">
            <v>-115.9</v>
          </cell>
          <cell r="L31">
            <v>-280.7</v>
          </cell>
          <cell r="M31">
            <v>-337.4</v>
          </cell>
        </row>
        <row r="32">
          <cell r="C32" t="str">
            <v>Credit to the economy</v>
          </cell>
          <cell r="D32" t="e">
            <v>#REF!</v>
          </cell>
          <cell r="E32">
            <v>8234.2000000000007</v>
          </cell>
          <cell r="F32">
            <v>9046.5</v>
          </cell>
          <cell r="G32">
            <v>9441.5</v>
          </cell>
          <cell r="H32" t="e">
            <v>#REF!</v>
          </cell>
          <cell r="I32" t="e">
            <v>#REF!</v>
          </cell>
          <cell r="J32">
            <v>10081</v>
          </cell>
          <cell r="K32">
            <v>8136.9</v>
          </cell>
          <cell r="L32">
            <v>10919.4</v>
          </cell>
          <cell r="M32">
            <v>11596.300000000001</v>
          </cell>
        </row>
        <row r="34">
          <cell r="C34" t="str">
            <v>Private enterprises</v>
          </cell>
          <cell r="D34" t="e">
            <v>#REF!</v>
          </cell>
          <cell r="E34">
            <v>5622.5</v>
          </cell>
          <cell r="F34">
            <v>6743</v>
          </cell>
          <cell r="G34">
            <v>7185</v>
          </cell>
          <cell r="H34" t="e">
            <v>#REF!</v>
          </cell>
          <cell r="I34" t="e">
            <v>#REF!</v>
          </cell>
          <cell r="J34">
            <v>7510.2</v>
          </cell>
          <cell r="K34">
            <v>7584.5</v>
          </cell>
          <cell r="L34">
            <v>10302.9</v>
          </cell>
          <cell r="M34">
            <v>11163.6</v>
          </cell>
        </row>
        <row r="35">
          <cell r="C35" t="str">
            <v>Other items (net)</v>
          </cell>
          <cell r="D35" t="e">
            <v>#REF!</v>
          </cell>
          <cell r="E35">
            <v>-1787.4</v>
          </cell>
          <cell r="F35">
            <v>-895.2</v>
          </cell>
          <cell r="G35">
            <v>-1359.4</v>
          </cell>
          <cell r="H35" t="e">
            <v>#REF!</v>
          </cell>
          <cell r="I35" t="e">
            <v>#REF!</v>
          </cell>
          <cell r="J35">
            <v>-563</v>
          </cell>
          <cell r="K35">
            <v>-1324.3</v>
          </cell>
          <cell r="L35">
            <v>-993.5</v>
          </cell>
          <cell r="M35">
            <v>-2761.7000000000044</v>
          </cell>
        </row>
        <row r="36">
          <cell r="C36" t="str">
            <v>Check</v>
          </cell>
          <cell r="D36" t="e">
            <v>#REF!</v>
          </cell>
          <cell r="E36">
            <v>12778.2</v>
          </cell>
          <cell r="F36">
            <v>14761.699999999999</v>
          </cell>
          <cell r="G36">
            <v>16791.900000000001</v>
          </cell>
          <cell r="H36" t="e">
            <v>#REF!</v>
          </cell>
          <cell r="I36" t="e">
            <v>#REF!</v>
          </cell>
          <cell r="J36">
            <v>17951.5</v>
          </cell>
          <cell r="K36">
            <v>20792.699999999997</v>
          </cell>
          <cell r="L36">
            <v>25110.300000000003</v>
          </cell>
          <cell r="M36">
            <v>27093</v>
          </cell>
        </row>
        <row r="38">
          <cell r="C38" t="str">
            <v>Currency in circulation</v>
          </cell>
          <cell r="D38" t="e">
            <v>#REF!</v>
          </cell>
          <cell r="E38">
            <v>2828.8</v>
          </cell>
          <cell r="F38">
            <v>2958.5</v>
          </cell>
          <cell r="G38">
            <v>3179.8</v>
          </cell>
          <cell r="H38" t="e">
            <v>#REF!</v>
          </cell>
          <cell r="I38" t="e">
            <v>#REF!</v>
          </cell>
          <cell r="J38">
            <v>3549.4</v>
          </cell>
          <cell r="K38">
            <v>3929.7</v>
          </cell>
          <cell r="L38">
            <v>4639.6000000000004</v>
          </cell>
          <cell r="M38">
            <v>4519.8999999999996</v>
          </cell>
        </row>
        <row r="40">
          <cell r="D40" t="str">
            <v>(Changes in percent of beginning-of-period money stock)</v>
          </cell>
        </row>
        <row r="42">
          <cell r="C42" t="str">
            <v xml:space="preserve">Net foreign assets </v>
          </cell>
          <cell r="E42">
            <v>0</v>
          </cell>
          <cell r="F42">
            <v>0</v>
          </cell>
          <cell r="G42">
            <v>0</v>
          </cell>
          <cell r="H42" t="e">
            <v>#REF!</v>
          </cell>
          <cell r="I42" t="e">
            <v>#REF!</v>
          </cell>
          <cell r="J42">
            <v>0</v>
          </cell>
          <cell r="K42">
            <v>0</v>
          </cell>
          <cell r="L42">
            <v>0</v>
          </cell>
          <cell r="M42" t="e">
            <v>#REF!</v>
          </cell>
        </row>
        <row r="43">
          <cell r="C43" t="str">
            <v xml:space="preserve">Net domestic assets </v>
          </cell>
          <cell r="E43">
            <v>0</v>
          </cell>
          <cell r="F43">
            <v>0</v>
          </cell>
          <cell r="G43">
            <v>0</v>
          </cell>
          <cell r="H43" t="e">
            <v>#REF!</v>
          </cell>
          <cell r="I43" t="e">
            <v>#REF!</v>
          </cell>
          <cell r="J43">
            <v>0</v>
          </cell>
          <cell r="K43">
            <v>0</v>
          </cell>
          <cell r="L43">
            <v>0</v>
          </cell>
          <cell r="M43" t="e">
            <v>#REF!</v>
          </cell>
        </row>
        <row r="44">
          <cell r="C44" t="str">
            <v>Domestic credit</v>
          </cell>
          <cell r="E44">
            <v>0</v>
          </cell>
          <cell r="F44">
            <v>0</v>
          </cell>
          <cell r="G44">
            <v>0</v>
          </cell>
          <cell r="H44" t="e">
            <v>#REF!</v>
          </cell>
          <cell r="I44" t="e">
            <v>#REF!</v>
          </cell>
          <cell r="J44">
            <v>0</v>
          </cell>
          <cell r="K44">
            <v>0</v>
          </cell>
          <cell r="L44">
            <v>0</v>
          </cell>
          <cell r="M44" t="e">
            <v>#REF!</v>
          </cell>
        </row>
        <row r="45">
          <cell r="C45" t="str">
            <v>Net claims on the government</v>
          </cell>
          <cell r="E45">
            <v>0</v>
          </cell>
          <cell r="F45">
            <v>0</v>
          </cell>
          <cell r="G45">
            <v>0</v>
          </cell>
          <cell r="H45" t="e">
            <v>#REF!</v>
          </cell>
          <cell r="I45" t="e">
            <v>#REF!</v>
          </cell>
          <cell r="J45">
            <v>0</v>
          </cell>
          <cell r="K45">
            <v>0</v>
          </cell>
          <cell r="L45">
            <v>0</v>
          </cell>
          <cell r="M45" t="e">
            <v>#REF!</v>
          </cell>
        </row>
        <row r="46">
          <cell r="C46" t="str">
            <v xml:space="preserve">                Of which:  Net claims on central government</v>
          </cell>
          <cell r="E46">
            <v>0</v>
          </cell>
          <cell r="F46">
            <v>0</v>
          </cell>
          <cell r="G46">
            <v>0</v>
          </cell>
          <cell r="H46" t="e">
            <v>#REF!</v>
          </cell>
          <cell r="I46" t="e">
            <v>#REF!</v>
          </cell>
          <cell r="J46">
            <v>0</v>
          </cell>
          <cell r="K46">
            <v>0</v>
          </cell>
          <cell r="L46">
            <v>0</v>
          </cell>
          <cell r="M46" t="e">
            <v>#REF!</v>
          </cell>
        </row>
        <row r="47">
          <cell r="C47" t="str">
            <v>Credit to the economy</v>
          </cell>
          <cell r="E47">
            <v>0</v>
          </cell>
          <cell r="F47">
            <v>0</v>
          </cell>
          <cell r="G47">
            <v>0</v>
          </cell>
          <cell r="H47" t="e">
            <v>#REF!</v>
          </cell>
          <cell r="I47" t="e">
            <v>#REF!</v>
          </cell>
          <cell r="J47">
            <v>0</v>
          </cell>
          <cell r="K47">
            <v>0</v>
          </cell>
          <cell r="L47">
            <v>0</v>
          </cell>
          <cell r="M47" t="e">
            <v>#REF!</v>
          </cell>
        </row>
        <row r="48">
          <cell r="C48" t="str">
            <v>Broad money</v>
          </cell>
          <cell r="E48">
            <v>0</v>
          </cell>
          <cell r="F48">
            <v>0</v>
          </cell>
          <cell r="G48">
            <v>0</v>
          </cell>
          <cell r="H48" t="e">
            <v>#REF!</v>
          </cell>
          <cell r="I48" t="e">
            <v>#REF!</v>
          </cell>
          <cell r="J48">
            <v>0</v>
          </cell>
          <cell r="K48">
            <v>0</v>
          </cell>
          <cell r="L48">
            <v>0</v>
          </cell>
          <cell r="M48" t="e">
            <v>#REF!</v>
          </cell>
        </row>
        <row r="49">
          <cell r="C49" t="str">
            <v>Currency in circulation</v>
          </cell>
          <cell r="E49">
            <v>0</v>
          </cell>
          <cell r="F49">
            <v>0</v>
          </cell>
          <cell r="G49">
            <v>0</v>
          </cell>
          <cell r="H49" t="e">
            <v>#REF!</v>
          </cell>
          <cell r="I49" t="e">
            <v>#REF!</v>
          </cell>
          <cell r="J49">
            <v>0</v>
          </cell>
          <cell r="K49">
            <v>0</v>
          </cell>
          <cell r="L49">
            <v>0</v>
          </cell>
          <cell r="M49" t="e">
            <v>#REF!</v>
          </cell>
        </row>
        <row r="50">
          <cell r="C50" t="str">
            <v>Demand deposits</v>
          </cell>
          <cell r="E50">
            <v>0</v>
          </cell>
          <cell r="F50">
            <v>0</v>
          </cell>
          <cell r="G50">
            <v>0</v>
          </cell>
          <cell r="H50" t="e">
            <v>#REF!</v>
          </cell>
          <cell r="I50" t="e">
            <v>#REF!</v>
          </cell>
          <cell r="J50">
            <v>0</v>
          </cell>
          <cell r="K50">
            <v>0</v>
          </cell>
          <cell r="L50">
            <v>0</v>
          </cell>
          <cell r="M50" t="e">
            <v>#REF!</v>
          </cell>
        </row>
        <row r="51">
          <cell r="C51" t="str">
            <v>Time deposits</v>
          </cell>
          <cell r="E51">
            <v>0</v>
          </cell>
          <cell r="F51">
            <v>0</v>
          </cell>
          <cell r="G51">
            <v>0</v>
          </cell>
          <cell r="H51" t="e">
            <v>#REF!</v>
          </cell>
          <cell r="I51" t="e">
            <v>#REF!</v>
          </cell>
          <cell r="J51">
            <v>0</v>
          </cell>
          <cell r="K51">
            <v>0</v>
          </cell>
          <cell r="L51">
            <v>0</v>
          </cell>
          <cell r="M51" t="e">
            <v>#REF!</v>
          </cell>
        </row>
        <row r="52">
          <cell r="C52" t="str">
            <v xml:space="preserve">      Foreign exchange deposits </v>
          </cell>
          <cell r="E52">
            <v>0</v>
          </cell>
          <cell r="F52">
            <v>0</v>
          </cell>
          <cell r="G52">
            <v>0</v>
          </cell>
          <cell r="H52" t="e">
            <v>#REF!</v>
          </cell>
          <cell r="I52" t="e">
            <v>#REF!</v>
          </cell>
          <cell r="J52">
            <v>0</v>
          </cell>
          <cell r="K52">
            <v>0</v>
          </cell>
          <cell r="L52">
            <v>0</v>
          </cell>
          <cell r="M52" t="e">
            <v>#REF!</v>
          </cell>
        </row>
        <row r="55">
          <cell r="C55" t="str">
            <v xml:space="preserve">     Sources:  Bank of Cape Verde (BCV); and staff projections.</v>
          </cell>
        </row>
      </sheetData>
      <sheetData sheetId="6" refreshError="1">
        <row r="2">
          <cell r="C2" t="str">
            <v>Table 19.  Cape Verde:  Summary Accounts of the Central Bank, 1993-97</v>
          </cell>
        </row>
        <row r="3">
          <cell r="C3" t="str">
            <v>(In millions of Cape Verde escudos; end of period)</v>
          </cell>
        </row>
        <row r="6">
          <cell r="D6" t="str">
            <v>1993</v>
          </cell>
          <cell r="E6" t="str">
            <v>1994</v>
          </cell>
          <cell r="F6">
            <v>1995</v>
          </cell>
          <cell r="G6" t="str">
            <v xml:space="preserve">                                            1996                                         </v>
          </cell>
          <cell r="K6" t="str">
            <v xml:space="preserve">                                 1997                                 </v>
          </cell>
        </row>
        <row r="7">
          <cell r="G7" t="str">
            <v>March</v>
          </cell>
          <cell r="H7" t="str">
            <v xml:space="preserve">    June</v>
          </cell>
          <cell r="I7" t="str">
            <v>Sep.</v>
          </cell>
          <cell r="J7" t="str">
            <v>Dec.</v>
          </cell>
          <cell r="K7" t="str">
            <v>March</v>
          </cell>
          <cell r="L7" t="str">
            <v xml:space="preserve">    June</v>
          </cell>
          <cell r="M7" t="str">
            <v xml:space="preserve">    Sep.</v>
          </cell>
        </row>
        <row r="12">
          <cell r="C12" t="str">
            <v xml:space="preserve">Net foreign assets </v>
          </cell>
          <cell r="D12">
            <v>4930.6985307516079</v>
          </cell>
          <cell r="E12">
            <v>3434.0750726101141</v>
          </cell>
          <cell r="F12">
            <v>4763.1215837035961</v>
          </cell>
          <cell r="G12">
            <v>3244.9938036219378</v>
          </cell>
          <cell r="H12">
            <v>3500.1032971199538</v>
          </cell>
          <cell r="I12">
            <v>3570.391667889256</v>
          </cell>
          <cell r="J12">
            <v>4590.1000000000004</v>
          </cell>
          <cell r="K12">
            <v>5094.5</v>
          </cell>
          <cell r="L12">
            <v>5154.6000000000004</v>
          </cell>
          <cell r="M12">
            <v>3854.4162159814941</v>
          </cell>
        </row>
        <row r="13">
          <cell r="C13" t="str">
            <v>Gross foreign assets</v>
          </cell>
          <cell r="D13">
            <v>4999.8985307516077</v>
          </cell>
          <cell r="E13">
            <v>3482.775072610114</v>
          </cell>
          <cell r="F13">
            <v>4809.6215837035961</v>
          </cell>
          <cell r="G13">
            <v>3293.6938036219376</v>
          </cell>
          <cell r="H13">
            <v>3550.403297119954</v>
          </cell>
          <cell r="I13">
            <v>3620.5916678892559</v>
          </cell>
          <cell r="J13">
            <v>4641.2000000000007</v>
          </cell>
          <cell r="K13">
            <v>5149.5</v>
          </cell>
          <cell r="L13">
            <v>5209.8</v>
          </cell>
          <cell r="M13">
            <v>3911.2162159814943</v>
          </cell>
        </row>
        <row r="14">
          <cell r="C14" t="str">
            <v>Short-term assets</v>
          </cell>
          <cell r="D14">
            <v>2593.7985307516078</v>
          </cell>
          <cell r="E14">
            <v>1216.5750726101139</v>
          </cell>
          <cell r="F14">
            <v>2512.1215837035957</v>
          </cell>
          <cell r="G14">
            <v>912.39380362193754</v>
          </cell>
          <cell r="H14">
            <v>1156.8032971199539</v>
          </cell>
          <cell r="I14">
            <v>1167.2916678892557</v>
          </cell>
          <cell r="J14">
            <v>2150.4</v>
          </cell>
          <cell r="K14">
            <v>2533</v>
          </cell>
          <cell r="L14">
            <v>2535.3000000000002</v>
          </cell>
          <cell r="M14">
            <v>1225.3162159814935</v>
          </cell>
        </row>
        <row r="15">
          <cell r="C15" t="str">
            <v>Foreign notes and coins</v>
          </cell>
          <cell r="D15">
            <v>2.7</v>
          </cell>
          <cell r="E15">
            <v>1</v>
          </cell>
          <cell r="F15">
            <v>5.3</v>
          </cell>
          <cell r="G15">
            <v>21.6</v>
          </cell>
          <cell r="H15">
            <v>26</v>
          </cell>
          <cell r="I15">
            <v>28</v>
          </cell>
          <cell r="J15">
            <v>28.9</v>
          </cell>
          <cell r="K15">
            <v>31.4</v>
          </cell>
          <cell r="L15">
            <v>31.8</v>
          </cell>
          <cell r="M15">
            <v>29.2</v>
          </cell>
        </row>
        <row r="16">
          <cell r="C16" t="str">
            <v>Funds denominated in foreign currency</v>
          </cell>
          <cell r="D16">
            <v>2588.5</v>
          </cell>
          <cell r="E16">
            <v>1210</v>
          </cell>
          <cell r="F16">
            <v>2505.3000000000002</v>
          </cell>
          <cell r="G16">
            <v>889.2</v>
          </cell>
          <cell r="H16">
            <v>1129.9000000000001</v>
          </cell>
          <cell r="I16">
            <v>1133.0999999999999</v>
          </cell>
          <cell r="J16">
            <v>2115.8000000000002</v>
          </cell>
          <cell r="K16">
            <v>2496.4</v>
          </cell>
          <cell r="L16">
            <v>2499</v>
          </cell>
          <cell r="M16">
            <v>1192.3</v>
          </cell>
        </row>
        <row r="17">
          <cell r="C17" t="str">
            <v>SDR holdings</v>
          </cell>
          <cell r="D17">
            <v>2.4804157174439991</v>
          </cell>
          <cell r="E17">
            <v>5.4499870562899977</v>
          </cell>
          <cell r="F17">
            <v>1.4</v>
          </cell>
          <cell r="G17">
            <v>1.4684549495038495</v>
          </cell>
          <cell r="H17">
            <v>0.77539664279219966</v>
          </cell>
          <cell r="I17">
            <v>6.0644368853434782</v>
          </cell>
          <cell r="J17">
            <v>5.5</v>
          </cell>
          <cell r="K17">
            <v>5</v>
          </cell>
          <cell r="L17">
            <v>4.2</v>
          </cell>
          <cell r="M17">
            <v>3.5162159814935992</v>
          </cell>
        </row>
        <row r="18">
          <cell r="C18" t="str">
            <v>Reserve position with the Fund</v>
          </cell>
          <cell r="D18">
            <v>0.11811503416399996</v>
          </cell>
          <cell r="E18">
            <v>0.12508555382399997</v>
          </cell>
          <cell r="F18">
            <v>0.12158370359519996</v>
          </cell>
          <cell r="G18">
            <v>0.12534867243359996</v>
          </cell>
          <cell r="H18">
            <v>0.12790047716159994</v>
          </cell>
          <cell r="I18">
            <v>0.12723100391231995</v>
          </cell>
          <cell r="J18">
            <v>0.2</v>
          </cell>
          <cell r="K18">
            <v>0.2</v>
          </cell>
          <cell r="L18">
            <v>0.3</v>
          </cell>
          <cell r="M18">
            <v>0.3</v>
          </cell>
        </row>
        <row r="19">
          <cell r="C19" t="str">
            <v>Medium- and long-term assets</v>
          </cell>
          <cell r="D19">
            <v>2406.1</v>
          </cell>
          <cell r="E19">
            <v>2266.1999999999998</v>
          </cell>
          <cell r="F19">
            <v>2297.5</v>
          </cell>
          <cell r="G19">
            <v>2381.3000000000002</v>
          </cell>
          <cell r="H19">
            <v>2393.6</v>
          </cell>
          <cell r="I19">
            <v>2453.3000000000002</v>
          </cell>
          <cell r="J19">
            <v>2490.8000000000002</v>
          </cell>
          <cell r="K19">
            <v>2616.5</v>
          </cell>
          <cell r="L19">
            <v>2674.5</v>
          </cell>
          <cell r="M19">
            <v>2685.9000000000005</v>
          </cell>
        </row>
        <row r="20">
          <cell r="C20" t="str">
            <v xml:space="preserve">                 Investments abroad </v>
          </cell>
          <cell r="D20">
            <v>8.3000000000000007</v>
          </cell>
          <cell r="E20">
            <v>0</v>
          </cell>
          <cell r="F20">
            <v>0</v>
          </cell>
          <cell r="G20">
            <v>0</v>
          </cell>
          <cell r="H20">
            <v>0</v>
          </cell>
          <cell r="I20">
            <v>0</v>
          </cell>
          <cell r="J20">
            <v>0</v>
          </cell>
          <cell r="K20">
            <v>0</v>
          </cell>
          <cell r="L20">
            <v>0</v>
          </cell>
          <cell r="M20">
            <v>0</v>
          </cell>
        </row>
        <row r="21">
          <cell r="C21" t="str">
            <v xml:space="preserve">                 Payments agreements, by IFS</v>
          </cell>
          <cell r="D21">
            <v>0</v>
          </cell>
          <cell r="E21">
            <v>0</v>
          </cell>
          <cell r="F21">
            <v>0</v>
          </cell>
          <cell r="G21">
            <v>0</v>
          </cell>
          <cell r="H21">
            <v>0</v>
          </cell>
          <cell r="I21">
            <v>0</v>
          </cell>
          <cell r="J21">
            <v>0</v>
          </cell>
          <cell r="K21">
            <v>0</v>
          </cell>
          <cell r="L21">
            <v>0</v>
          </cell>
          <cell r="M21">
            <v>0</v>
          </cell>
        </row>
        <row r="22">
          <cell r="C22" t="str">
            <v xml:space="preserve">                 Other  (antes)</v>
          </cell>
          <cell r="D22">
            <v>663.8</v>
          </cell>
          <cell r="E22">
            <v>630.29999999999995</v>
          </cell>
          <cell r="F22">
            <v>276</v>
          </cell>
          <cell r="G22">
            <v>261.5</v>
          </cell>
          <cell r="H22">
            <v>244.90000000000003</v>
          </cell>
          <cell r="I22">
            <v>227.3</v>
          </cell>
          <cell r="J22">
            <v>208.3</v>
          </cell>
          <cell r="K22">
            <v>208.3</v>
          </cell>
          <cell r="L22">
            <v>208.3</v>
          </cell>
          <cell r="M22">
            <v>208.3</v>
          </cell>
        </row>
        <row r="23">
          <cell r="C23" t="str">
            <v xml:space="preserve">     Short-term foreign liabilities</v>
          </cell>
          <cell r="D23">
            <v>-69.2</v>
          </cell>
          <cell r="E23">
            <v>-48.7</v>
          </cell>
          <cell r="F23">
            <v>-46.5</v>
          </cell>
          <cell r="G23">
            <v>-48.7</v>
          </cell>
          <cell r="H23">
            <v>-50.3</v>
          </cell>
          <cell r="I23">
            <v>-50.2</v>
          </cell>
          <cell r="J23">
            <v>-51.1</v>
          </cell>
          <cell r="K23">
            <v>-55</v>
          </cell>
          <cell r="L23">
            <v>-55.2</v>
          </cell>
          <cell r="M23">
            <v>-56.8</v>
          </cell>
        </row>
        <row r="24">
          <cell r="C24" t="str">
            <v xml:space="preserve">          Correspondents</v>
          </cell>
          <cell r="D24">
            <v>0</v>
          </cell>
          <cell r="E24">
            <v>0</v>
          </cell>
          <cell r="F24">
            <v>0</v>
          </cell>
          <cell r="G24">
            <v>0</v>
          </cell>
          <cell r="H24">
            <v>0</v>
          </cell>
          <cell r="I24">
            <v>0</v>
          </cell>
          <cell r="J24">
            <v>0</v>
          </cell>
          <cell r="K24">
            <v>0</v>
          </cell>
          <cell r="L24">
            <v>0</v>
          </cell>
          <cell r="M24">
            <v>0</v>
          </cell>
        </row>
        <row r="25">
          <cell r="C25" t="str">
            <v xml:space="preserve">          Use of Fund credit</v>
          </cell>
          <cell r="D25">
            <v>0</v>
          </cell>
          <cell r="E25">
            <v>0</v>
          </cell>
          <cell r="F25">
            <v>0</v>
          </cell>
          <cell r="G25">
            <v>0</v>
          </cell>
          <cell r="H25">
            <v>0</v>
          </cell>
          <cell r="I25">
            <v>0</v>
          </cell>
          <cell r="J25">
            <v>0</v>
          </cell>
          <cell r="K25">
            <v>0</v>
          </cell>
          <cell r="L25">
            <v>0</v>
          </cell>
          <cell r="M25">
            <v>0</v>
          </cell>
        </row>
        <row r="26">
          <cell r="C26" t="str">
            <v xml:space="preserve">          Other</v>
          </cell>
          <cell r="D26">
            <v>-69.2</v>
          </cell>
          <cell r="E26">
            <v>-48.7</v>
          </cell>
          <cell r="F26">
            <v>-46.5</v>
          </cell>
          <cell r="G26">
            <v>-48.7</v>
          </cell>
          <cell r="H26">
            <v>-50.3</v>
          </cell>
          <cell r="I26">
            <v>-50.2</v>
          </cell>
          <cell r="J26">
            <v>-51.1</v>
          </cell>
          <cell r="K26">
            <v>-55</v>
          </cell>
          <cell r="L26">
            <v>-55.2</v>
          </cell>
          <cell r="M26">
            <v>-56.8</v>
          </cell>
        </row>
        <row r="28">
          <cell r="C28" t="str">
            <v>Medium- and long-term foreign liabilities</v>
          </cell>
          <cell r="D28">
            <v>-212.9</v>
          </cell>
          <cell r="E28">
            <v>-134.30000000000001</v>
          </cell>
          <cell r="F28">
            <v>-64.8</v>
          </cell>
          <cell r="G28">
            <v>-49.099999999999994</v>
          </cell>
          <cell r="H28">
            <v>-51</v>
          </cell>
          <cell r="I28">
            <v>-32.199999999999996</v>
          </cell>
          <cell r="J28">
            <v>-50.1</v>
          </cell>
          <cell r="K28">
            <v>-31.9</v>
          </cell>
          <cell r="L28">
            <v>-32</v>
          </cell>
          <cell r="M28">
            <v>-38.700000000000003</v>
          </cell>
        </row>
        <row r="29">
          <cell r="C29" t="str">
            <v xml:space="preserve">       Loans</v>
          </cell>
          <cell r="D29">
            <v>-181</v>
          </cell>
          <cell r="E29">
            <v>-102.5</v>
          </cell>
          <cell r="F29">
            <v>-32.9</v>
          </cell>
          <cell r="G29">
            <v>-17.2</v>
          </cell>
          <cell r="H29">
            <v>-17.8</v>
          </cell>
          <cell r="I29">
            <v>-0.3</v>
          </cell>
          <cell r="J29">
            <v>-18.100000000000001</v>
          </cell>
          <cell r="K29">
            <v>0</v>
          </cell>
          <cell r="L29">
            <v>0</v>
          </cell>
          <cell r="M29">
            <v>0</v>
          </cell>
        </row>
        <row r="30">
          <cell r="C30" t="str">
            <v xml:space="preserve">       International organizations' deposits</v>
          </cell>
          <cell r="D30">
            <v>-31.9</v>
          </cell>
          <cell r="E30">
            <v>-31.8</v>
          </cell>
          <cell r="F30">
            <v>-31.9</v>
          </cell>
          <cell r="G30">
            <v>-31.9</v>
          </cell>
          <cell r="H30">
            <v>-33.200000000000003</v>
          </cell>
          <cell r="I30">
            <v>-31.9</v>
          </cell>
          <cell r="J30">
            <v>-32</v>
          </cell>
          <cell r="K30">
            <v>-31.9</v>
          </cell>
          <cell r="L30">
            <v>-32</v>
          </cell>
          <cell r="M30">
            <v>-38.700000000000003</v>
          </cell>
        </row>
        <row r="32">
          <cell r="C32" t="str">
            <v xml:space="preserve">Net domestic assets </v>
          </cell>
          <cell r="D32">
            <v>11327.3</v>
          </cell>
          <cell r="E32">
            <v>7427.6999999999989</v>
          </cell>
          <cell r="F32">
            <v>8370.9000000000015</v>
          </cell>
          <cell r="G32">
            <v>8751.4</v>
          </cell>
          <cell r="H32">
            <v>8281.3000000000011</v>
          </cell>
          <cell r="I32">
            <v>8028.2000000000007</v>
          </cell>
          <cell r="J32">
            <v>8106.1</v>
          </cell>
          <cell r="K32">
            <v>8372.2000000000007</v>
          </cell>
          <cell r="L32">
            <v>9052.2999999999993</v>
          </cell>
          <cell r="M32">
            <v>9375.8000000000011</v>
          </cell>
        </row>
        <row r="33">
          <cell r="C33" t="str">
            <v xml:space="preserve">     Domestic credit</v>
          </cell>
          <cell r="D33">
            <v>9563.5</v>
          </cell>
          <cell r="E33">
            <v>5967.1999999999989</v>
          </cell>
          <cell r="F33">
            <v>6442.9000000000005</v>
          </cell>
          <cell r="G33">
            <v>7238.5999999999995</v>
          </cell>
          <cell r="H33">
            <v>6832.7000000000007</v>
          </cell>
          <cell r="I33">
            <v>6533.6</v>
          </cell>
          <cell r="J33">
            <v>6725.7</v>
          </cell>
          <cell r="K33">
            <v>7086.5</v>
          </cell>
          <cell r="L33">
            <v>7855.5999999999995</v>
          </cell>
          <cell r="M33">
            <v>8177.9000000000005</v>
          </cell>
        </row>
        <row r="34">
          <cell r="C34" t="str">
            <v xml:space="preserve">          Net claims on general government</v>
          </cell>
          <cell r="D34">
            <v>4808.1000000000004</v>
          </cell>
          <cell r="E34">
            <v>4173.5999999999995</v>
          </cell>
          <cell r="F34">
            <v>4711.5</v>
          </cell>
          <cell r="G34">
            <v>5170.2</v>
          </cell>
          <cell r="H34">
            <v>4920.6000000000004</v>
          </cell>
          <cell r="I34">
            <v>4828.4000000000005</v>
          </cell>
          <cell r="J34">
            <v>5016.5999999999995</v>
          </cell>
          <cell r="K34">
            <v>5395.8</v>
          </cell>
          <cell r="L34">
            <v>6202.5999999999995</v>
          </cell>
          <cell r="M34">
            <v>6519.2000000000007</v>
          </cell>
        </row>
        <row r="35">
          <cell r="C35" t="str">
            <v xml:space="preserve">               Central government (net)</v>
          </cell>
          <cell r="D35">
            <v>4961.3</v>
          </cell>
          <cell r="E35">
            <v>4342.2</v>
          </cell>
          <cell r="F35">
            <v>4856.3</v>
          </cell>
          <cell r="G35">
            <v>5311.3</v>
          </cell>
          <cell r="H35">
            <v>5055.2000000000007</v>
          </cell>
          <cell r="I35">
            <v>4966.2000000000007</v>
          </cell>
          <cell r="J35">
            <v>5147.7</v>
          </cell>
          <cell r="K35">
            <v>5523</v>
          </cell>
          <cell r="L35">
            <v>6322.9</v>
          </cell>
          <cell r="M35">
            <v>6801.4000000000005</v>
          </cell>
        </row>
        <row r="36">
          <cell r="C36" t="str">
            <v xml:space="preserve">                    Claims</v>
          </cell>
          <cell r="D36">
            <v>4961.3</v>
          </cell>
          <cell r="E36">
            <v>4363.3999999999996</v>
          </cell>
          <cell r="F36">
            <v>4856.3</v>
          </cell>
          <cell r="G36">
            <v>5311.3</v>
          </cell>
          <cell r="H36">
            <v>5063.6000000000004</v>
          </cell>
          <cell r="I36">
            <v>4974.6000000000004</v>
          </cell>
          <cell r="J36">
            <v>5149.3999999999996</v>
          </cell>
          <cell r="K36">
            <v>5525.5</v>
          </cell>
          <cell r="L36">
            <v>6325.5</v>
          </cell>
          <cell r="M36">
            <v>6802.1</v>
          </cell>
        </row>
        <row r="37">
          <cell r="C37" t="str">
            <v xml:space="preserve">                         Advances to the treasurY -- DATA COMES FROM 10R</v>
          </cell>
          <cell r="D37">
            <v>0</v>
          </cell>
          <cell r="E37">
            <v>634.4</v>
          </cell>
          <cell r="F37">
            <v>497.3</v>
          </cell>
          <cell r="G37">
            <v>952.3</v>
          </cell>
          <cell r="H37">
            <v>704.6</v>
          </cell>
          <cell r="I37">
            <v>615.6</v>
          </cell>
          <cell r="J37">
            <v>0</v>
          </cell>
          <cell r="K37">
            <v>376.1</v>
          </cell>
          <cell r="L37">
            <v>1265.8</v>
          </cell>
          <cell r="M37">
            <v>2079.4</v>
          </cell>
        </row>
        <row r="38">
          <cell r="C38" t="str">
            <v xml:space="preserve">                               Statutory advances</v>
          </cell>
          <cell r="D38">
            <v>0</v>
          </cell>
          <cell r="E38">
            <v>0</v>
          </cell>
          <cell r="F38">
            <v>0</v>
          </cell>
          <cell r="G38">
            <v>0</v>
          </cell>
          <cell r="H38">
            <v>0</v>
          </cell>
          <cell r="I38">
            <v>0</v>
          </cell>
          <cell r="J38">
            <v>0</v>
          </cell>
          <cell r="K38">
            <v>0</v>
          </cell>
          <cell r="L38">
            <v>0</v>
          </cell>
          <cell r="M38">
            <v>0</v>
          </cell>
        </row>
        <row r="39">
          <cell r="C39" t="str">
            <v xml:space="preserve">                               Other advances</v>
          </cell>
          <cell r="D39">
            <v>0</v>
          </cell>
          <cell r="E39">
            <v>0</v>
          </cell>
          <cell r="F39">
            <v>0</v>
          </cell>
          <cell r="G39">
            <v>0</v>
          </cell>
          <cell r="H39">
            <v>0</v>
          </cell>
          <cell r="I39">
            <v>0</v>
          </cell>
          <cell r="J39">
            <v>0</v>
          </cell>
          <cell r="K39">
            <v>0</v>
          </cell>
          <cell r="L39">
            <v>0</v>
          </cell>
          <cell r="M39">
            <v>0</v>
          </cell>
        </row>
        <row r="40">
          <cell r="C40" t="str">
            <v xml:space="preserve">                         Public enterprises debt</v>
          </cell>
          <cell r="D40">
            <v>0</v>
          </cell>
          <cell r="E40">
            <v>0</v>
          </cell>
          <cell r="F40">
            <v>3104.5</v>
          </cell>
          <cell r="G40">
            <v>3104.5</v>
          </cell>
          <cell r="H40">
            <v>3104.5</v>
          </cell>
          <cell r="I40">
            <v>3104.5</v>
          </cell>
          <cell r="J40">
            <v>3095.1</v>
          </cell>
          <cell r="K40">
            <v>3095.1</v>
          </cell>
          <cell r="L40">
            <v>3095.1</v>
          </cell>
          <cell r="M40">
            <v>3095.1</v>
          </cell>
        </row>
        <row r="41">
          <cell r="C41" t="str">
            <v xml:space="preserve">                         Other claims  ??</v>
          </cell>
          <cell r="D41">
            <v>4961.3</v>
          </cell>
          <cell r="E41">
            <v>3729</v>
          </cell>
          <cell r="F41">
            <v>1254.5</v>
          </cell>
          <cell r="G41">
            <v>1254.5</v>
          </cell>
          <cell r="H41">
            <v>1254.5</v>
          </cell>
          <cell r="I41">
            <v>1254.5</v>
          </cell>
          <cell r="J41">
            <v>2054.3000000000002</v>
          </cell>
          <cell r="K41">
            <v>2054.3000000000002</v>
          </cell>
          <cell r="L41">
            <v>1964.6</v>
          </cell>
          <cell r="M41">
            <v>1627.6000000000001</v>
          </cell>
        </row>
        <row r="42">
          <cell r="C42" t="str">
            <v xml:space="preserve">                    Central government deposits (treasury)</v>
          </cell>
          <cell r="D42">
            <v>0</v>
          </cell>
          <cell r="E42">
            <v>-21.2</v>
          </cell>
          <cell r="F42">
            <v>0</v>
          </cell>
          <cell r="G42">
            <v>0</v>
          </cell>
          <cell r="H42">
            <v>-8.4</v>
          </cell>
          <cell r="I42">
            <v>-8.4</v>
          </cell>
          <cell r="J42">
            <v>-1.7</v>
          </cell>
          <cell r="K42">
            <v>-2.5</v>
          </cell>
          <cell r="L42">
            <v>-2.5999999999999996</v>
          </cell>
          <cell r="M42">
            <v>-0.7</v>
          </cell>
        </row>
        <row r="43">
          <cell r="C43" t="str">
            <v xml:space="preserve">                Other government deposits </v>
          </cell>
          <cell r="D43">
            <v>-287.7</v>
          </cell>
          <cell r="E43">
            <v>-272.8</v>
          </cell>
          <cell r="F43">
            <v>-246</v>
          </cell>
          <cell r="G43">
            <v>-242.3</v>
          </cell>
          <cell r="H43">
            <v>-235.8</v>
          </cell>
          <cell r="I43">
            <v>-235.8</v>
          </cell>
          <cell r="J43">
            <v>-229.1</v>
          </cell>
          <cell r="K43">
            <v>-225.2</v>
          </cell>
          <cell r="L43">
            <v>-218.3</v>
          </cell>
          <cell r="M43">
            <v>-376.70000000000005</v>
          </cell>
        </row>
        <row r="44">
          <cell r="C44" t="str">
            <v xml:space="preserve">                     Project  deposits </v>
          </cell>
          <cell r="D44">
            <v>0</v>
          </cell>
          <cell r="E44">
            <v>0</v>
          </cell>
          <cell r="F44">
            <v>0</v>
          </cell>
          <cell r="G44">
            <v>0</v>
          </cell>
          <cell r="H44">
            <v>0</v>
          </cell>
          <cell r="I44">
            <v>0</v>
          </cell>
          <cell r="J44">
            <v>0</v>
          </cell>
          <cell r="K44">
            <v>0</v>
          </cell>
          <cell r="L44">
            <v>0</v>
          </cell>
          <cell r="M44">
            <v>-158.4</v>
          </cell>
        </row>
        <row r="45">
          <cell r="C45" t="str">
            <v xml:space="preserve">                     Other  (IDA credit line)</v>
          </cell>
          <cell r="D45">
            <v>-287.7</v>
          </cell>
          <cell r="E45">
            <v>-272.8</v>
          </cell>
          <cell r="F45">
            <v>-246</v>
          </cell>
          <cell r="G45">
            <v>-242.3</v>
          </cell>
          <cell r="H45">
            <v>-235.8</v>
          </cell>
          <cell r="I45">
            <v>-235.8</v>
          </cell>
          <cell r="J45">
            <v>-229.1</v>
          </cell>
          <cell r="K45">
            <v>-225.2</v>
          </cell>
          <cell r="L45">
            <v>-218.3</v>
          </cell>
          <cell r="M45">
            <v>-218.3</v>
          </cell>
        </row>
        <row r="46">
          <cell r="C46" t="str">
            <v xml:space="preserve">                Claims on local government</v>
          </cell>
          <cell r="D46">
            <v>27.6</v>
          </cell>
          <cell r="E46">
            <v>0</v>
          </cell>
          <cell r="F46">
            <v>0</v>
          </cell>
          <cell r="G46">
            <v>0</v>
          </cell>
          <cell r="H46">
            <v>0</v>
          </cell>
          <cell r="I46">
            <v>0</v>
          </cell>
          <cell r="J46">
            <v>0</v>
          </cell>
          <cell r="K46">
            <v>0</v>
          </cell>
          <cell r="L46">
            <v>0</v>
          </cell>
          <cell r="M46">
            <v>0</v>
          </cell>
        </row>
        <row r="47">
          <cell r="C47" t="str">
            <v xml:space="preserve">                Net claims on other government agencies</v>
          </cell>
          <cell r="D47">
            <v>106.9</v>
          </cell>
          <cell r="E47">
            <v>104.2</v>
          </cell>
          <cell r="F47">
            <v>101.2</v>
          </cell>
          <cell r="G47">
            <v>101.2</v>
          </cell>
          <cell r="H47">
            <v>101.2</v>
          </cell>
          <cell r="I47">
            <v>98</v>
          </cell>
          <cell r="J47">
            <v>98</v>
          </cell>
          <cell r="K47">
            <v>98</v>
          </cell>
          <cell r="L47">
            <v>98</v>
          </cell>
          <cell r="M47">
            <v>94.5</v>
          </cell>
        </row>
        <row r="48">
          <cell r="C48" t="str">
            <v xml:space="preserve">                     INPS (deposits)   1/</v>
          </cell>
          <cell r="D48">
            <v>0</v>
          </cell>
          <cell r="E48">
            <v>0</v>
          </cell>
          <cell r="F48">
            <v>0</v>
          </cell>
          <cell r="G48">
            <v>0</v>
          </cell>
          <cell r="H48">
            <v>0</v>
          </cell>
          <cell r="I48">
            <v>0</v>
          </cell>
          <cell r="J48">
            <v>0</v>
          </cell>
          <cell r="K48">
            <v>0</v>
          </cell>
          <cell r="L48">
            <v>0</v>
          </cell>
          <cell r="M48">
            <v>0</v>
          </cell>
        </row>
        <row r="49">
          <cell r="C49" t="str">
            <v xml:space="preserve">                     Other </v>
          </cell>
          <cell r="D49">
            <v>106.9</v>
          </cell>
          <cell r="E49">
            <v>104.2</v>
          </cell>
          <cell r="F49">
            <v>101.2</v>
          </cell>
          <cell r="G49">
            <v>101.2</v>
          </cell>
          <cell r="H49">
            <v>101.2</v>
          </cell>
          <cell r="I49">
            <v>98</v>
          </cell>
          <cell r="J49">
            <v>98</v>
          </cell>
          <cell r="K49">
            <v>98</v>
          </cell>
          <cell r="L49">
            <v>98</v>
          </cell>
          <cell r="M49">
            <v>94.5</v>
          </cell>
        </row>
        <row r="50">
          <cell r="C50" t="str">
            <v xml:space="preserve">                         Claims</v>
          </cell>
          <cell r="D50">
            <v>106.9</v>
          </cell>
          <cell r="E50">
            <v>104.2</v>
          </cell>
          <cell r="F50">
            <v>101.2</v>
          </cell>
          <cell r="G50">
            <v>101.2</v>
          </cell>
          <cell r="H50">
            <v>101.2</v>
          </cell>
          <cell r="I50">
            <v>98</v>
          </cell>
          <cell r="J50">
            <v>98</v>
          </cell>
          <cell r="K50">
            <v>98</v>
          </cell>
          <cell r="L50">
            <v>98</v>
          </cell>
          <cell r="M50">
            <v>94.5</v>
          </cell>
        </row>
        <row r="51">
          <cell r="C51" t="str">
            <v xml:space="preserve">                         Deposits ?? Which line</v>
          </cell>
          <cell r="D51">
            <v>0</v>
          </cell>
          <cell r="E51">
            <v>0</v>
          </cell>
          <cell r="F51">
            <v>0</v>
          </cell>
          <cell r="G51">
            <v>0</v>
          </cell>
          <cell r="H51">
            <v>0</v>
          </cell>
          <cell r="I51">
            <v>0</v>
          </cell>
          <cell r="J51">
            <v>0</v>
          </cell>
          <cell r="K51">
            <v>0</v>
          </cell>
          <cell r="L51">
            <v>0</v>
          </cell>
          <cell r="M51">
            <v>0</v>
          </cell>
        </row>
        <row r="52">
          <cell r="C52" t="str">
            <v xml:space="preserve">         Claims on commercial banks</v>
          </cell>
          <cell r="D52">
            <v>612.79999999999995</v>
          </cell>
          <cell r="E52">
            <v>582.70000000000005</v>
          </cell>
          <cell r="F52">
            <v>574.29999999999995</v>
          </cell>
          <cell r="G52">
            <v>918.7</v>
          </cell>
          <cell r="H52">
            <v>754.1</v>
          </cell>
          <cell r="I52">
            <v>545.79999999999995</v>
          </cell>
          <cell r="J52">
            <v>545.79999999999995</v>
          </cell>
          <cell r="K52">
            <v>540.79999999999995</v>
          </cell>
          <cell r="L52">
            <v>528.70000000000005</v>
          </cell>
          <cell r="M52">
            <v>527.9</v>
          </cell>
        </row>
        <row r="53">
          <cell r="C53" t="str">
            <v xml:space="preserve">         Credit to the economy</v>
          </cell>
          <cell r="D53">
            <v>4142.6000000000004</v>
          </cell>
          <cell r="E53">
            <v>1210.9000000000001</v>
          </cell>
          <cell r="F53">
            <v>1157.1000000000001</v>
          </cell>
          <cell r="G53">
            <v>1149.7</v>
          </cell>
          <cell r="H53">
            <v>1158</v>
          </cell>
          <cell r="I53">
            <v>1159.4000000000001</v>
          </cell>
          <cell r="J53">
            <v>1163.3</v>
          </cell>
          <cell r="K53">
            <v>1149.9000000000001</v>
          </cell>
          <cell r="L53">
            <v>1124.3</v>
          </cell>
          <cell r="M53">
            <v>1130.8</v>
          </cell>
        </row>
        <row r="54">
          <cell r="C54" t="str">
            <v xml:space="preserve">             Credit to nonfinancial public enterprises</v>
          </cell>
          <cell r="D54">
            <v>2136.9</v>
          </cell>
          <cell r="E54">
            <v>119.7</v>
          </cell>
          <cell r="F54">
            <v>118.9</v>
          </cell>
          <cell r="G54">
            <v>114</v>
          </cell>
          <cell r="H54">
            <v>114</v>
          </cell>
          <cell r="I54">
            <v>114</v>
          </cell>
          <cell r="J54">
            <v>114</v>
          </cell>
          <cell r="K54">
            <v>114</v>
          </cell>
          <cell r="L54">
            <v>114</v>
          </cell>
          <cell r="M54">
            <v>114</v>
          </cell>
        </row>
        <row r="55">
          <cell r="C55" t="str">
            <v xml:space="preserve">             Credit to the private sector </v>
          </cell>
          <cell r="D55">
            <v>2005.7</v>
          </cell>
          <cell r="E55">
            <v>1091.2</v>
          </cell>
          <cell r="F55">
            <v>1038.2</v>
          </cell>
          <cell r="G55">
            <v>1035.7</v>
          </cell>
          <cell r="H55">
            <v>1044</v>
          </cell>
          <cell r="I55">
            <v>1045.4000000000001</v>
          </cell>
          <cell r="J55">
            <v>1049.3</v>
          </cell>
          <cell r="K55">
            <v>1035.9000000000001</v>
          </cell>
          <cell r="L55">
            <v>1010.3</v>
          </cell>
          <cell r="M55">
            <v>1016.8</v>
          </cell>
        </row>
        <row r="56">
          <cell r="C56" t="str">
            <v xml:space="preserve">     Other items  ??</v>
          </cell>
          <cell r="D56">
            <v>1763.8</v>
          </cell>
          <cell r="E56">
            <v>1460.5</v>
          </cell>
          <cell r="F56">
            <v>1928</v>
          </cell>
          <cell r="G56">
            <v>1512.8</v>
          </cell>
          <cell r="H56">
            <v>1448.6</v>
          </cell>
          <cell r="I56">
            <v>1494.6</v>
          </cell>
          <cell r="J56">
            <v>1380.4</v>
          </cell>
          <cell r="K56">
            <v>1285.7</v>
          </cell>
          <cell r="L56">
            <v>1196.7</v>
          </cell>
          <cell r="M56">
            <v>1197.9000000000001</v>
          </cell>
        </row>
        <row r="58">
          <cell r="C58" t="str">
            <v>Monetary liabilities</v>
          </cell>
          <cell r="D58">
            <v>14205.4</v>
          </cell>
          <cell r="E58">
            <v>8859.7999999999993</v>
          </cell>
          <cell r="F58">
            <v>10756.8</v>
          </cell>
          <cell r="G58">
            <v>9647</v>
          </cell>
          <cell r="H58">
            <v>9397.1</v>
          </cell>
          <cell r="I58">
            <v>9200</v>
          </cell>
          <cell r="J58">
            <v>9982.7999999999993</v>
          </cell>
          <cell r="K58">
            <v>10671.4</v>
          </cell>
          <cell r="L58">
            <v>11339.400000000001</v>
          </cell>
          <cell r="M58">
            <v>10281.099999999999</v>
          </cell>
        </row>
        <row r="59">
          <cell r="C59" t="str">
            <v xml:space="preserve">     Monetary base</v>
          </cell>
          <cell r="D59">
            <v>14205.4</v>
          </cell>
          <cell r="E59">
            <v>8685.9</v>
          </cell>
          <cell r="F59">
            <v>10655.4</v>
          </cell>
          <cell r="G59">
            <v>9618.2000000000007</v>
          </cell>
          <cell r="H59">
            <v>9397.1</v>
          </cell>
          <cell r="I59">
            <v>9200</v>
          </cell>
          <cell r="J59">
            <v>9982.7999999999993</v>
          </cell>
          <cell r="K59">
            <v>10671.4</v>
          </cell>
          <cell r="L59">
            <v>11339.400000000001</v>
          </cell>
          <cell r="M59">
            <v>10281.099999999999</v>
          </cell>
        </row>
        <row r="60">
          <cell r="C60" t="str">
            <v xml:space="preserve">             Currency  issued</v>
          </cell>
          <cell r="D60">
            <v>5026.5</v>
          </cell>
          <cell r="E60">
            <v>4551.7</v>
          </cell>
          <cell r="F60">
            <v>5658.9</v>
          </cell>
          <cell r="G60">
            <v>5269</v>
          </cell>
          <cell r="H60">
            <v>4560.5</v>
          </cell>
          <cell r="I60">
            <v>4690</v>
          </cell>
          <cell r="J60">
            <v>5194.8999999999996</v>
          </cell>
          <cell r="K60">
            <v>4971.3999999999996</v>
          </cell>
          <cell r="L60">
            <v>5022.8</v>
          </cell>
          <cell r="M60">
            <v>5216.3999999999996</v>
          </cell>
        </row>
        <row r="61">
          <cell r="C61" t="str">
            <v xml:space="preserve">                  Currency in circulation</v>
          </cell>
          <cell r="D61">
            <v>3549.3999999999996</v>
          </cell>
          <cell r="E61">
            <v>3929.7</v>
          </cell>
          <cell r="F61">
            <v>4639.5999999999995</v>
          </cell>
          <cell r="G61">
            <v>4433</v>
          </cell>
          <cell r="H61">
            <v>4168.2</v>
          </cell>
          <cell r="I61">
            <v>4155.5</v>
          </cell>
          <cell r="J61">
            <v>4519.8999999999996</v>
          </cell>
          <cell r="K61">
            <v>4361</v>
          </cell>
          <cell r="L61">
            <v>4357.7</v>
          </cell>
          <cell r="M61">
            <v>4202.0999999999995</v>
          </cell>
        </row>
        <row r="62">
          <cell r="C62" t="str">
            <v xml:space="preserve">                  Cash held by the treasury</v>
          </cell>
          <cell r="D62">
            <v>0</v>
          </cell>
          <cell r="E62">
            <v>0</v>
          </cell>
          <cell r="F62">
            <v>0</v>
          </cell>
          <cell r="G62">
            <v>0</v>
          </cell>
          <cell r="H62">
            <v>0</v>
          </cell>
          <cell r="I62">
            <v>0</v>
          </cell>
          <cell r="J62">
            <v>0</v>
          </cell>
          <cell r="K62">
            <v>0</v>
          </cell>
          <cell r="L62">
            <v>0</v>
          </cell>
          <cell r="M62">
            <v>0</v>
          </cell>
        </row>
        <row r="63">
          <cell r="C63" t="str">
            <v xml:space="preserve">                  Cash held by the banks</v>
          </cell>
          <cell r="D63">
            <v>1477.1000000000001</v>
          </cell>
          <cell r="E63">
            <v>622</v>
          </cell>
          <cell r="F63">
            <v>1019.3000000000001</v>
          </cell>
          <cell r="G63">
            <v>836</v>
          </cell>
          <cell r="H63">
            <v>392.3</v>
          </cell>
          <cell r="I63">
            <v>534.5</v>
          </cell>
          <cell r="J63">
            <v>675</v>
          </cell>
          <cell r="K63">
            <v>610.4</v>
          </cell>
          <cell r="L63">
            <v>665.1</v>
          </cell>
          <cell r="M63">
            <v>1014.3000000000001</v>
          </cell>
        </row>
        <row r="64">
          <cell r="C64" t="str">
            <v xml:space="preserve">             Deposits of monetary institutions</v>
          </cell>
          <cell r="D64">
            <v>9178.9</v>
          </cell>
          <cell r="E64">
            <v>4134.2</v>
          </cell>
          <cell r="F64">
            <v>4996.5</v>
          </cell>
          <cell r="G64">
            <v>4349.2</v>
          </cell>
          <cell r="H64">
            <v>4836.6000000000004</v>
          </cell>
          <cell r="I64">
            <v>4510</v>
          </cell>
          <cell r="J64">
            <v>4787.8999999999996</v>
          </cell>
          <cell r="K64">
            <v>5700</v>
          </cell>
          <cell r="L64">
            <v>6316.6</v>
          </cell>
          <cell r="M64">
            <v>5064.7</v>
          </cell>
        </row>
        <row r="65">
          <cell r="C65" t="str">
            <v xml:space="preserve">     Demand deposits </v>
          </cell>
          <cell r="D65">
            <v>0</v>
          </cell>
          <cell r="E65">
            <v>0</v>
          </cell>
          <cell r="F65">
            <v>0</v>
          </cell>
          <cell r="G65">
            <v>0</v>
          </cell>
          <cell r="H65">
            <v>0</v>
          </cell>
          <cell r="I65">
            <v>0</v>
          </cell>
          <cell r="J65">
            <v>0</v>
          </cell>
          <cell r="K65">
            <v>0</v>
          </cell>
          <cell r="L65">
            <v>0</v>
          </cell>
          <cell r="M65">
            <v>0</v>
          </cell>
        </row>
        <row r="66">
          <cell r="C66" t="str">
            <v xml:space="preserve">     Deposits of nonfinancial public enterprises</v>
          </cell>
          <cell r="D66">
            <v>0</v>
          </cell>
          <cell r="E66">
            <v>173.9</v>
          </cell>
          <cell r="F66">
            <v>101.4</v>
          </cell>
          <cell r="G66">
            <v>28.8</v>
          </cell>
          <cell r="H66">
            <v>0</v>
          </cell>
          <cell r="I66">
            <v>0</v>
          </cell>
          <cell r="J66">
            <v>0</v>
          </cell>
          <cell r="K66">
            <v>0</v>
          </cell>
          <cell r="L66">
            <v>0</v>
          </cell>
          <cell r="M66">
            <v>0</v>
          </cell>
        </row>
        <row r="68">
          <cell r="C68" t="str">
            <v>Other  liabilities</v>
          </cell>
          <cell r="D68">
            <v>44.1</v>
          </cell>
          <cell r="E68">
            <v>-37.9</v>
          </cell>
          <cell r="F68">
            <v>13.7</v>
          </cell>
          <cell r="G68">
            <v>14.9</v>
          </cell>
          <cell r="H68">
            <v>12.4</v>
          </cell>
          <cell r="I68">
            <v>15.2</v>
          </cell>
          <cell r="J68">
            <v>14.5</v>
          </cell>
          <cell r="K68">
            <v>14.6</v>
          </cell>
          <cell r="L68">
            <v>12</v>
          </cell>
          <cell r="M68">
            <v>20.9</v>
          </cell>
        </row>
        <row r="70">
          <cell r="C70" t="str">
            <v>Capital account</v>
          </cell>
          <cell r="D70">
            <v>2049.1</v>
          </cell>
          <cell r="E70">
            <v>2077.3000000000002</v>
          </cell>
          <cell r="F70">
            <v>2267.2999999999997</v>
          </cell>
          <cell r="G70">
            <v>2299.5</v>
          </cell>
          <cell r="H70">
            <v>2333.2999999999997</v>
          </cell>
          <cell r="I70">
            <v>2366.2999999999997</v>
          </cell>
          <cell r="J70">
            <v>2663.2999999999997</v>
          </cell>
          <cell r="K70">
            <v>2763.3999999999996</v>
          </cell>
          <cell r="L70">
            <v>2835.4999999999995</v>
          </cell>
          <cell r="M70">
            <v>2910.3999999999996</v>
          </cell>
        </row>
        <row r="71">
          <cell r="C71" t="str">
            <v xml:space="preserve">     Capital </v>
          </cell>
          <cell r="D71">
            <v>500</v>
          </cell>
          <cell r="E71">
            <v>500</v>
          </cell>
          <cell r="F71">
            <v>500</v>
          </cell>
          <cell r="G71">
            <v>500</v>
          </cell>
          <cell r="H71">
            <v>500</v>
          </cell>
          <cell r="I71">
            <v>200</v>
          </cell>
          <cell r="J71">
            <v>200</v>
          </cell>
          <cell r="K71">
            <v>200</v>
          </cell>
          <cell r="L71">
            <v>200</v>
          </cell>
          <cell r="M71">
            <v>200</v>
          </cell>
        </row>
        <row r="72">
          <cell r="C72" t="str">
            <v xml:space="preserve">     Reserves</v>
          </cell>
          <cell r="D72">
            <v>70.7</v>
          </cell>
          <cell r="E72">
            <v>70.7</v>
          </cell>
          <cell r="F72">
            <v>70.7</v>
          </cell>
          <cell r="G72">
            <v>70.7</v>
          </cell>
          <cell r="H72">
            <v>70.7</v>
          </cell>
          <cell r="I72">
            <v>70.7</v>
          </cell>
          <cell r="J72">
            <v>70.7</v>
          </cell>
          <cell r="K72">
            <v>70.7</v>
          </cell>
          <cell r="L72">
            <v>70.7</v>
          </cell>
          <cell r="M72">
            <v>70.7</v>
          </cell>
        </row>
        <row r="73">
          <cell r="C73" t="str">
            <v xml:space="preserve">     Provisions</v>
          </cell>
          <cell r="D73">
            <v>1611.7</v>
          </cell>
          <cell r="E73">
            <v>1639.9</v>
          </cell>
          <cell r="F73">
            <v>1930.5</v>
          </cell>
          <cell r="G73">
            <v>1962.7</v>
          </cell>
          <cell r="H73">
            <v>1996.5</v>
          </cell>
          <cell r="I73">
            <v>2095.6</v>
          </cell>
          <cell r="J73">
            <v>2303.4</v>
          </cell>
          <cell r="K73">
            <v>2403.5</v>
          </cell>
          <cell r="L73">
            <v>2475.6</v>
          </cell>
          <cell r="M73">
            <v>2550.5</v>
          </cell>
        </row>
        <row r="74">
          <cell r="C74" t="str">
            <v xml:space="preserve">     Gains and losses</v>
          </cell>
          <cell r="D74">
            <v>-133.30000000000001</v>
          </cell>
          <cell r="E74">
            <v>-133.30000000000001</v>
          </cell>
          <cell r="F74">
            <v>-233.9</v>
          </cell>
          <cell r="G74">
            <v>-233.9</v>
          </cell>
          <cell r="H74">
            <v>-233.9</v>
          </cell>
          <cell r="I74">
            <v>0</v>
          </cell>
          <cell r="J74">
            <v>89.2</v>
          </cell>
          <cell r="K74">
            <v>89.2</v>
          </cell>
          <cell r="L74">
            <v>89.2</v>
          </cell>
          <cell r="M74">
            <v>89.2</v>
          </cell>
        </row>
        <row r="75">
          <cell r="C75" t="str">
            <v>Errors and omissions</v>
          </cell>
          <cell r="D75">
            <v>-44.100000000000364</v>
          </cell>
          <cell r="E75">
            <v>37.699999999998902</v>
          </cell>
          <cell r="F75">
            <v>-13.69999999999709</v>
          </cell>
          <cell r="G75">
            <v>-14.899999999999636</v>
          </cell>
          <cell r="H75">
            <v>14.80000000000291</v>
          </cell>
          <cell r="I75">
            <v>-14.999999999998199</v>
          </cell>
          <cell r="J75">
            <v>-14.599999999998499</v>
          </cell>
          <cell r="K75">
            <v>-14.499999999998199</v>
          </cell>
          <cell r="L75">
            <v>-11.500000000001799</v>
          </cell>
          <cell r="M75">
            <v>-11.899999999997988</v>
          </cell>
        </row>
        <row r="78">
          <cell r="C78" t="str">
            <v xml:space="preserve">   Source:  Bank of Cape Verde.</v>
          </cell>
        </row>
        <row r="80">
          <cell r="C80" t="str">
            <v xml:space="preserve">   1/ Instituto Nacional de Previdencia Social (INPS).</v>
          </cell>
        </row>
      </sheetData>
      <sheetData sheetId="7" refreshError="1">
        <row r="2">
          <cell r="C2" t="str">
            <v>Table 20. Cape Verde: Summary Accounts of the Commercial Banks,1993-97</v>
          </cell>
        </row>
        <row r="3">
          <cell r="C3" t="str">
            <v>(In millions of Cape Verde escudos)</v>
          </cell>
        </row>
        <row r="6">
          <cell r="D6">
            <v>1993</v>
          </cell>
          <cell r="E6">
            <v>1994</v>
          </cell>
          <cell r="F6">
            <v>1995</v>
          </cell>
          <cell r="G6" t="str">
            <v xml:space="preserve">                                              1996                                         </v>
          </cell>
          <cell r="K6" t="str">
            <v xml:space="preserve">                                    1997                           </v>
          </cell>
        </row>
        <row r="7">
          <cell r="C7">
            <v>37046.721373148146</v>
          </cell>
          <cell r="G7" t="str">
            <v>March</v>
          </cell>
          <cell r="H7" t="str">
            <v xml:space="preserve">    June</v>
          </cell>
          <cell r="I7" t="str">
            <v>Sep.</v>
          </cell>
          <cell r="J7" t="str">
            <v xml:space="preserve">  Dec.</v>
          </cell>
          <cell r="K7" t="str">
            <v>March</v>
          </cell>
          <cell r="L7" t="str">
            <v xml:space="preserve">    June</v>
          </cell>
          <cell r="M7" t="str">
            <v xml:space="preserve">    Sep.</v>
          </cell>
        </row>
        <row r="10">
          <cell r="C10" t="str">
            <v xml:space="preserve">Net foreign assets </v>
          </cell>
          <cell r="D10">
            <v>1031.6000000000001</v>
          </cell>
          <cell r="E10">
            <v>2261.1999999999998</v>
          </cell>
          <cell r="F10">
            <v>331.59999999999997</v>
          </cell>
          <cell r="G10">
            <v>1644.5</v>
          </cell>
          <cell r="H10">
            <v>1441.8000000000004</v>
          </cell>
          <cell r="I10">
            <v>2029.2000000000003</v>
          </cell>
          <cell r="J10">
            <v>2271.3999999999996</v>
          </cell>
          <cell r="K10">
            <v>2967.1000000000004</v>
          </cell>
          <cell r="L10">
            <v>1603.8</v>
          </cell>
          <cell r="M10">
            <v>1646.6</v>
          </cell>
        </row>
        <row r="11">
          <cell r="C11" t="str">
            <v>Gross foreign assets</v>
          </cell>
          <cell r="D11">
            <v>1244.4000000000001</v>
          </cell>
          <cell r="E11">
            <v>2564.5</v>
          </cell>
          <cell r="F11">
            <v>818</v>
          </cell>
          <cell r="G11">
            <v>2124.6</v>
          </cell>
          <cell r="H11">
            <v>2117.6000000000004</v>
          </cell>
          <cell r="I11">
            <v>2745.1000000000004</v>
          </cell>
          <cell r="J11">
            <v>2759.6</v>
          </cell>
          <cell r="K11">
            <v>3318</v>
          </cell>
          <cell r="L11">
            <v>2078.1999999999998</v>
          </cell>
          <cell r="M11">
            <v>2110.8000000000002</v>
          </cell>
        </row>
        <row r="12">
          <cell r="C12" t="str">
            <v>Short-term foreign liabilities</v>
          </cell>
          <cell r="D12">
            <v>-212.8</v>
          </cell>
          <cell r="E12">
            <v>-274.3</v>
          </cell>
          <cell r="F12">
            <v>-329.1</v>
          </cell>
          <cell r="G12">
            <v>-322.3</v>
          </cell>
          <cell r="H12">
            <v>-477.1</v>
          </cell>
          <cell r="I12">
            <v>-471.8</v>
          </cell>
          <cell r="J12">
            <v>-251.3</v>
          </cell>
          <cell r="K12">
            <v>-15.2</v>
          </cell>
          <cell r="L12">
            <v>-20.2</v>
          </cell>
          <cell r="M12">
            <v>20.2</v>
          </cell>
        </row>
        <row r="14">
          <cell r="C14" t="str">
            <v>Medium- and long-term foreign liabilities</v>
          </cell>
          <cell r="D14">
            <v>0</v>
          </cell>
          <cell r="E14">
            <v>-29</v>
          </cell>
          <cell r="F14">
            <v>-157.30000000000001</v>
          </cell>
          <cell r="G14">
            <v>-157.80000000000001</v>
          </cell>
          <cell r="H14">
            <v>-198.70000000000002</v>
          </cell>
          <cell r="I14">
            <v>-244.1</v>
          </cell>
          <cell r="J14">
            <v>-236.9</v>
          </cell>
          <cell r="K14">
            <v>-335.7</v>
          </cell>
          <cell r="L14">
            <v>-454.2</v>
          </cell>
          <cell r="M14">
            <v>-484.40000000000003</v>
          </cell>
        </row>
        <row r="16">
          <cell r="C16" t="str">
            <v xml:space="preserve">Domestic assets </v>
          </cell>
          <cell r="D16" t="e">
            <v>#REF!</v>
          </cell>
          <cell r="E16" t="e">
            <v>#REF!</v>
          </cell>
          <cell r="F16" t="e">
            <v>#REF!</v>
          </cell>
          <cell r="G16" t="e">
            <v>#REF!</v>
          </cell>
          <cell r="H16" t="e">
            <v>#REF!</v>
          </cell>
          <cell r="I16">
            <v>27057.099999999995</v>
          </cell>
          <cell r="J16">
            <v>27769.300000000003</v>
          </cell>
          <cell r="K16" t="e">
            <v>#REF!</v>
          </cell>
          <cell r="L16" t="e">
            <v>#REF!</v>
          </cell>
          <cell r="M16" t="e">
            <v>#REF!</v>
          </cell>
        </row>
        <row r="17">
          <cell r="C17" t="str">
            <v>Bank reserves</v>
          </cell>
          <cell r="D17">
            <v>10604.300000000001</v>
          </cell>
          <cell r="E17">
            <v>4803.9000000000005</v>
          </cell>
          <cell r="F17">
            <v>5982.1</v>
          </cell>
          <cell r="G17">
            <v>5182.0999999999995</v>
          </cell>
          <cell r="H17">
            <v>5150.8</v>
          </cell>
          <cell r="I17">
            <v>4950</v>
          </cell>
          <cell r="J17">
            <v>5465.6</v>
          </cell>
          <cell r="K17">
            <v>6311</v>
          </cell>
          <cell r="L17">
            <v>6981.8000000000011</v>
          </cell>
          <cell r="M17">
            <v>6502</v>
          </cell>
        </row>
        <row r="18">
          <cell r="C18" t="str">
            <v>Vault cash</v>
          </cell>
          <cell r="D18">
            <v>1477.1000000000001</v>
          </cell>
          <cell r="E18">
            <v>622</v>
          </cell>
          <cell r="F18">
            <v>1019.3000000000001</v>
          </cell>
          <cell r="G18">
            <v>836</v>
          </cell>
          <cell r="H18">
            <v>392.3</v>
          </cell>
          <cell r="I18">
            <v>534.5</v>
          </cell>
          <cell r="J18">
            <v>675</v>
          </cell>
          <cell r="K18">
            <v>610.4</v>
          </cell>
          <cell r="L18">
            <v>665.1</v>
          </cell>
          <cell r="M18">
            <v>1014.3000000000001</v>
          </cell>
        </row>
        <row r="19">
          <cell r="C19" t="str">
            <v>Deposits with central bank</v>
          </cell>
          <cell r="D19">
            <v>9127.2000000000007</v>
          </cell>
          <cell r="E19">
            <v>4181.8999999999996</v>
          </cell>
          <cell r="F19">
            <v>4962.8</v>
          </cell>
          <cell r="G19">
            <v>4346.1000000000004</v>
          </cell>
          <cell r="H19">
            <v>4758.5</v>
          </cell>
          <cell r="I19">
            <v>4415.5</v>
          </cell>
          <cell r="J19">
            <v>4790.6000000000004</v>
          </cell>
          <cell r="K19">
            <v>5700.6</v>
          </cell>
          <cell r="L19">
            <v>6316.7000000000007</v>
          </cell>
          <cell r="M19">
            <v>5487.7</v>
          </cell>
        </row>
        <row r="20">
          <cell r="C20" t="str">
            <v>Domestic credit</v>
          </cell>
          <cell r="D20">
            <v>5978.4</v>
          </cell>
          <cell r="E20">
            <v>13029.399999999998</v>
          </cell>
          <cell r="F20">
            <v>17404.2</v>
          </cell>
          <cell r="G20">
            <v>18895.900000000001</v>
          </cell>
          <cell r="H20">
            <v>19185.400000000001</v>
          </cell>
          <cell r="I20">
            <v>19398.399999999998</v>
          </cell>
          <cell r="J20">
            <v>19581.700000000004</v>
          </cell>
          <cell r="K20">
            <v>21001.7</v>
          </cell>
          <cell r="L20">
            <v>22301.5</v>
          </cell>
          <cell r="M20">
            <v>23254.3</v>
          </cell>
        </row>
        <row r="21">
          <cell r="C21" t="str">
            <v>Claims on general government</v>
          </cell>
          <cell r="D21">
            <v>40</v>
          </cell>
          <cell r="E21">
            <v>6103.4</v>
          </cell>
          <cell r="F21">
            <v>7641.9</v>
          </cell>
          <cell r="G21">
            <v>8391.9000000000015</v>
          </cell>
          <cell r="H21">
            <v>8530.8000000000011</v>
          </cell>
          <cell r="I21">
            <v>8775.2999999999993</v>
          </cell>
          <cell r="J21">
            <v>9148.7000000000007</v>
          </cell>
          <cell r="K21">
            <v>10125.5</v>
          </cell>
          <cell r="L21">
            <v>10728.800000000001</v>
          </cell>
          <cell r="M21">
            <v>11031.7</v>
          </cell>
        </row>
        <row r="22">
          <cell r="C22" t="str">
            <v>Claims on central government</v>
          </cell>
          <cell r="D22">
            <v>0</v>
          </cell>
          <cell r="E22">
            <v>6046.7</v>
          </cell>
          <cell r="F22">
            <v>7544.9</v>
          </cell>
          <cell r="G22">
            <v>8289.2000000000007</v>
          </cell>
          <cell r="H22">
            <v>8421.2000000000007</v>
          </cell>
          <cell r="I22">
            <v>8668</v>
          </cell>
          <cell r="J22">
            <v>8979.6</v>
          </cell>
          <cell r="K22">
            <v>9957.7000000000007</v>
          </cell>
          <cell r="L22">
            <v>10563.800000000001</v>
          </cell>
          <cell r="M22">
            <v>10866.5</v>
          </cell>
        </row>
        <row r="23">
          <cell r="C23" t="str">
            <v>Claims on local  government</v>
          </cell>
          <cell r="D23">
            <v>40</v>
          </cell>
          <cell r="E23">
            <v>56.7</v>
          </cell>
          <cell r="F23">
            <v>97</v>
          </cell>
          <cell r="G23">
            <v>102.7</v>
          </cell>
          <cell r="H23">
            <v>109.6</v>
          </cell>
          <cell r="I23">
            <v>107.3</v>
          </cell>
          <cell r="J23">
            <v>109.1</v>
          </cell>
          <cell r="K23">
            <v>107.8</v>
          </cell>
          <cell r="L23">
            <v>105</v>
          </cell>
          <cell r="M23">
            <v>105.2</v>
          </cell>
        </row>
        <row r="24">
          <cell r="C24" t="str">
            <v>Claims on other government agencies</v>
          </cell>
          <cell r="D24">
            <v>0</v>
          </cell>
          <cell r="E24">
            <v>0</v>
          </cell>
          <cell r="F24">
            <v>0</v>
          </cell>
          <cell r="G24">
            <v>0</v>
          </cell>
          <cell r="H24">
            <v>0</v>
          </cell>
          <cell r="I24">
            <v>0</v>
          </cell>
          <cell r="J24">
            <v>60</v>
          </cell>
          <cell r="K24">
            <v>60</v>
          </cell>
          <cell r="L24">
            <v>60</v>
          </cell>
          <cell r="M24">
            <v>60</v>
          </cell>
        </row>
        <row r="25">
          <cell r="C25" t="str">
            <v>Credit to the economy</v>
          </cell>
          <cell r="D25">
            <v>5938.4</v>
          </cell>
          <cell r="E25">
            <v>6925.9999999999991</v>
          </cell>
          <cell r="F25">
            <v>9762.3000000000011</v>
          </cell>
          <cell r="G25">
            <v>10504</v>
          </cell>
          <cell r="H25">
            <v>10654.6</v>
          </cell>
          <cell r="I25">
            <v>10623.099999999999</v>
          </cell>
          <cell r="J25">
            <v>10433.000000000002</v>
          </cell>
          <cell r="K25">
            <v>10876.2</v>
          </cell>
          <cell r="L25">
            <v>11572.7</v>
          </cell>
          <cell r="M25">
            <v>12222.599999999999</v>
          </cell>
        </row>
        <row r="26">
          <cell r="C26" t="str">
            <v>Public enterprises</v>
          </cell>
          <cell r="D26">
            <v>433.9</v>
          </cell>
          <cell r="E26">
            <v>432.7</v>
          </cell>
          <cell r="F26">
            <v>497.6</v>
          </cell>
          <cell r="G26">
            <v>456.4</v>
          </cell>
          <cell r="H26">
            <v>412</v>
          </cell>
          <cell r="I26">
            <v>345.9</v>
          </cell>
          <cell r="J26">
            <v>318.7</v>
          </cell>
          <cell r="K26">
            <v>303.5</v>
          </cell>
          <cell r="L26">
            <v>303.5</v>
          </cell>
          <cell r="M26">
            <v>309.8</v>
          </cell>
        </row>
        <row r="27">
          <cell r="C27" t="str">
            <v>Private enterprises</v>
          </cell>
          <cell r="D27">
            <v>5504.5</v>
          </cell>
          <cell r="E27">
            <v>6493.2999999999993</v>
          </cell>
          <cell r="F27">
            <v>9264.7000000000007</v>
          </cell>
          <cell r="G27">
            <v>10047.6</v>
          </cell>
          <cell r="H27">
            <v>10242.6</v>
          </cell>
          <cell r="I27">
            <v>10277.199999999999</v>
          </cell>
          <cell r="J27">
            <v>10114.300000000001</v>
          </cell>
          <cell r="K27">
            <v>10572.7</v>
          </cell>
          <cell r="L27">
            <v>11269.2</v>
          </cell>
          <cell r="M27">
            <v>11912.8</v>
          </cell>
        </row>
        <row r="28">
          <cell r="C28" t="str">
            <v>Other items (net)</v>
          </cell>
          <cell r="D28" t="e">
            <v>#REF!</v>
          </cell>
          <cell r="E28" t="e">
            <v>#REF!</v>
          </cell>
          <cell r="F28" t="e">
            <v>#REF!</v>
          </cell>
          <cell r="G28" t="e">
            <v>#REF!</v>
          </cell>
          <cell r="H28" t="e">
            <v>#REF!</v>
          </cell>
          <cell r="I28">
            <v>2708.6999999999971</v>
          </cell>
          <cell r="J28">
            <v>2665.8</v>
          </cell>
          <cell r="K28" t="e">
            <v>#REF!</v>
          </cell>
          <cell r="L28" t="e">
            <v>#REF!</v>
          </cell>
          <cell r="M28" t="e">
            <v>#REF!</v>
          </cell>
        </row>
        <row r="30">
          <cell r="C30" t="str">
            <v xml:space="preserve">Domestic liabilities </v>
          </cell>
          <cell r="D30" t="e">
            <v>#REF!</v>
          </cell>
          <cell r="E30" t="e">
            <v>#REF!</v>
          </cell>
          <cell r="F30" t="e">
            <v>#REF!</v>
          </cell>
          <cell r="G30" t="e">
            <v>#REF!</v>
          </cell>
          <cell r="H30" t="e">
            <v>#REF!</v>
          </cell>
          <cell r="I30">
            <v>25779.199999999997</v>
          </cell>
          <cell r="J30">
            <v>-26677.7</v>
          </cell>
          <cell r="K30">
            <v>28628.399999999998</v>
          </cell>
          <cell r="L30">
            <v>28686.6</v>
          </cell>
          <cell r="M30">
            <v>28950.100000000002</v>
          </cell>
        </row>
        <row r="31">
          <cell r="C31" t="str">
            <v>General government deposits</v>
          </cell>
          <cell r="D31">
            <v>2586.1999999999998</v>
          </cell>
          <cell r="E31">
            <v>2230.8000000000002</v>
          </cell>
          <cell r="F31">
            <v>2375.8999999999996</v>
          </cell>
          <cell r="G31">
            <v>2373.1999999999998</v>
          </cell>
          <cell r="H31">
            <v>2152.1</v>
          </cell>
          <cell r="I31">
            <v>2361.6999999999998</v>
          </cell>
          <cell r="J31">
            <v>-2718.3</v>
          </cell>
          <cell r="K31">
            <v>3300.6</v>
          </cell>
          <cell r="L31">
            <v>3298.5</v>
          </cell>
          <cell r="M31">
            <v>3059.2</v>
          </cell>
        </row>
        <row r="32">
          <cell r="C32" t="str">
            <v>Central  government (treasury)</v>
          </cell>
          <cell r="D32">
            <v>392</v>
          </cell>
          <cell r="E32">
            <v>576.29999999999995</v>
          </cell>
          <cell r="F32">
            <v>555.9</v>
          </cell>
          <cell r="G32">
            <v>291.5</v>
          </cell>
          <cell r="H32">
            <v>465.7</v>
          </cell>
          <cell r="I32">
            <v>692.6</v>
          </cell>
          <cell r="J32">
            <v>-786.6</v>
          </cell>
          <cell r="K32">
            <v>984.9</v>
          </cell>
          <cell r="L32">
            <v>998.6</v>
          </cell>
          <cell r="M32">
            <v>880.6</v>
          </cell>
        </row>
        <row r="33">
          <cell r="C33" t="str">
            <v xml:space="preserve">Project  deposits </v>
          </cell>
          <cell r="D33">
            <v>45.8</v>
          </cell>
          <cell r="E33">
            <v>115.9</v>
          </cell>
          <cell r="F33">
            <v>280.7</v>
          </cell>
          <cell r="G33">
            <v>342.7</v>
          </cell>
          <cell r="H33">
            <v>374</v>
          </cell>
          <cell r="I33">
            <v>387.6</v>
          </cell>
          <cell r="J33">
            <v>-337.4</v>
          </cell>
          <cell r="K33">
            <v>382.8</v>
          </cell>
          <cell r="L33">
            <v>381.8</v>
          </cell>
          <cell r="M33">
            <v>377.5</v>
          </cell>
        </row>
        <row r="34">
          <cell r="C34" t="str">
            <v>Local governments' deposits</v>
          </cell>
          <cell r="D34">
            <v>102.4</v>
          </cell>
          <cell r="E34">
            <v>352</v>
          </cell>
          <cell r="F34">
            <v>179.70000000000002</v>
          </cell>
          <cell r="G34">
            <v>283.7</v>
          </cell>
          <cell r="H34">
            <v>290.3</v>
          </cell>
          <cell r="I34">
            <v>329</v>
          </cell>
          <cell r="J34">
            <v>-389.5</v>
          </cell>
          <cell r="K34">
            <v>515.1</v>
          </cell>
          <cell r="L34">
            <v>540.5</v>
          </cell>
          <cell r="M34">
            <v>483.2</v>
          </cell>
        </row>
        <row r="35">
          <cell r="C35" t="str">
            <v>Other  government agencies</v>
          </cell>
          <cell r="D35">
            <v>2046</v>
          </cell>
          <cell r="E35">
            <v>1186.6000000000001</v>
          </cell>
          <cell r="F35">
            <v>1359.6</v>
          </cell>
          <cell r="G35">
            <v>1455.3</v>
          </cell>
          <cell r="H35">
            <v>1022.1</v>
          </cell>
          <cell r="I35">
            <v>952.5</v>
          </cell>
          <cell r="J35">
            <v>-1040.2</v>
          </cell>
          <cell r="K35">
            <v>1246</v>
          </cell>
          <cell r="L35">
            <v>1200.8</v>
          </cell>
          <cell r="M35">
            <v>1159.0999999999999</v>
          </cell>
        </row>
        <row r="36">
          <cell r="C36" t="str">
            <v>INPS    1/</v>
          </cell>
          <cell r="D36">
            <v>1636</v>
          </cell>
          <cell r="E36">
            <v>843.1</v>
          </cell>
          <cell r="F36">
            <v>798</v>
          </cell>
          <cell r="G36">
            <v>947.6</v>
          </cell>
          <cell r="H36">
            <v>585.4</v>
          </cell>
          <cell r="I36">
            <v>765</v>
          </cell>
          <cell r="J36">
            <v>-726.7</v>
          </cell>
          <cell r="K36">
            <v>898.8</v>
          </cell>
          <cell r="L36">
            <v>901.09999999999991</v>
          </cell>
          <cell r="M36">
            <v>857.8</v>
          </cell>
        </row>
        <row r="37">
          <cell r="C37" t="str">
            <v>Other</v>
          </cell>
          <cell r="D37">
            <v>410</v>
          </cell>
          <cell r="E37">
            <v>343.5</v>
          </cell>
          <cell r="F37">
            <v>561.6</v>
          </cell>
          <cell r="G37">
            <v>507.70000000000005</v>
          </cell>
          <cell r="H37">
            <v>436.7</v>
          </cell>
          <cell r="I37">
            <v>187.5</v>
          </cell>
          <cell r="J37">
            <v>-313.5</v>
          </cell>
          <cell r="K37">
            <v>347.2</v>
          </cell>
          <cell r="L37">
            <v>299.7</v>
          </cell>
          <cell r="M37">
            <v>301.3</v>
          </cell>
        </row>
        <row r="38">
          <cell r="C38" t="str">
            <v>Demand deposits</v>
          </cell>
          <cell r="D38">
            <v>5671</v>
          </cell>
          <cell r="E38">
            <v>6784.7999999999993</v>
          </cell>
          <cell r="F38">
            <v>8534.7999999999993</v>
          </cell>
          <cell r="G38">
            <v>8991.3000000000011</v>
          </cell>
          <cell r="H38">
            <v>9296.6</v>
          </cell>
          <cell r="I38">
            <v>9137.2999999999993</v>
          </cell>
          <cell r="J38">
            <v>-8849.6</v>
          </cell>
          <cell r="K38">
            <v>10220.799999999999</v>
          </cell>
          <cell r="L38">
            <v>9625.6</v>
          </cell>
          <cell r="M38">
            <v>9980.2999999999993</v>
          </cell>
        </row>
        <row r="39">
          <cell r="C39" t="str">
            <v>Non-monetary financial institutions</v>
          </cell>
          <cell r="D39">
            <v>13.3</v>
          </cell>
          <cell r="E39">
            <v>20.3</v>
          </cell>
          <cell r="F39">
            <v>142.4</v>
          </cell>
          <cell r="G39">
            <v>170.9</v>
          </cell>
          <cell r="H39">
            <v>170.2</v>
          </cell>
          <cell r="I39">
            <v>167.6</v>
          </cell>
          <cell r="J39">
            <v>-1720.8999999999999</v>
          </cell>
          <cell r="K39">
            <v>2178</v>
          </cell>
          <cell r="L39">
            <v>2150.9</v>
          </cell>
          <cell r="M39">
            <v>2133.6</v>
          </cell>
        </row>
        <row r="40">
          <cell r="C40" t="str">
            <v xml:space="preserve">Non-financial public enterprises </v>
          </cell>
          <cell r="D40">
            <v>1169.0999999999999</v>
          </cell>
          <cell r="E40">
            <v>1343</v>
          </cell>
          <cell r="F40">
            <v>1309.5999999999999</v>
          </cell>
          <cell r="G40">
            <v>1391.2</v>
          </cell>
          <cell r="H40">
            <v>1811</v>
          </cell>
          <cell r="I40">
            <v>1595.3999999999999</v>
          </cell>
          <cell r="J40">
            <v>-91.2</v>
          </cell>
          <cell r="K40">
            <v>88.6</v>
          </cell>
          <cell r="L40">
            <v>71</v>
          </cell>
          <cell r="M40">
            <v>67.900000000000006</v>
          </cell>
        </row>
        <row r="41">
          <cell r="C41" t="str">
            <v>Private sector</v>
          </cell>
          <cell r="D41">
            <v>3705.3999999999996</v>
          </cell>
          <cell r="E41">
            <v>4506.3999999999996</v>
          </cell>
          <cell r="F41">
            <v>5767.9</v>
          </cell>
          <cell r="G41">
            <v>6069.2</v>
          </cell>
          <cell r="H41">
            <v>5966.5</v>
          </cell>
          <cell r="I41">
            <v>6016.8</v>
          </cell>
          <cell r="J41">
            <v>-6306.5999999999995</v>
          </cell>
          <cell r="K41">
            <v>7184.4000000000005</v>
          </cell>
          <cell r="L41">
            <v>6519.4</v>
          </cell>
          <cell r="M41">
            <v>7081.5999999999995</v>
          </cell>
        </row>
        <row r="42">
          <cell r="C42" t="str">
            <v>Emigrants</v>
          </cell>
          <cell r="D42">
            <v>262.10000000000002</v>
          </cell>
          <cell r="E42">
            <v>261.7</v>
          </cell>
          <cell r="F42">
            <v>325.7</v>
          </cell>
          <cell r="G42">
            <v>352.1</v>
          </cell>
          <cell r="H42">
            <v>372.3</v>
          </cell>
          <cell r="I42">
            <v>371.2</v>
          </cell>
          <cell r="J42">
            <v>-368.7</v>
          </cell>
          <cell r="K42">
            <v>398.5</v>
          </cell>
          <cell r="L42">
            <v>401.09999999999997</v>
          </cell>
          <cell r="M42">
            <v>401.20000000000005</v>
          </cell>
        </row>
        <row r="43">
          <cell r="C43" t="str">
            <v xml:space="preserve">Other </v>
          </cell>
          <cell r="D43">
            <v>521.1</v>
          </cell>
          <cell r="E43">
            <v>653.4</v>
          </cell>
          <cell r="F43">
            <v>989.2</v>
          </cell>
          <cell r="G43">
            <v>1007.9000000000001</v>
          </cell>
          <cell r="H43">
            <v>976.6</v>
          </cell>
          <cell r="I43">
            <v>986.3</v>
          </cell>
          <cell r="J43">
            <v>-362.2</v>
          </cell>
          <cell r="K43">
            <v>371.3</v>
          </cell>
          <cell r="L43">
            <v>483.20000000000005</v>
          </cell>
          <cell r="M43">
            <v>296.00000000000006</v>
          </cell>
        </row>
        <row r="44">
          <cell r="C44" t="str">
            <v>Time deposits</v>
          </cell>
          <cell r="D44" t="e">
            <v>#REF!</v>
          </cell>
          <cell r="E44" t="e">
            <v>#REF!</v>
          </cell>
          <cell r="F44" t="e">
            <v>#REF!</v>
          </cell>
          <cell r="G44" t="e">
            <v>#REF!</v>
          </cell>
          <cell r="H44" t="e">
            <v>#REF!</v>
          </cell>
          <cell r="I44">
            <v>13603.199999999999</v>
          </cell>
          <cell r="J44">
            <v>-13564</v>
          </cell>
          <cell r="K44">
            <v>13625</v>
          </cell>
          <cell r="L44">
            <v>14074.9</v>
          </cell>
          <cell r="M44">
            <v>14227.900000000001</v>
          </cell>
        </row>
        <row r="45">
          <cell r="C45" t="str">
            <v>Non-monetary financial institutions</v>
          </cell>
          <cell r="D45">
            <v>275.39999999999998</v>
          </cell>
          <cell r="E45">
            <v>3.1</v>
          </cell>
          <cell r="F45">
            <v>3.4</v>
          </cell>
          <cell r="G45">
            <v>3.6</v>
          </cell>
          <cell r="H45">
            <v>3.6</v>
          </cell>
          <cell r="I45">
            <v>3.6</v>
          </cell>
          <cell r="J45">
            <v>-48.7</v>
          </cell>
          <cell r="K45">
            <v>48.7</v>
          </cell>
          <cell r="L45">
            <v>38.700000000000003</v>
          </cell>
          <cell r="M45">
            <v>38.700000000000003</v>
          </cell>
        </row>
        <row r="46">
          <cell r="C46" t="str">
            <v xml:space="preserve">Non-financial public enterprises </v>
          </cell>
          <cell r="D46" t="e">
            <v>#REF!</v>
          </cell>
          <cell r="E46" t="e">
            <v>#REF!</v>
          </cell>
          <cell r="F46" t="e">
            <v>#REF!</v>
          </cell>
          <cell r="G46" t="e">
            <v>#REF!</v>
          </cell>
          <cell r="H46" t="e">
            <v>#REF!</v>
          </cell>
          <cell r="I46">
            <v>51.5</v>
          </cell>
          <cell r="J46">
            <v>-63.900000000000006</v>
          </cell>
          <cell r="K46">
            <v>70.7</v>
          </cell>
          <cell r="L46">
            <v>70.7</v>
          </cell>
          <cell r="M46">
            <v>70.7</v>
          </cell>
        </row>
        <row r="47">
          <cell r="C47" t="str">
            <v>Private sector</v>
          </cell>
          <cell r="D47">
            <v>4838.8</v>
          </cell>
          <cell r="E47">
            <v>5769</v>
          </cell>
          <cell r="F47">
            <v>6842.9000000000005</v>
          </cell>
          <cell r="G47">
            <v>7000.5999999999995</v>
          </cell>
          <cell r="H47">
            <v>6993.4</v>
          </cell>
          <cell r="I47">
            <v>6906.9</v>
          </cell>
          <cell r="J47">
            <v>-6817.3</v>
          </cell>
          <cell r="K47">
            <v>6825.9</v>
          </cell>
          <cell r="L47">
            <v>6782.8</v>
          </cell>
          <cell r="M47">
            <v>6743.5</v>
          </cell>
        </row>
        <row r="48">
          <cell r="C48" t="str">
            <v>Emigrants</v>
          </cell>
          <cell r="D48">
            <v>3211.7</v>
          </cell>
          <cell r="E48">
            <v>4109.2</v>
          </cell>
          <cell r="F48">
            <v>5005.7000000000007</v>
          </cell>
          <cell r="G48">
            <v>5454.2</v>
          </cell>
          <cell r="H48">
            <v>5800.5999999999995</v>
          </cell>
          <cell r="I48">
            <v>6216.3</v>
          </cell>
          <cell r="J48">
            <v>-6223.1</v>
          </cell>
          <cell r="K48">
            <v>6269.3000000000011</v>
          </cell>
          <cell r="L48">
            <v>6710.6</v>
          </cell>
          <cell r="M48">
            <v>6868.3</v>
          </cell>
        </row>
        <row r="49">
          <cell r="C49" t="str">
            <v xml:space="preserve">Other </v>
          </cell>
          <cell r="D49">
            <v>300.89999999999998</v>
          </cell>
          <cell r="E49">
            <v>203.79999999999998</v>
          </cell>
          <cell r="F49">
            <v>211.3</v>
          </cell>
          <cell r="G49">
            <v>276.10000000000002</v>
          </cell>
          <cell r="H49">
            <v>329.4</v>
          </cell>
          <cell r="I49">
            <v>424.9</v>
          </cell>
          <cell r="J49">
            <v>-411</v>
          </cell>
          <cell r="K49">
            <v>410.40000000000003</v>
          </cell>
          <cell r="L49">
            <v>472.1</v>
          </cell>
          <cell r="M49">
            <v>506.70000000000005</v>
          </cell>
        </row>
        <row r="50">
          <cell r="C50" t="str">
            <v>Foreign exchange deposits (residents)</v>
          </cell>
          <cell r="D50">
            <v>361.3</v>
          </cell>
          <cell r="E50">
            <v>130</v>
          </cell>
          <cell r="F50">
            <v>170.8</v>
          </cell>
          <cell r="G50">
            <v>190.9</v>
          </cell>
          <cell r="H50">
            <v>160.1</v>
          </cell>
          <cell r="I50">
            <v>131.19999999999999</v>
          </cell>
          <cell r="J50">
            <v>-138.4</v>
          </cell>
          <cell r="K50">
            <v>164.6</v>
          </cell>
          <cell r="L50">
            <v>205.3</v>
          </cell>
          <cell r="M50">
            <v>202</v>
          </cell>
        </row>
        <row r="51">
          <cell r="C51" t="str">
            <v>Central bank refinancing</v>
          </cell>
          <cell r="D51">
            <v>612.79999999999995</v>
          </cell>
          <cell r="E51">
            <v>592.1</v>
          </cell>
          <cell r="F51">
            <v>574.29999999999995</v>
          </cell>
          <cell r="G51">
            <v>918.69999999999993</v>
          </cell>
          <cell r="H51">
            <v>754.1</v>
          </cell>
          <cell r="I51">
            <v>545.79999999999995</v>
          </cell>
          <cell r="J51">
            <v>-545.79999999999995</v>
          </cell>
          <cell r="K51">
            <v>540.79999999999995</v>
          </cell>
          <cell r="L51">
            <v>528.70000000000005</v>
          </cell>
          <cell r="M51">
            <v>527.9</v>
          </cell>
        </row>
        <row r="53">
          <cell r="C53" t="str">
            <v>Capital account</v>
          </cell>
          <cell r="D53">
            <v>1292.9000000000001</v>
          </cell>
          <cell r="E53">
            <v>1638.8000000000002</v>
          </cell>
          <cell r="F53">
            <v>2666.4</v>
          </cell>
          <cell r="G53">
            <v>3041.7999999999997</v>
          </cell>
          <cell r="H53">
            <v>3064.7</v>
          </cell>
          <cell r="I53">
            <v>3063</v>
          </cell>
          <cell r="J53">
            <v>3363</v>
          </cell>
          <cell r="K53">
            <v>3397.7</v>
          </cell>
          <cell r="L53">
            <v>3411.7</v>
          </cell>
          <cell r="M53">
            <v>3535.6</v>
          </cell>
        </row>
        <row r="54">
          <cell r="C54" t="str">
            <v xml:space="preserve">Capital </v>
          </cell>
          <cell r="D54">
            <v>848.1</v>
          </cell>
          <cell r="E54">
            <v>848</v>
          </cell>
          <cell r="F54">
            <v>1348</v>
          </cell>
          <cell r="G54">
            <v>1648</v>
          </cell>
          <cell r="H54">
            <v>1648</v>
          </cell>
          <cell r="I54">
            <v>1648</v>
          </cell>
          <cell r="J54">
            <v>1648</v>
          </cell>
          <cell r="K54">
            <v>1648</v>
          </cell>
          <cell r="L54">
            <v>1648</v>
          </cell>
          <cell r="M54">
            <v>1648</v>
          </cell>
        </row>
        <row r="55">
          <cell r="C55" t="str">
            <v>Reserves and provisions</v>
          </cell>
          <cell r="D55">
            <v>317.40000000000003</v>
          </cell>
          <cell r="E55">
            <v>716.9</v>
          </cell>
          <cell r="F55">
            <v>916.30000000000007</v>
          </cell>
          <cell r="G55">
            <v>991.7</v>
          </cell>
          <cell r="H55">
            <v>1014.5999999999999</v>
          </cell>
          <cell r="I55">
            <v>1012.9</v>
          </cell>
          <cell r="J55">
            <v>1269.4000000000001</v>
          </cell>
          <cell r="K55">
            <v>1304.0999999999999</v>
          </cell>
          <cell r="L55">
            <v>1318.1</v>
          </cell>
          <cell r="M55">
            <v>1442</v>
          </cell>
        </row>
        <row r="56">
          <cell r="C56" t="str">
            <v>Gains and losses</v>
          </cell>
          <cell r="D56">
            <v>127.39999999999999</v>
          </cell>
          <cell r="E56">
            <v>73.900000000000006</v>
          </cell>
          <cell r="F56">
            <v>402.1</v>
          </cell>
          <cell r="G56">
            <v>402.1</v>
          </cell>
          <cell r="H56">
            <v>402.1</v>
          </cell>
          <cell r="I56">
            <v>402.1</v>
          </cell>
          <cell r="J56">
            <v>445.59999999999997</v>
          </cell>
          <cell r="K56">
            <v>445.59999999999997</v>
          </cell>
          <cell r="L56">
            <v>445.59999999999997</v>
          </cell>
          <cell r="M56">
            <v>445.59999999999997</v>
          </cell>
        </row>
        <row r="59">
          <cell r="C59" t="str">
            <v xml:space="preserve">   Source:  Bank of Cape Verde.</v>
          </cell>
        </row>
        <row r="61">
          <cell r="C61" t="str">
            <v xml:space="preserve">   1/ Instituto Nacional de Previdencia Social (INPS).</v>
          </cell>
        </row>
      </sheetData>
      <sheetData sheetId="8" refreshError="1">
        <row r="2">
          <cell r="C2" t="str">
            <v>Table 21. Cape Verde: Summary Accounts of the Caixa Economica de Cabo Verde, 1993-97</v>
          </cell>
        </row>
        <row r="3">
          <cell r="C3" t="str">
            <v>(In millions of Cape Verde escudos)</v>
          </cell>
        </row>
        <row r="6">
          <cell r="C6">
            <v>37046.721373148146</v>
          </cell>
          <cell r="D6">
            <v>1993</v>
          </cell>
          <cell r="E6">
            <v>1994</v>
          </cell>
          <cell r="F6">
            <v>1995</v>
          </cell>
          <cell r="G6">
            <v>1996</v>
          </cell>
          <cell r="K6">
            <v>1997</v>
          </cell>
        </row>
        <row r="7">
          <cell r="G7" t="str">
            <v>March</v>
          </cell>
          <cell r="H7" t="str">
            <v xml:space="preserve">    June</v>
          </cell>
          <cell r="I7" t="str">
            <v xml:space="preserve">    Sept</v>
          </cell>
          <cell r="J7" t="str">
            <v xml:space="preserve">  Dec.</v>
          </cell>
          <cell r="K7" t="str">
            <v>March</v>
          </cell>
          <cell r="L7" t="str">
            <v xml:space="preserve">    June</v>
          </cell>
          <cell r="M7" t="str">
            <v xml:space="preserve">    Sep.</v>
          </cell>
        </row>
        <row r="10">
          <cell r="C10" t="str">
            <v xml:space="preserve">Net foreign assets </v>
          </cell>
          <cell r="D10">
            <v>0.2</v>
          </cell>
          <cell r="E10">
            <v>159.1</v>
          </cell>
          <cell r="F10">
            <v>111.1</v>
          </cell>
          <cell r="G10">
            <v>167.6</v>
          </cell>
          <cell r="H10">
            <v>145.30000000000001</v>
          </cell>
          <cell r="I10">
            <v>142</v>
          </cell>
          <cell r="J10">
            <v>36.599999999999994</v>
          </cell>
          <cell r="K10">
            <v>2.5999999999999943</v>
          </cell>
          <cell r="L10">
            <v>-109.1</v>
          </cell>
          <cell r="M10">
            <v>-223.70000000000002</v>
          </cell>
        </row>
        <row r="11">
          <cell r="C11" t="str">
            <v>Gross foreign assets</v>
          </cell>
          <cell r="D11">
            <v>0.2</v>
          </cell>
          <cell r="E11">
            <v>159.1</v>
          </cell>
          <cell r="F11">
            <v>111.1</v>
          </cell>
          <cell r="G11">
            <v>167.6</v>
          </cell>
          <cell r="H11">
            <v>145.30000000000001</v>
          </cell>
          <cell r="I11">
            <v>142</v>
          </cell>
          <cell r="J11">
            <v>117.6</v>
          </cell>
          <cell r="K11">
            <v>197.1</v>
          </cell>
          <cell r="L11">
            <v>206.6</v>
          </cell>
          <cell r="M11">
            <v>122.4</v>
          </cell>
        </row>
        <row r="12">
          <cell r="C12" t="str">
            <v>Short-term foreign liabilities</v>
          </cell>
          <cell r="D12">
            <v>0</v>
          </cell>
          <cell r="E12">
            <v>0</v>
          </cell>
          <cell r="F12">
            <v>0</v>
          </cell>
          <cell r="G12">
            <v>0</v>
          </cell>
          <cell r="H12">
            <v>0</v>
          </cell>
          <cell r="I12">
            <v>0</v>
          </cell>
          <cell r="J12">
            <v>0</v>
          </cell>
          <cell r="K12">
            <v>0</v>
          </cell>
          <cell r="L12">
            <v>0</v>
          </cell>
          <cell r="M12">
            <v>0</v>
          </cell>
        </row>
        <row r="14">
          <cell r="C14" t="str">
            <v>Medium- and long-term foreign liabilities</v>
          </cell>
          <cell r="D14">
            <v>0</v>
          </cell>
          <cell r="E14">
            <v>0</v>
          </cell>
          <cell r="F14">
            <v>-31.6</v>
          </cell>
          <cell r="G14">
            <v>-32.1</v>
          </cell>
          <cell r="H14">
            <v>-32.6</v>
          </cell>
          <cell r="I14">
            <v>-80.8</v>
          </cell>
          <cell r="J14">
            <v>-81</v>
          </cell>
          <cell r="K14">
            <v>-194.5</v>
          </cell>
          <cell r="L14">
            <v>-315.7</v>
          </cell>
          <cell r="M14">
            <v>-346.1</v>
          </cell>
        </row>
        <row r="16">
          <cell r="C16" t="str">
            <v xml:space="preserve">Domestic assets </v>
          </cell>
          <cell r="D16">
            <v>1870.6</v>
          </cell>
          <cell r="E16">
            <v>2131.6000000000004</v>
          </cell>
          <cell r="F16">
            <v>3450.7</v>
          </cell>
          <cell r="G16">
            <v>3910.2</v>
          </cell>
          <cell r="H16">
            <v>3941.3</v>
          </cell>
          <cell r="I16">
            <v>4028.9</v>
          </cell>
          <cell r="J16">
            <v>4371.8</v>
          </cell>
          <cell r="K16">
            <v>4771.7000000000007</v>
          </cell>
          <cell r="L16">
            <v>5030.2</v>
          </cell>
          <cell r="M16">
            <v>5087.2999999999993</v>
          </cell>
        </row>
        <row r="17">
          <cell r="C17" t="str">
            <v>Bank reserves</v>
          </cell>
          <cell r="D17">
            <v>22.4</v>
          </cell>
          <cell r="E17">
            <v>260.60000000000002</v>
          </cell>
          <cell r="F17">
            <v>548.30000000000007</v>
          </cell>
          <cell r="G17">
            <v>722</v>
          </cell>
          <cell r="H17">
            <v>716.09999999999991</v>
          </cell>
          <cell r="I17">
            <v>600.6</v>
          </cell>
          <cell r="J17">
            <v>702.4</v>
          </cell>
          <cell r="K17">
            <v>791.69999999999993</v>
          </cell>
          <cell r="L17">
            <v>891.4</v>
          </cell>
          <cell r="M17">
            <v>626.70000000000005</v>
          </cell>
        </row>
        <row r="18">
          <cell r="C18" t="str">
            <v>Vault cash</v>
          </cell>
          <cell r="D18">
            <v>22.4</v>
          </cell>
          <cell r="E18">
            <v>114.8</v>
          </cell>
          <cell r="F18">
            <v>69.2</v>
          </cell>
          <cell r="G18">
            <v>192</v>
          </cell>
          <cell r="H18">
            <v>63.8</v>
          </cell>
          <cell r="I18">
            <v>98.2</v>
          </cell>
          <cell r="J18">
            <v>69.3</v>
          </cell>
          <cell r="K18">
            <v>80.900000000000006</v>
          </cell>
          <cell r="L18">
            <v>72.8</v>
          </cell>
          <cell r="M18">
            <v>87</v>
          </cell>
        </row>
        <row r="19">
          <cell r="C19" t="str">
            <v>Deposits with central bank</v>
          </cell>
          <cell r="D19">
            <v>0</v>
          </cell>
          <cell r="E19">
            <v>145.80000000000001</v>
          </cell>
          <cell r="F19">
            <v>479.1</v>
          </cell>
          <cell r="G19">
            <v>530</v>
          </cell>
          <cell r="H19">
            <v>652.29999999999995</v>
          </cell>
          <cell r="I19">
            <v>502.4</v>
          </cell>
          <cell r="J19">
            <v>633.1</v>
          </cell>
          <cell r="K19">
            <v>710.8</v>
          </cell>
          <cell r="L19">
            <v>818.6</v>
          </cell>
          <cell r="M19">
            <v>539.70000000000005</v>
          </cell>
        </row>
        <row r="20">
          <cell r="C20" t="str">
            <v>Deposits with other monetary institutions</v>
          </cell>
          <cell r="D20">
            <v>265.7</v>
          </cell>
          <cell r="E20">
            <v>216.8</v>
          </cell>
          <cell r="F20">
            <v>370.2</v>
          </cell>
          <cell r="G20">
            <v>153.80000000000001</v>
          </cell>
          <cell r="H20">
            <v>88</v>
          </cell>
          <cell r="I20">
            <v>59.2</v>
          </cell>
          <cell r="J20">
            <v>48</v>
          </cell>
          <cell r="K20">
            <v>63.6</v>
          </cell>
          <cell r="L20">
            <v>45.8</v>
          </cell>
          <cell r="M20">
            <v>58.5</v>
          </cell>
        </row>
        <row r="21">
          <cell r="C21" t="str">
            <v>Domestic credit</v>
          </cell>
          <cell r="D21">
            <v>1234.0999999999999</v>
          </cell>
          <cell r="E21">
            <v>1376.4</v>
          </cell>
          <cell r="F21">
            <v>2298</v>
          </cell>
          <cell r="G21">
            <v>2822.2</v>
          </cell>
          <cell r="H21">
            <v>2998.8</v>
          </cell>
          <cell r="I21">
            <v>3343.7</v>
          </cell>
          <cell r="J21">
            <v>3419.3</v>
          </cell>
          <cell r="K21">
            <v>3886.8</v>
          </cell>
          <cell r="L21">
            <v>4238</v>
          </cell>
          <cell r="M21">
            <v>4568.7</v>
          </cell>
        </row>
        <row r="22">
          <cell r="C22" t="str">
            <v>Claims on central government (treasury)</v>
          </cell>
          <cell r="D22">
            <v>0</v>
          </cell>
          <cell r="E22">
            <v>0</v>
          </cell>
          <cell r="F22">
            <v>490.5</v>
          </cell>
          <cell r="G22">
            <v>730.2</v>
          </cell>
          <cell r="H22">
            <v>872</v>
          </cell>
          <cell r="I22">
            <v>1097.5</v>
          </cell>
          <cell r="J22">
            <v>1075.9000000000001</v>
          </cell>
          <cell r="K22">
            <v>1255.9000000000001</v>
          </cell>
          <cell r="L22">
            <v>1187.7</v>
          </cell>
          <cell r="M22">
            <v>1321.3</v>
          </cell>
        </row>
        <row r="23">
          <cell r="C23" t="str">
            <v xml:space="preserve">Claims on local government </v>
          </cell>
          <cell r="D23">
            <v>0</v>
          </cell>
          <cell r="E23">
            <v>0</v>
          </cell>
          <cell r="F23">
            <v>0</v>
          </cell>
          <cell r="G23">
            <v>0</v>
          </cell>
          <cell r="H23">
            <v>0</v>
          </cell>
          <cell r="I23">
            <v>0</v>
          </cell>
          <cell r="J23">
            <v>0</v>
          </cell>
          <cell r="K23">
            <v>0</v>
          </cell>
          <cell r="L23">
            <v>0</v>
          </cell>
          <cell r="M23">
            <v>0</v>
          </cell>
        </row>
        <row r="24">
          <cell r="C24" t="str">
            <v>Claims on other government agencies</v>
          </cell>
          <cell r="D24">
            <v>0</v>
          </cell>
          <cell r="E24">
            <v>0</v>
          </cell>
          <cell r="F24">
            <v>0</v>
          </cell>
          <cell r="G24">
            <v>0</v>
          </cell>
          <cell r="H24">
            <v>0</v>
          </cell>
          <cell r="I24">
            <v>0</v>
          </cell>
          <cell r="J24">
            <v>0</v>
          </cell>
          <cell r="K24">
            <v>0</v>
          </cell>
          <cell r="L24">
            <v>0</v>
          </cell>
          <cell r="M24">
            <v>0</v>
          </cell>
        </row>
        <row r="25">
          <cell r="C25" t="str">
            <v>Credit to the economy</v>
          </cell>
          <cell r="D25">
            <v>1234.0999999999999</v>
          </cell>
          <cell r="E25">
            <v>1376.4</v>
          </cell>
          <cell r="F25">
            <v>1807.5</v>
          </cell>
          <cell r="G25">
            <v>2092</v>
          </cell>
          <cell r="H25">
            <v>2126.8000000000002</v>
          </cell>
          <cell r="I25">
            <v>2246.1999999999998</v>
          </cell>
          <cell r="J25">
            <v>2343.4</v>
          </cell>
          <cell r="K25">
            <v>2630.9</v>
          </cell>
          <cell r="L25">
            <v>3050.3</v>
          </cell>
          <cell r="M25">
            <v>3247.4</v>
          </cell>
        </row>
        <row r="26">
          <cell r="C26" t="str">
            <v>Public enterprises</v>
          </cell>
          <cell r="D26">
            <v>0</v>
          </cell>
          <cell r="E26">
            <v>0</v>
          </cell>
          <cell r="F26">
            <v>0</v>
          </cell>
          <cell r="G26">
            <v>0</v>
          </cell>
          <cell r="H26">
            <v>0</v>
          </cell>
          <cell r="I26">
            <v>0</v>
          </cell>
          <cell r="J26">
            <v>0</v>
          </cell>
          <cell r="K26">
            <v>0</v>
          </cell>
          <cell r="L26">
            <v>0</v>
          </cell>
          <cell r="M26">
            <v>0</v>
          </cell>
        </row>
        <row r="27">
          <cell r="C27" t="str">
            <v>Private enterprises</v>
          </cell>
          <cell r="D27">
            <v>1234.0999999999999</v>
          </cell>
          <cell r="E27">
            <v>1376.4</v>
          </cell>
          <cell r="F27">
            <v>1807.5</v>
          </cell>
          <cell r="G27">
            <v>2092</v>
          </cell>
          <cell r="H27">
            <v>2126.8000000000002</v>
          </cell>
          <cell r="I27">
            <v>2246.1999999999998</v>
          </cell>
          <cell r="J27">
            <v>2343.4</v>
          </cell>
          <cell r="K27">
            <v>2630.9</v>
          </cell>
          <cell r="L27">
            <v>3050.3</v>
          </cell>
          <cell r="M27">
            <v>3247.4</v>
          </cell>
        </row>
        <row r="28">
          <cell r="C28" t="str">
            <v xml:space="preserve">Other items </v>
          </cell>
          <cell r="D28">
            <v>348.4</v>
          </cell>
          <cell r="E28">
            <v>277.8</v>
          </cell>
          <cell r="F28">
            <v>234.2</v>
          </cell>
          <cell r="G28">
            <v>212.2</v>
          </cell>
          <cell r="H28">
            <v>138.4</v>
          </cell>
          <cell r="I28">
            <v>25.4</v>
          </cell>
          <cell r="J28">
            <v>202.1</v>
          </cell>
          <cell r="K28">
            <v>29.6</v>
          </cell>
          <cell r="L28">
            <v>-145</v>
          </cell>
          <cell r="M28">
            <v>-166.6</v>
          </cell>
        </row>
        <row r="30">
          <cell r="C30" t="str">
            <v xml:space="preserve">Domestic liabilities </v>
          </cell>
          <cell r="D30" t="e">
            <v>#REF!</v>
          </cell>
          <cell r="E30" t="e">
            <v>#REF!</v>
          </cell>
          <cell r="F30" t="e">
            <v>#REF!</v>
          </cell>
          <cell r="G30" t="e">
            <v>#REF!</v>
          </cell>
          <cell r="H30" t="e">
            <v>#REF!</v>
          </cell>
          <cell r="I30" t="e">
            <v>#REF!</v>
          </cell>
          <cell r="J30">
            <v>-3589.5000000000005</v>
          </cell>
          <cell r="K30">
            <v>4232</v>
          </cell>
          <cell r="L30">
            <v>4386.3999999999996</v>
          </cell>
          <cell r="M30">
            <v>4272.3</v>
          </cell>
        </row>
        <row r="31">
          <cell r="C31" t="str">
            <v>Other banks' deposits</v>
          </cell>
          <cell r="D31">
            <v>7.6</v>
          </cell>
          <cell r="E31">
            <v>8</v>
          </cell>
          <cell r="F31">
            <v>0.8</v>
          </cell>
          <cell r="G31">
            <v>1.2</v>
          </cell>
          <cell r="H31">
            <v>0</v>
          </cell>
          <cell r="I31">
            <v>5.7</v>
          </cell>
          <cell r="J31">
            <v>-5.7</v>
          </cell>
          <cell r="K31">
            <v>-5.7</v>
          </cell>
          <cell r="L31">
            <v>-5.7</v>
          </cell>
          <cell r="M31">
            <v>-5.7</v>
          </cell>
        </row>
        <row r="32">
          <cell r="C32" t="str">
            <v>General government deposits</v>
          </cell>
          <cell r="D32">
            <v>11.5</v>
          </cell>
          <cell r="E32">
            <v>42.5</v>
          </cell>
          <cell r="F32">
            <v>146.4</v>
          </cell>
          <cell r="G32">
            <v>272.89999999999998</v>
          </cell>
          <cell r="H32">
            <v>266.3</v>
          </cell>
          <cell r="I32">
            <v>251.29999999999998</v>
          </cell>
          <cell r="J32">
            <v>-263.5</v>
          </cell>
          <cell r="K32">
            <v>198.10000000000002</v>
          </cell>
          <cell r="L32">
            <v>190.4</v>
          </cell>
          <cell r="M32">
            <v>190.20000000000002</v>
          </cell>
        </row>
        <row r="33">
          <cell r="C33" t="str">
            <v>Central government deposits (treasury)</v>
          </cell>
          <cell r="D33">
            <v>0</v>
          </cell>
          <cell r="E33">
            <v>0</v>
          </cell>
          <cell r="F33">
            <v>0</v>
          </cell>
          <cell r="G33">
            <v>0</v>
          </cell>
          <cell r="H33">
            <v>0</v>
          </cell>
          <cell r="I33">
            <v>0</v>
          </cell>
          <cell r="J33">
            <v>0</v>
          </cell>
          <cell r="K33">
            <v>0</v>
          </cell>
          <cell r="L33">
            <v>0</v>
          </cell>
          <cell r="M33">
            <v>0</v>
          </cell>
        </row>
        <row r="34">
          <cell r="C34" t="str">
            <v xml:space="preserve">Project deposits </v>
          </cell>
          <cell r="D34">
            <v>0</v>
          </cell>
          <cell r="E34">
            <v>0</v>
          </cell>
          <cell r="F34">
            <v>0</v>
          </cell>
          <cell r="G34">
            <v>0</v>
          </cell>
          <cell r="H34">
            <v>0</v>
          </cell>
          <cell r="I34">
            <v>0</v>
          </cell>
          <cell r="J34">
            <v>0</v>
          </cell>
          <cell r="K34">
            <v>0</v>
          </cell>
          <cell r="L34">
            <v>0</v>
          </cell>
          <cell r="M34">
            <v>0</v>
          </cell>
        </row>
        <row r="35">
          <cell r="C35" t="str">
            <v>Local governments' deposits</v>
          </cell>
          <cell r="D35">
            <v>0</v>
          </cell>
          <cell r="E35">
            <v>2.8</v>
          </cell>
          <cell r="F35">
            <v>6.3</v>
          </cell>
          <cell r="G35">
            <v>31.3</v>
          </cell>
          <cell r="H35">
            <v>24.7</v>
          </cell>
          <cell r="I35">
            <v>9.6999999999999993</v>
          </cell>
          <cell r="J35">
            <v>-21.9</v>
          </cell>
          <cell r="K35">
            <v>12.3</v>
          </cell>
          <cell r="L35">
            <v>4.5999999999999996</v>
          </cell>
          <cell r="M35">
            <v>4.4000000000000004</v>
          </cell>
        </row>
        <row r="36">
          <cell r="C36" t="str">
            <v>Deposits of other government agencies</v>
          </cell>
          <cell r="D36">
            <v>11.5</v>
          </cell>
          <cell r="E36">
            <v>39.700000000000003</v>
          </cell>
          <cell r="F36">
            <v>140.1</v>
          </cell>
          <cell r="G36">
            <v>241.6</v>
          </cell>
          <cell r="H36">
            <v>241.6</v>
          </cell>
          <cell r="I36">
            <v>241.6</v>
          </cell>
          <cell r="J36">
            <v>-241.6</v>
          </cell>
          <cell r="K36">
            <v>185.8</v>
          </cell>
          <cell r="L36">
            <v>185.8</v>
          </cell>
          <cell r="M36">
            <v>185.8</v>
          </cell>
        </row>
        <row r="37">
          <cell r="C37" t="str">
            <v>INPS  1/</v>
          </cell>
          <cell r="D37">
            <v>11.5</v>
          </cell>
          <cell r="E37">
            <v>39.700000000000003</v>
          </cell>
          <cell r="F37">
            <v>140.1</v>
          </cell>
          <cell r="G37">
            <v>241.6</v>
          </cell>
          <cell r="H37">
            <v>241.6</v>
          </cell>
          <cell r="I37">
            <v>241.6</v>
          </cell>
          <cell r="J37">
            <v>-241.6</v>
          </cell>
          <cell r="K37">
            <v>331.8</v>
          </cell>
          <cell r="L37">
            <v>331.8</v>
          </cell>
          <cell r="M37">
            <v>331.8</v>
          </cell>
        </row>
        <row r="38">
          <cell r="C38" t="str">
            <v>Other</v>
          </cell>
          <cell r="D38">
            <v>0</v>
          </cell>
          <cell r="E38">
            <v>0</v>
          </cell>
          <cell r="F38">
            <v>0</v>
          </cell>
          <cell r="G38">
            <v>0</v>
          </cell>
          <cell r="H38">
            <v>0</v>
          </cell>
          <cell r="I38">
            <v>0</v>
          </cell>
          <cell r="J38">
            <v>0</v>
          </cell>
          <cell r="K38">
            <v>-146</v>
          </cell>
          <cell r="L38">
            <v>-146</v>
          </cell>
          <cell r="M38">
            <v>-146</v>
          </cell>
        </row>
        <row r="39">
          <cell r="C39" t="str">
            <v>Demand deposits</v>
          </cell>
          <cell r="D39">
            <v>313.09999999999997</v>
          </cell>
          <cell r="E39">
            <v>634.6</v>
          </cell>
          <cell r="F39">
            <v>1137.7</v>
          </cell>
          <cell r="G39">
            <v>1431.4</v>
          </cell>
          <cell r="H39">
            <v>1413.1</v>
          </cell>
          <cell r="I39">
            <v>1485.6000000000001</v>
          </cell>
          <cell r="J39">
            <v>-1188.6000000000001</v>
          </cell>
          <cell r="K39">
            <v>1974.1000000000001</v>
          </cell>
          <cell r="L39">
            <v>1925.9</v>
          </cell>
          <cell r="M39">
            <v>1741.7</v>
          </cell>
        </row>
        <row r="40">
          <cell r="C40" t="str">
            <v xml:space="preserve">Nonmonetary financial institutions  </v>
          </cell>
          <cell r="D40">
            <v>3.4</v>
          </cell>
          <cell r="E40">
            <v>20.3</v>
          </cell>
          <cell r="F40">
            <v>142.4</v>
          </cell>
          <cell r="G40">
            <v>170.9</v>
          </cell>
          <cell r="H40">
            <v>170.2</v>
          </cell>
          <cell r="I40">
            <v>167.6</v>
          </cell>
          <cell r="J40">
            <v>-8.3000000000000007</v>
          </cell>
          <cell r="K40">
            <v>404.5</v>
          </cell>
          <cell r="L40">
            <v>480.4</v>
          </cell>
          <cell r="M40">
            <v>379.1</v>
          </cell>
        </row>
        <row r="41">
          <cell r="C41" t="str">
            <v xml:space="preserve">Nonfinancial public enterprises  </v>
          </cell>
          <cell r="D41">
            <v>33</v>
          </cell>
          <cell r="E41">
            <v>25.1</v>
          </cell>
          <cell r="F41">
            <v>38.799999999999997</v>
          </cell>
          <cell r="G41">
            <v>80.3</v>
          </cell>
          <cell r="H41">
            <v>81.599999999999994</v>
          </cell>
          <cell r="I41">
            <v>95.8</v>
          </cell>
          <cell r="J41">
            <v>-91.2</v>
          </cell>
          <cell r="K41">
            <v>88.6</v>
          </cell>
          <cell r="L41">
            <v>71</v>
          </cell>
          <cell r="M41">
            <v>67.900000000000006</v>
          </cell>
        </row>
        <row r="42">
          <cell r="C42" t="str">
            <v>Private sector</v>
          </cell>
          <cell r="D42">
            <v>276.7</v>
          </cell>
          <cell r="E42">
            <v>589</v>
          </cell>
          <cell r="F42">
            <v>952.5</v>
          </cell>
          <cell r="G42">
            <v>1175.3</v>
          </cell>
          <cell r="H42">
            <v>1151.5999999999999</v>
          </cell>
          <cell r="I42">
            <v>1213.0999999999999</v>
          </cell>
          <cell r="J42">
            <v>-1074.7</v>
          </cell>
          <cell r="K42">
            <v>1471.8</v>
          </cell>
          <cell r="L42">
            <v>1352.5</v>
          </cell>
          <cell r="M42">
            <v>1282.4000000000001</v>
          </cell>
        </row>
        <row r="43">
          <cell r="C43" t="str">
            <v>Emigrants</v>
          </cell>
          <cell r="D43">
            <v>0</v>
          </cell>
          <cell r="E43">
            <v>0.2</v>
          </cell>
          <cell r="F43">
            <v>0.3</v>
          </cell>
          <cell r="G43">
            <v>2.2000000000000002</v>
          </cell>
          <cell r="H43">
            <v>3.7</v>
          </cell>
          <cell r="I43">
            <v>4.2</v>
          </cell>
          <cell r="J43">
            <v>-6.2</v>
          </cell>
          <cell r="K43">
            <v>7.9</v>
          </cell>
          <cell r="L43">
            <v>9.4</v>
          </cell>
          <cell r="M43">
            <v>10</v>
          </cell>
        </row>
        <row r="44">
          <cell r="C44" t="str">
            <v>Other   2/</v>
          </cell>
          <cell r="D44">
            <v>0</v>
          </cell>
          <cell r="E44">
            <v>0</v>
          </cell>
          <cell r="F44">
            <v>3.7</v>
          </cell>
          <cell r="G44">
            <v>2.7</v>
          </cell>
          <cell r="H44">
            <v>6</v>
          </cell>
          <cell r="I44">
            <v>4.9000000000000004</v>
          </cell>
          <cell r="J44">
            <v>-8.1999999999999993</v>
          </cell>
          <cell r="K44">
            <v>1.3</v>
          </cell>
          <cell r="L44">
            <v>12.6</v>
          </cell>
          <cell r="M44">
            <v>2.2999999999999998</v>
          </cell>
        </row>
        <row r="45">
          <cell r="C45" t="str">
            <v>Savings deposits</v>
          </cell>
          <cell r="D45">
            <v>345.2</v>
          </cell>
          <cell r="E45">
            <v>377.4</v>
          </cell>
          <cell r="F45">
            <v>484.2</v>
          </cell>
          <cell r="G45">
            <v>511.4</v>
          </cell>
          <cell r="H45">
            <v>527.9</v>
          </cell>
          <cell r="I45">
            <v>501.7</v>
          </cell>
          <cell r="J45">
            <v>-538.79999999999995</v>
          </cell>
          <cell r="K45">
            <v>571.4</v>
          </cell>
          <cell r="L45">
            <v>624.29999999999995</v>
          </cell>
          <cell r="M45">
            <v>626.6</v>
          </cell>
        </row>
        <row r="46">
          <cell r="C46" t="str">
            <v>Time deposits</v>
          </cell>
          <cell r="D46" t="e">
            <v>#REF!</v>
          </cell>
          <cell r="E46" t="e">
            <v>#REF!</v>
          </cell>
          <cell r="F46" t="e">
            <v>#REF!</v>
          </cell>
          <cell r="G46" t="e">
            <v>#REF!</v>
          </cell>
          <cell r="H46" t="e">
            <v>#REF!</v>
          </cell>
          <cell r="I46" t="e">
            <v>#REF!</v>
          </cell>
          <cell r="J46">
            <v>-1054</v>
          </cell>
          <cell r="K46">
            <v>1074.2</v>
          </cell>
          <cell r="L46">
            <v>1107.2</v>
          </cell>
          <cell r="M46">
            <v>1130.7</v>
          </cell>
        </row>
        <row r="47">
          <cell r="C47" t="str">
            <v xml:space="preserve">Nonfinancial public enterprises  </v>
          </cell>
          <cell r="D47">
            <v>0.7</v>
          </cell>
          <cell r="E47">
            <v>3.1</v>
          </cell>
          <cell r="F47">
            <v>3.4</v>
          </cell>
          <cell r="G47">
            <v>3.6</v>
          </cell>
          <cell r="H47">
            <v>3.6</v>
          </cell>
          <cell r="I47">
            <v>3.6</v>
          </cell>
          <cell r="J47">
            <v>-6.2</v>
          </cell>
          <cell r="K47">
            <v>13</v>
          </cell>
          <cell r="L47">
            <v>13</v>
          </cell>
          <cell r="M47">
            <v>13</v>
          </cell>
        </row>
        <row r="48">
          <cell r="C48" t="e">
            <v>#REF!</v>
          </cell>
          <cell r="D48" t="e">
            <v>#REF!</v>
          </cell>
          <cell r="E48" t="e">
            <v>#REF!</v>
          </cell>
          <cell r="F48" t="e">
            <v>#REF!</v>
          </cell>
          <cell r="G48" t="e">
            <v>#REF!</v>
          </cell>
          <cell r="H48" t="e">
            <v>#REF!</v>
          </cell>
          <cell r="I48" t="e">
            <v>#REF!</v>
          </cell>
          <cell r="J48" t="e">
            <v>#REF!</v>
          </cell>
          <cell r="K48" t="e">
            <v>#REF!</v>
          </cell>
          <cell r="L48" t="e">
            <v>#REF!</v>
          </cell>
          <cell r="M48" t="e">
            <v>#REF!</v>
          </cell>
        </row>
        <row r="49">
          <cell r="C49" t="str">
            <v>Private sector</v>
          </cell>
          <cell r="D49">
            <v>456.5</v>
          </cell>
          <cell r="E49">
            <v>505.5</v>
          </cell>
          <cell r="F49">
            <v>933.3</v>
          </cell>
          <cell r="G49">
            <v>1041.4000000000001</v>
          </cell>
          <cell r="H49">
            <v>1057.4000000000001</v>
          </cell>
          <cell r="I49">
            <v>1057.5</v>
          </cell>
          <cell r="J49">
            <v>-952.6</v>
          </cell>
          <cell r="K49">
            <v>948.4</v>
          </cell>
          <cell r="L49">
            <v>966.7</v>
          </cell>
          <cell r="M49">
            <v>974.3</v>
          </cell>
        </row>
        <row r="50">
          <cell r="C50" t="str">
            <v>Emigrants</v>
          </cell>
          <cell r="D50">
            <v>0</v>
          </cell>
          <cell r="E50">
            <v>6.2</v>
          </cell>
          <cell r="F50">
            <v>19.600000000000001</v>
          </cell>
          <cell r="G50">
            <v>31.8</v>
          </cell>
          <cell r="H50">
            <v>29.4</v>
          </cell>
          <cell r="I50">
            <v>41.7</v>
          </cell>
          <cell r="J50">
            <v>-46.5</v>
          </cell>
          <cell r="K50">
            <v>64.099999999999994</v>
          </cell>
          <cell r="L50">
            <v>88.8</v>
          </cell>
          <cell r="M50">
            <v>104.7</v>
          </cell>
        </row>
        <row r="51">
          <cell r="C51" t="str">
            <v>Other   2/</v>
          </cell>
          <cell r="D51">
            <v>13.4</v>
          </cell>
          <cell r="E51">
            <v>17.7</v>
          </cell>
          <cell r="F51">
            <v>0</v>
          </cell>
          <cell r="G51">
            <v>0</v>
          </cell>
          <cell r="H51">
            <v>0</v>
          </cell>
          <cell r="I51">
            <v>0</v>
          </cell>
          <cell r="J51">
            <v>0</v>
          </cell>
          <cell r="K51">
            <v>0</v>
          </cell>
          <cell r="L51">
            <v>0</v>
          </cell>
          <cell r="M51">
            <v>0</v>
          </cell>
        </row>
        <row r="52">
          <cell r="C52" t="str">
            <v>Foreign exchange deposits (residents)</v>
          </cell>
          <cell r="D52">
            <v>0</v>
          </cell>
          <cell r="E52">
            <v>0</v>
          </cell>
          <cell r="F52">
            <v>0</v>
          </cell>
          <cell r="G52">
            <v>0</v>
          </cell>
          <cell r="H52">
            <v>16.600000000000001</v>
          </cell>
          <cell r="I52">
            <v>10.199999999999999</v>
          </cell>
          <cell r="J52">
            <v>-23.3</v>
          </cell>
          <cell r="K52">
            <v>13.2</v>
          </cell>
          <cell r="L52">
            <v>34.4</v>
          </cell>
          <cell r="M52">
            <v>19.100000000000001</v>
          </cell>
        </row>
        <row r="54">
          <cell r="C54" t="str">
            <v>Bond agreements</v>
          </cell>
          <cell r="D54">
            <v>0</v>
          </cell>
          <cell r="E54">
            <v>0</v>
          </cell>
          <cell r="F54">
            <v>0</v>
          </cell>
          <cell r="G54">
            <v>0</v>
          </cell>
          <cell r="H54">
            <v>0</v>
          </cell>
          <cell r="I54">
            <v>20</v>
          </cell>
          <cell r="J54">
            <v>-255.5</v>
          </cell>
          <cell r="K54">
            <v>146.6</v>
          </cell>
          <cell r="L54">
            <v>261.89999999999998</v>
          </cell>
          <cell r="M54">
            <v>322.5</v>
          </cell>
        </row>
        <row r="55">
          <cell r="C55" t="str">
            <v>Central bank refinancing</v>
          </cell>
          <cell r="D55">
            <v>292.8</v>
          </cell>
          <cell r="E55">
            <v>282.8</v>
          </cell>
          <cell r="F55">
            <v>271.89999999999998</v>
          </cell>
          <cell r="G55">
            <v>271.89999999999998</v>
          </cell>
          <cell r="H55">
            <v>260.8</v>
          </cell>
          <cell r="I55">
            <v>260.10000000000002</v>
          </cell>
          <cell r="J55">
            <v>-260.10000000000002</v>
          </cell>
          <cell r="K55">
            <v>260.10000000000002</v>
          </cell>
          <cell r="L55">
            <v>248</v>
          </cell>
          <cell r="M55">
            <v>247.2</v>
          </cell>
        </row>
        <row r="57">
          <cell r="C57" t="str">
            <v>Capital account</v>
          </cell>
          <cell r="D57">
            <v>441.5</v>
          </cell>
          <cell r="E57">
            <v>452.6</v>
          </cell>
          <cell r="F57">
            <v>662.2</v>
          </cell>
          <cell r="G57">
            <v>700.2</v>
          </cell>
          <cell r="H57">
            <v>698.4</v>
          </cell>
          <cell r="I57">
            <v>721.5</v>
          </cell>
          <cell r="J57">
            <v>818.9</v>
          </cell>
          <cell r="K57">
            <v>909.9</v>
          </cell>
          <cell r="L57">
            <v>1012.1999999999999</v>
          </cell>
          <cell r="M57">
            <v>1072</v>
          </cell>
        </row>
        <row r="58">
          <cell r="C58" t="str">
            <v xml:space="preserve">Capital </v>
          </cell>
          <cell r="D58">
            <v>348.1</v>
          </cell>
          <cell r="E58">
            <v>348</v>
          </cell>
          <cell r="F58">
            <v>348</v>
          </cell>
          <cell r="G58">
            <v>348</v>
          </cell>
          <cell r="H58">
            <v>348</v>
          </cell>
          <cell r="I58">
            <v>348</v>
          </cell>
          <cell r="J58">
            <v>348</v>
          </cell>
          <cell r="K58">
            <v>348</v>
          </cell>
          <cell r="L58">
            <v>348</v>
          </cell>
          <cell r="M58">
            <v>348</v>
          </cell>
        </row>
        <row r="59">
          <cell r="C59" t="str">
            <v>Reserves</v>
          </cell>
          <cell r="D59">
            <v>14.4</v>
          </cell>
          <cell r="E59">
            <v>12.1</v>
          </cell>
          <cell r="F59">
            <v>136.19999999999999</v>
          </cell>
          <cell r="G59">
            <v>156.30000000000001</v>
          </cell>
          <cell r="H59">
            <v>156.4</v>
          </cell>
          <cell r="I59">
            <v>176.3</v>
          </cell>
          <cell r="J59">
            <v>183.8</v>
          </cell>
          <cell r="K59">
            <v>258.2</v>
          </cell>
          <cell r="L59">
            <v>342.4</v>
          </cell>
          <cell r="M59">
            <v>381.3</v>
          </cell>
        </row>
        <row r="60">
          <cell r="C60" t="str">
            <v>Provisions</v>
          </cell>
          <cell r="D60">
            <v>48.7</v>
          </cell>
          <cell r="E60">
            <v>91.3</v>
          </cell>
          <cell r="F60">
            <v>125.4</v>
          </cell>
          <cell r="G60">
            <v>143.30000000000001</v>
          </cell>
          <cell r="H60">
            <v>141.4</v>
          </cell>
          <cell r="I60">
            <v>144.6</v>
          </cell>
          <cell r="J60">
            <v>176.3</v>
          </cell>
          <cell r="K60">
            <v>192.9</v>
          </cell>
          <cell r="L60">
            <v>211</v>
          </cell>
          <cell r="M60">
            <v>231.9</v>
          </cell>
        </row>
        <row r="61">
          <cell r="C61" t="str">
            <v>Gains and losses</v>
          </cell>
          <cell r="D61">
            <v>30.3</v>
          </cell>
          <cell r="E61">
            <v>1.2</v>
          </cell>
          <cell r="F61">
            <v>52.6</v>
          </cell>
          <cell r="G61">
            <v>52.6</v>
          </cell>
          <cell r="H61">
            <v>52.6</v>
          </cell>
          <cell r="I61">
            <v>52.6</v>
          </cell>
          <cell r="J61">
            <v>110.8</v>
          </cell>
          <cell r="K61">
            <v>110.8</v>
          </cell>
          <cell r="L61">
            <v>110.8</v>
          </cell>
          <cell r="M61">
            <v>110.8</v>
          </cell>
        </row>
        <row r="62">
          <cell r="C62" t="str">
            <v>Assets net of liabilities</v>
          </cell>
          <cell r="D62">
            <v>11.5</v>
          </cell>
          <cell r="E62">
            <v>39.699999999999704</v>
          </cell>
          <cell r="F62">
            <v>168.00000000000068</v>
          </cell>
          <cell r="G62">
            <v>268.8</v>
          </cell>
          <cell r="H62">
            <v>268.2</v>
          </cell>
          <cell r="I62">
            <v>317.5</v>
          </cell>
          <cell r="J62">
            <v>818.90000000000009</v>
          </cell>
          <cell r="K62">
            <v>9006.3000000000011</v>
          </cell>
          <cell r="L62">
            <v>9307.5</v>
          </cell>
          <cell r="M62">
            <v>9135.9</v>
          </cell>
        </row>
        <row r="65">
          <cell r="C65" t="str">
            <v>Source:  Caixa Económica de Cabo Verde (CECV).</v>
          </cell>
        </row>
        <row r="66">
          <cell r="C66" t="str">
            <v>1/ Instituto Nacional de Previdencia Social (INPS).</v>
          </cell>
        </row>
        <row r="67">
          <cell r="C67" t="str">
            <v>2/ Deposits outside M2.</v>
          </cell>
        </row>
      </sheetData>
      <sheetData sheetId="9" refreshError="1">
        <row r="3">
          <cell r="C3" t="str">
            <v>(In millions of Cape Verde escudos)</v>
          </cell>
        </row>
        <row r="6">
          <cell r="C6">
            <v>37046.721373148146</v>
          </cell>
          <cell r="D6">
            <v>1993</v>
          </cell>
          <cell r="E6">
            <v>1994</v>
          </cell>
          <cell r="F6">
            <v>1995</v>
          </cell>
          <cell r="G6">
            <v>1996</v>
          </cell>
          <cell r="K6">
            <v>1997</v>
          </cell>
        </row>
        <row r="7">
          <cell r="G7" t="str">
            <v>March</v>
          </cell>
          <cell r="H7" t="str">
            <v xml:space="preserve">    June</v>
          </cell>
          <cell r="I7" t="str">
            <v>Sep.</v>
          </cell>
          <cell r="J7" t="str">
            <v xml:space="preserve">  Dec.</v>
          </cell>
          <cell r="K7" t="str">
            <v>March</v>
          </cell>
          <cell r="L7" t="str">
            <v xml:space="preserve">    June</v>
          </cell>
          <cell r="M7" t="str">
            <v xml:space="preserve">    Sep.</v>
          </cell>
        </row>
        <row r="10">
          <cell r="C10" t="str">
            <v xml:space="preserve">Net foreign assets </v>
          </cell>
          <cell r="D10">
            <v>1031.4000000000001</v>
          </cell>
          <cell r="E10">
            <v>2131.1</v>
          </cell>
          <cell r="F10">
            <v>377.79999999999995</v>
          </cell>
          <cell r="G10">
            <v>1601.5</v>
          </cell>
          <cell r="H10">
            <v>1499.7</v>
          </cell>
          <cell r="I10">
            <v>2136.7000000000003</v>
          </cell>
          <cell r="J10">
            <v>2249</v>
          </cell>
          <cell r="K10">
            <v>2963.3</v>
          </cell>
          <cell r="L10">
            <v>1701.8</v>
          </cell>
          <cell r="M10">
            <v>1754.1</v>
          </cell>
        </row>
        <row r="11">
          <cell r="C11" t="str">
            <v>Gross foreign assets</v>
          </cell>
          <cell r="D11">
            <v>1244.2</v>
          </cell>
          <cell r="E11">
            <v>2405.4</v>
          </cell>
          <cell r="F11">
            <v>706.9</v>
          </cell>
          <cell r="G11">
            <v>1922.5</v>
          </cell>
          <cell r="H11">
            <v>1956.5</v>
          </cell>
          <cell r="I11">
            <v>2589.3000000000002</v>
          </cell>
          <cell r="J11">
            <v>2605.9</v>
          </cell>
          <cell r="K11">
            <v>3086.3</v>
          </cell>
          <cell r="L11">
            <v>1824.8</v>
          </cell>
          <cell r="M11">
            <v>1877.1</v>
          </cell>
        </row>
        <row r="12">
          <cell r="C12" t="str">
            <v>Short-term foreign liabilities</v>
          </cell>
          <cell r="D12">
            <v>-212.8</v>
          </cell>
          <cell r="E12">
            <v>-274.3</v>
          </cell>
          <cell r="F12">
            <v>-329.1</v>
          </cell>
          <cell r="G12">
            <v>-321</v>
          </cell>
          <cell r="H12">
            <v>-456.8</v>
          </cell>
          <cell r="I12">
            <v>-452.6</v>
          </cell>
          <cell r="J12">
            <v>-233.9</v>
          </cell>
          <cell r="K12">
            <v>0</v>
          </cell>
          <cell r="L12">
            <v>0</v>
          </cell>
          <cell r="M12">
            <v>0</v>
          </cell>
        </row>
        <row r="14">
          <cell r="C14" t="str">
            <v>Medium- and long-term foreign liabilities</v>
          </cell>
          <cell r="D14">
            <v>0</v>
          </cell>
          <cell r="E14">
            <v>-29</v>
          </cell>
          <cell r="F14">
            <v>-125.7</v>
          </cell>
          <cell r="G14">
            <v>-125.7</v>
          </cell>
          <cell r="H14">
            <v>-125.7</v>
          </cell>
          <cell r="I14">
            <v>-125.7</v>
          </cell>
          <cell r="J14">
            <v>-123</v>
          </cell>
          <cell r="K14">
            <v>-123</v>
          </cell>
          <cell r="L14">
            <v>-123</v>
          </cell>
          <cell r="M14">
            <v>-123</v>
          </cell>
        </row>
        <row r="16">
          <cell r="C16" t="str">
            <v xml:space="preserve">Domestic assets </v>
          </cell>
          <cell r="D16">
            <v>16461.3</v>
          </cell>
          <cell r="E16">
            <v>17253.599999999999</v>
          </cell>
          <cell r="F16">
            <v>22863.200000000004</v>
          </cell>
          <cell r="G16">
            <v>22480.600000000002</v>
          </cell>
          <cell r="H16">
            <v>22338.7</v>
          </cell>
          <cell r="I16">
            <v>21776.699999999997</v>
          </cell>
          <cell r="J16">
            <v>22721.100000000002</v>
          </cell>
          <cell r="K16" t="e">
            <v>#REF!</v>
          </cell>
          <cell r="L16" t="e">
            <v>#REF!</v>
          </cell>
          <cell r="M16" t="e">
            <v>#REF!</v>
          </cell>
        </row>
        <row r="17">
          <cell r="C17" t="str">
            <v>Bank reserves</v>
          </cell>
          <cell r="D17">
            <v>10581.900000000001</v>
          </cell>
          <cell r="E17">
            <v>4543.3</v>
          </cell>
          <cell r="F17">
            <v>5433.8</v>
          </cell>
          <cell r="G17">
            <v>4129.8999999999996</v>
          </cell>
          <cell r="H17">
            <v>3722.4</v>
          </cell>
          <cell r="I17">
            <v>3740</v>
          </cell>
          <cell r="J17">
            <v>4247.9000000000005</v>
          </cell>
          <cell r="K17">
            <v>5065.5999999999995</v>
          </cell>
          <cell r="L17">
            <v>5735.5</v>
          </cell>
          <cell r="M17">
            <v>5619.1</v>
          </cell>
        </row>
        <row r="18">
          <cell r="C18" t="str">
            <v>Vault cash</v>
          </cell>
          <cell r="D18">
            <v>1454.7</v>
          </cell>
          <cell r="E18">
            <v>507.2</v>
          </cell>
          <cell r="F18">
            <v>950.1</v>
          </cell>
          <cell r="G18">
            <v>575.79999999999995</v>
          </cell>
          <cell r="H18">
            <v>279.8</v>
          </cell>
          <cell r="I18">
            <v>382.1</v>
          </cell>
          <cell r="J18">
            <v>529.6</v>
          </cell>
          <cell r="K18">
            <v>468.9</v>
          </cell>
          <cell r="L18">
            <v>549.70000000000005</v>
          </cell>
          <cell r="M18">
            <v>864.1</v>
          </cell>
        </row>
        <row r="19">
          <cell r="C19" t="str">
            <v>Deposits with central bank</v>
          </cell>
          <cell r="D19">
            <v>9127.2000000000007</v>
          </cell>
          <cell r="E19">
            <v>4036.1</v>
          </cell>
          <cell r="F19">
            <v>4483.7</v>
          </cell>
          <cell r="G19">
            <v>3554.1</v>
          </cell>
          <cell r="H19">
            <v>3442.6</v>
          </cell>
          <cell r="I19">
            <v>3357.9</v>
          </cell>
          <cell r="J19">
            <v>3718.3</v>
          </cell>
          <cell r="K19">
            <v>4596.7</v>
          </cell>
          <cell r="L19">
            <v>5185.8</v>
          </cell>
          <cell r="M19">
            <v>4755</v>
          </cell>
        </row>
        <row r="20">
          <cell r="C20" t="str">
            <v>Domestic credit</v>
          </cell>
          <cell r="D20">
            <v>4744.2999999999993</v>
          </cell>
          <cell r="E20">
            <v>11653</v>
          </cell>
          <cell r="F20">
            <v>15106.2</v>
          </cell>
          <cell r="G20">
            <v>16048.7</v>
          </cell>
          <cell r="H20">
            <v>16079.2</v>
          </cell>
          <cell r="I20">
            <v>15899.8</v>
          </cell>
          <cell r="J20">
            <v>16062</v>
          </cell>
          <cell r="K20">
            <v>16883.099999999999</v>
          </cell>
          <cell r="L20">
            <v>17689.2</v>
          </cell>
          <cell r="M20">
            <v>18209.900000000001</v>
          </cell>
        </row>
        <row r="21">
          <cell r="C21" t="str">
            <v xml:space="preserve">            Claims on general government</v>
          </cell>
          <cell r="D21">
            <v>40</v>
          </cell>
          <cell r="E21">
            <v>6023.4</v>
          </cell>
          <cell r="F21">
            <v>7071</v>
          </cell>
          <cell r="G21">
            <v>7576.3</v>
          </cell>
          <cell r="H21">
            <v>7494.7000000000007</v>
          </cell>
          <cell r="I21">
            <v>7463.5</v>
          </cell>
          <cell r="J21">
            <v>7985.6</v>
          </cell>
          <cell r="K21">
            <v>8622.4</v>
          </cell>
          <cell r="L21">
            <v>9196.6</v>
          </cell>
          <cell r="M21">
            <v>9297.3000000000011</v>
          </cell>
        </row>
        <row r="22">
          <cell r="C22" t="str">
            <v xml:space="preserve">               Claims on central government (treasury)</v>
          </cell>
          <cell r="D22">
            <v>0</v>
          </cell>
          <cell r="E22">
            <v>5966.7</v>
          </cell>
          <cell r="F22">
            <v>6974</v>
          </cell>
          <cell r="G22">
            <v>7473.6</v>
          </cell>
          <cell r="H22">
            <v>7385.1</v>
          </cell>
          <cell r="I22">
            <v>7356.2</v>
          </cell>
          <cell r="J22">
            <v>7816.5</v>
          </cell>
          <cell r="K22">
            <v>8454.6</v>
          </cell>
          <cell r="L22">
            <v>9031.6</v>
          </cell>
          <cell r="M22">
            <v>9132.1</v>
          </cell>
        </row>
        <row r="23">
          <cell r="C23" t="str">
            <v xml:space="preserve">               Claims on local  government</v>
          </cell>
          <cell r="D23">
            <v>40</v>
          </cell>
          <cell r="E23">
            <v>56.7</v>
          </cell>
          <cell r="F23">
            <v>97</v>
          </cell>
          <cell r="G23">
            <v>102.7</v>
          </cell>
          <cell r="H23">
            <v>109.6</v>
          </cell>
          <cell r="I23">
            <v>107.3</v>
          </cell>
          <cell r="J23">
            <v>109.1</v>
          </cell>
          <cell r="K23">
            <v>107.8</v>
          </cell>
          <cell r="L23">
            <v>105</v>
          </cell>
          <cell r="M23">
            <v>105.2</v>
          </cell>
        </row>
        <row r="24">
          <cell r="C24" t="str">
            <v xml:space="preserve">               Claims on other government agencies</v>
          </cell>
          <cell r="D24">
            <v>0</v>
          </cell>
          <cell r="E24">
            <v>0</v>
          </cell>
          <cell r="F24">
            <v>0</v>
          </cell>
          <cell r="G24">
            <v>0</v>
          </cell>
          <cell r="H24">
            <v>0</v>
          </cell>
          <cell r="I24">
            <v>0</v>
          </cell>
          <cell r="J24">
            <v>60</v>
          </cell>
          <cell r="K24">
            <v>60</v>
          </cell>
          <cell r="L24">
            <v>60</v>
          </cell>
          <cell r="M24">
            <v>60</v>
          </cell>
        </row>
        <row r="25">
          <cell r="C25" t="str">
            <v xml:space="preserve">            Credit to the economy</v>
          </cell>
          <cell r="D25">
            <v>4704.2999999999993</v>
          </cell>
          <cell r="E25">
            <v>5549.5999999999995</v>
          </cell>
          <cell r="F25">
            <v>7954.8</v>
          </cell>
          <cell r="G25">
            <v>8412</v>
          </cell>
          <cell r="H25">
            <v>8524.4</v>
          </cell>
          <cell r="I25">
            <v>8376</v>
          </cell>
          <cell r="J25">
            <v>8076.4</v>
          </cell>
          <cell r="K25">
            <v>8200.7000000000007</v>
          </cell>
          <cell r="L25">
            <v>8432.6</v>
          </cell>
          <cell r="M25">
            <v>8852.5999999999985</v>
          </cell>
        </row>
        <row r="26">
          <cell r="C26" t="str">
            <v xml:space="preserve">                Public enterprises</v>
          </cell>
          <cell r="D26">
            <v>433.9</v>
          </cell>
          <cell r="E26">
            <v>432.7</v>
          </cell>
          <cell r="F26">
            <v>497.6</v>
          </cell>
          <cell r="G26">
            <v>456.4</v>
          </cell>
          <cell r="H26">
            <v>412</v>
          </cell>
          <cell r="I26">
            <v>345.9</v>
          </cell>
          <cell r="J26">
            <v>318.7</v>
          </cell>
          <cell r="K26">
            <v>303.5</v>
          </cell>
          <cell r="L26">
            <v>303.5</v>
          </cell>
          <cell r="M26">
            <v>309.8</v>
          </cell>
        </row>
        <row r="27">
          <cell r="C27" t="str">
            <v xml:space="preserve">                Private enterprises</v>
          </cell>
          <cell r="D27">
            <v>4270.3999999999996</v>
          </cell>
          <cell r="E27">
            <v>5116.8999999999996</v>
          </cell>
          <cell r="F27">
            <v>7457.2</v>
          </cell>
          <cell r="G27">
            <v>7955.6</v>
          </cell>
          <cell r="H27">
            <v>8112.4</v>
          </cell>
          <cell r="I27">
            <v>8030.1</v>
          </cell>
          <cell r="J27">
            <v>7757.7</v>
          </cell>
          <cell r="K27">
            <v>7897.2</v>
          </cell>
          <cell r="L27">
            <v>8129.1</v>
          </cell>
          <cell r="M27">
            <v>8542.7999999999993</v>
          </cell>
        </row>
        <row r="29">
          <cell r="C29" t="str">
            <v xml:space="preserve">Domestic liabilities </v>
          </cell>
          <cell r="D29">
            <v>16641.3</v>
          </cell>
          <cell r="E29">
            <v>18169.5</v>
          </cell>
          <cell r="F29">
            <v>21111.100000000002</v>
          </cell>
          <cell r="G29">
            <v>21914.799999999999</v>
          </cell>
          <cell r="H29">
            <v>21646.399999999998</v>
          </cell>
          <cell r="I29">
            <v>21746.2</v>
          </cell>
          <cell r="J29">
            <v>-22705.899999999998</v>
          </cell>
          <cell r="K29">
            <v>23929.200000000001</v>
          </cell>
          <cell r="L29">
            <v>23787.600000000002</v>
          </cell>
          <cell r="M29">
            <v>24144.2</v>
          </cell>
        </row>
        <row r="30">
          <cell r="C30" t="str">
            <v>General government deposits</v>
          </cell>
          <cell r="D30">
            <v>2574.6999999999998</v>
          </cell>
          <cell r="E30">
            <v>2188.3000000000002</v>
          </cell>
          <cell r="F30">
            <v>2229.5</v>
          </cell>
          <cell r="G30">
            <v>2100.3000000000002</v>
          </cell>
          <cell r="H30">
            <v>1885.8000000000002</v>
          </cell>
          <cell r="I30">
            <v>2110.4</v>
          </cell>
          <cell r="J30">
            <v>-2454.7999999999997</v>
          </cell>
          <cell r="K30">
            <v>3102.5</v>
          </cell>
          <cell r="L30">
            <v>3108.1</v>
          </cell>
          <cell r="M30">
            <v>2869</v>
          </cell>
        </row>
        <row r="31">
          <cell r="C31" t="str">
            <v>Central  government (treasury)</v>
          </cell>
          <cell r="D31">
            <v>392</v>
          </cell>
          <cell r="E31">
            <v>576.29999999999995</v>
          </cell>
          <cell r="F31">
            <v>555.9</v>
          </cell>
          <cell r="G31">
            <v>291.5</v>
          </cell>
          <cell r="H31">
            <v>465.7</v>
          </cell>
          <cell r="I31">
            <v>692.6</v>
          </cell>
          <cell r="J31">
            <v>-786.6</v>
          </cell>
          <cell r="K31">
            <v>984.9</v>
          </cell>
          <cell r="L31">
            <v>998.6</v>
          </cell>
          <cell r="M31">
            <v>880.6</v>
          </cell>
        </row>
        <row r="32">
          <cell r="C32" t="str">
            <v xml:space="preserve">Project  deposits </v>
          </cell>
          <cell r="D32">
            <v>45.8</v>
          </cell>
          <cell r="E32">
            <v>115.9</v>
          </cell>
          <cell r="F32">
            <v>280.7</v>
          </cell>
          <cell r="G32">
            <v>342.7</v>
          </cell>
          <cell r="H32">
            <v>374</v>
          </cell>
          <cell r="I32">
            <v>387.6</v>
          </cell>
          <cell r="J32">
            <v>-337.4</v>
          </cell>
          <cell r="K32">
            <v>382.8</v>
          </cell>
          <cell r="L32">
            <v>381.8</v>
          </cell>
          <cell r="M32">
            <v>377.5</v>
          </cell>
        </row>
        <row r="33">
          <cell r="C33" t="str">
            <v>Local governments' deposits</v>
          </cell>
          <cell r="D33">
            <v>102.4</v>
          </cell>
          <cell r="E33">
            <v>349.2</v>
          </cell>
          <cell r="F33">
            <v>173.4</v>
          </cell>
          <cell r="G33">
            <v>252.4</v>
          </cell>
          <cell r="H33">
            <v>265.60000000000002</v>
          </cell>
          <cell r="I33">
            <v>319.3</v>
          </cell>
          <cell r="J33">
            <v>-367.6</v>
          </cell>
          <cell r="K33">
            <v>502.8</v>
          </cell>
          <cell r="L33">
            <v>535.9</v>
          </cell>
          <cell r="M33">
            <v>478.8</v>
          </cell>
        </row>
        <row r="34">
          <cell r="C34" t="str">
            <v>Other government agencies</v>
          </cell>
          <cell r="D34">
            <v>2034.5</v>
          </cell>
          <cell r="E34">
            <v>1146.9000000000001</v>
          </cell>
          <cell r="F34">
            <v>1219.5</v>
          </cell>
          <cell r="G34">
            <v>1213.7</v>
          </cell>
          <cell r="H34">
            <v>780.5</v>
          </cell>
          <cell r="I34">
            <v>710.9</v>
          </cell>
          <cell r="J34">
            <v>-798.6</v>
          </cell>
          <cell r="K34">
            <v>1060.2</v>
          </cell>
          <cell r="L34">
            <v>1015</v>
          </cell>
          <cell r="M34">
            <v>973.3</v>
          </cell>
        </row>
        <row r="35">
          <cell r="C35" t="str">
            <v>INPS    1/</v>
          </cell>
          <cell r="D35">
            <v>1624.5</v>
          </cell>
          <cell r="E35">
            <v>803.4</v>
          </cell>
          <cell r="F35">
            <v>657.9</v>
          </cell>
          <cell r="G35">
            <v>706</v>
          </cell>
          <cell r="H35">
            <v>343.8</v>
          </cell>
          <cell r="I35">
            <v>523.4</v>
          </cell>
          <cell r="J35">
            <v>-485.1</v>
          </cell>
          <cell r="K35">
            <v>567</v>
          </cell>
          <cell r="L35">
            <v>569.29999999999995</v>
          </cell>
          <cell r="M35">
            <v>526</v>
          </cell>
        </row>
        <row r="36">
          <cell r="C36" t="str">
            <v>Other</v>
          </cell>
          <cell r="D36">
            <v>410</v>
          </cell>
          <cell r="E36">
            <v>343.5</v>
          </cell>
          <cell r="F36">
            <v>561.6</v>
          </cell>
          <cell r="G36">
            <v>507.70000000000005</v>
          </cell>
          <cell r="H36">
            <v>436.7</v>
          </cell>
          <cell r="I36">
            <v>187.5</v>
          </cell>
          <cell r="J36">
            <v>-313.5</v>
          </cell>
          <cell r="K36">
            <v>493.2</v>
          </cell>
          <cell r="L36">
            <v>445.7</v>
          </cell>
          <cell r="M36">
            <v>447.3</v>
          </cell>
        </row>
        <row r="37">
          <cell r="C37" t="str">
            <v>Demand deposits</v>
          </cell>
          <cell r="D37">
            <v>5012.7</v>
          </cell>
          <cell r="E37">
            <v>5772.8</v>
          </cell>
          <cell r="F37">
            <v>6912.9</v>
          </cell>
          <cell r="G37">
            <v>6960</v>
          </cell>
          <cell r="H37">
            <v>7050.4</v>
          </cell>
          <cell r="I37">
            <v>6771.1</v>
          </cell>
          <cell r="J37">
            <v>-7411.9000000000005</v>
          </cell>
          <cell r="K37">
            <v>7924.7000000000007</v>
          </cell>
          <cell r="L37">
            <v>7332.4</v>
          </cell>
          <cell r="M37">
            <v>7887.2000000000007</v>
          </cell>
        </row>
        <row r="38">
          <cell r="C38" t="str">
            <v xml:space="preserve">Nonfinancial public enterprises  </v>
          </cell>
          <cell r="D38">
            <v>9.9</v>
          </cell>
          <cell r="E38">
            <v>0</v>
          </cell>
          <cell r="F38">
            <v>0</v>
          </cell>
          <cell r="G38">
            <v>0</v>
          </cell>
          <cell r="H38">
            <v>0</v>
          </cell>
          <cell r="I38">
            <v>0</v>
          </cell>
          <cell r="J38">
            <v>0</v>
          </cell>
          <cell r="K38">
            <v>0</v>
          </cell>
          <cell r="L38">
            <v>0</v>
          </cell>
          <cell r="M38">
            <v>0</v>
          </cell>
        </row>
        <row r="39">
          <cell r="C39" t="str">
            <v xml:space="preserve">Nonmonetary financial institutions  </v>
          </cell>
          <cell r="D39">
            <v>1136.0999999999999</v>
          </cell>
          <cell r="E39">
            <v>1317.9</v>
          </cell>
          <cell r="F39">
            <v>1270.8</v>
          </cell>
          <cell r="G39">
            <v>1310.9</v>
          </cell>
          <cell r="H39">
            <v>1729.4</v>
          </cell>
          <cell r="I39">
            <v>1499.6</v>
          </cell>
          <cell r="J39">
            <v>-1712.6</v>
          </cell>
          <cell r="K39">
            <v>1773.5</v>
          </cell>
          <cell r="L39">
            <v>1670.5</v>
          </cell>
          <cell r="M39">
            <v>1754.5</v>
          </cell>
        </row>
        <row r="40">
          <cell r="C40" t="str">
            <v>Private sector</v>
          </cell>
          <cell r="D40">
            <v>3428.7</v>
          </cell>
          <cell r="E40">
            <v>3917.4</v>
          </cell>
          <cell r="F40">
            <v>4815.3999999999996</v>
          </cell>
          <cell r="G40">
            <v>4805.5</v>
          </cell>
          <cell r="H40">
            <v>4518.3999999999996</v>
          </cell>
          <cell r="I40">
            <v>4436.5</v>
          </cell>
          <cell r="J40">
            <v>-4997.8999999999996</v>
          </cell>
          <cell r="K40">
            <v>5399.6</v>
          </cell>
          <cell r="L40">
            <v>4813.2</v>
          </cell>
          <cell r="M40">
            <v>5462</v>
          </cell>
        </row>
        <row r="41">
          <cell r="C41" t="str">
            <v>Emigrants</v>
          </cell>
          <cell r="D41">
            <v>262.10000000000002</v>
          </cell>
          <cell r="E41">
            <v>261.5</v>
          </cell>
          <cell r="F41">
            <v>325.39999999999998</v>
          </cell>
          <cell r="G41">
            <v>349.8</v>
          </cell>
          <cell r="H41">
            <v>362.5</v>
          </cell>
          <cell r="I41">
            <v>362.5</v>
          </cell>
          <cell r="J41">
            <v>-358.8</v>
          </cell>
          <cell r="K41">
            <v>386</v>
          </cell>
          <cell r="L41">
            <v>383.2</v>
          </cell>
          <cell r="M41">
            <v>385.6</v>
          </cell>
        </row>
        <row r="42">
          <cell r="C42" t="str">
            <v>Other   2/</v>
          </cell>
          <cell r="D42">
            <v>175.9</v>
          </cell>
          <cell r="E42">
            <v>276</v>
          </cell>
          <cell r="F42">
            <v>501.3</v>
          </cell>
          <cell r="G42">
            <v>493.8</v>
          </cell>
          <cell r="H42">
            <v>440.1</v>
          </cell>
          <cell r="I42">
            <v>472.5</v>
          </cell>
          <cell r="J42">
            <v>-342.6</v>
          </cell>
          <cell r="K42">
            <v>365.6</v>
          </cell>
          <cell r="L42">
            <v>465.5</v>
          </cell>
          <cell r="M42">
            <v>285.10000000000002</v>
          </cell>
        </row>
        <row r="43">
          <cell r="C43" t="str">
            <v>Time deposits</v>
          </cell>
          <cell r="D43">
            <v>8163.2</v>
          </cell>
          <cell r="E43">
            <v>9558.3000000000011</v>
          </cell>
          <cell r="F43">
            <v>11162.9</v>
          </cell>
          <cell r="G43">
            <v>11708.4</v>
          </cell>
          <cell r="H43">
            <v>11836.300000000001</v>
          </cell>
          <cell r="I43">
            <v>12387.499999999998</v>
          </cell>
          <cell r="J43">
            <v>-12376.8</v>
          </cell>
          <cell r="K43">
            <v>12405.599999999999</v>
          </cell>
          <cell r="L43">
            <v>12822.400000000001</v>
          </cell>
          <cell r="M43">
            <v>12915</v>
          </cell>
        </row>
        <row r="44">
          <cell r="C44" t="str">
            <v xml:space="preserve">Nonmonetary financial institutions  </v>
          </cell>
          <cell r="D44">
            <v>274.7</v>
          </cell>
          <cell r="E44">
            <v>0</v>
          </cell>
          <cell r="F44">
            <v>0</v>
          </cell>
          <cell r="G44">
            <v>0</v>
          </cell>
          <cell r="H44">
            <v>0</v>
          </cell>
          <cell r="I44">
            <v>0</v>
          </cell>
          <cell r="J44">
            <v>0</v>
          </cell>
          <cell r="K44">
            <v>0</v>
          </cell>
          <cell r="L44">
            <v>0</v>
          </cell>
          <cell r="M44">
            <v>0</v>
          </cell>
        </row>
        <row r="45">
          <cell r="C45" t="str">
            <v xml:space="preserve">Nonfinancial public enterprises  </v>
          </cell>
          <cell r="D45">
            <v>7</v>
          </cell>
          <cell r="E45">
            <v>5.7</v>
          </cell>
          <cell r="F45">
            <v>55.9</v>
          </cell>
          <cell r="G45">
            <v>55.9</v>
          </cell>
          <cell r="H45">
            <v>57.1</v>
          </cell>
          <cell r="I45">
            <v>57.7</v>
          </cell>
          <cell r="J45">
            <v>-57.7</v>
          </cell>
          <cell r="K45">
            <v>57.7</v>
          </cell>
          <cell r="L45">
            <v>57.7</v>
          </cell>
          <cell r="M45">
            <v>57.7</v>
          </cell>
        </row>
        <row r="46">
          <cell r="C46" t="str">
            <v>Private sector</v>
          </cell>
          <cell r="D46">
            <v>4382.3</v>
          </cell>
          <cell r="E46">
            <v>5263.5</v>
          </cell>
          <cell r="F46">
            <v>5909.6</v>
          </cell>
          <cell r="G46">
            <v>5955</v>
          </cell>
          <cell r="H46">
            <v>5680</v>
          </cell>
          <cell r="I46">
            <v>5732.4</v>
          </cell>
          <cell r="J46">
            <v>-5736.2</v>
          </cell>
          <cell r="K46">
            <v>5736.5</v>
          </cell>
          <cell r="L46">
            <v>5679.1</v>
          </cell>
          <cell r="M46">
            <v>5601.4</v>
          </cell>
        </row>
        <row r="47">
          <cell r="C47" t="str">
            <v>Emigrants</v>
          </cell>
          <cell r="D47">
            <v>3211.7</v>
          </cell>
          <cell r="E47">
            <v>4103</v>
          </cell>
          <cell r="F47">
            <v>4986.1000000000004</v>
          </cell>
          <cell r="G47">
            <v>5421.4</v>
          </cell>
          <cell r="H47">
            <v>5769.8</v>
          </cell>
          <cell r="I47">
            <v>6172.5</v>
          </cell>
          <cell r="J47">
            <v>-6172</v>
          </cell>
          <cell r="K47">
            <v>6201.1</v>
          </cell>
          <cell r="L47">
            <v>6613.6</v>
          </cell>
          <cell r="M47">
            <v>6749.3</v>
          </cell>
        </row>
        <row r="48">
          <cell r="C48" t="str">
            <v>Other   2/</v>
          </cell>
          <cell r="D48">
            <v>287.5</v>
          </cell>
          <cell r="E48">
            <v>186.1</v>
          </cell>
          <cell r="F48">
            <v>211.3</v>
          </cell>
          <cell r="G48">
            <v>276.10000000000002</v>
          </cell>
          <cell r="H48">
            <v>329.4</v>
          </cell>
          <cell r="I48">
            <v>424.9</v>
          </cell>
          <cell r="J48">
            <v>-410.9</v>
          </cell>
          <cell r="K48">
            <v>410.3</v>
          </cell>
          <cell r="L48">
            <v>472</v>
          </cell>
          <cell r="M48">
            <v>506.6</v>
          </cell>
        </row>
        <row r="50">
          <cell r="C50" t="str">
            <v>Foreign exchange deposits (residents)</v>
          </cell>
          <cell r="D50">
            <v>361.3</v>
          </cell>
          <cell r="E50">
            <v>130</v>
          </cell>
          <cell r="F50">
            <v>170.8</v>
          </cell>
          <cell r="G50">
            <v>190.9</v>
          </cell>
          <cell r="H50">
            <v>143.5</v>
          </cell>
          <cell r="I50">
            <v>121</v>
          </cell>
          <cell r="J50">
            <v>-115.1</v>
          </cell>
          <cell r="K50">
            <v>151.4</v>
          </cell>
          <cell r="L50">
            <v>170.9</v>
          </cell>
          <cell r="M50">
            <v>182.9</v>
          </cell>
        </row>
        <row r="51">
          <cell r="C51" t="str">
            <v>Central bank refinancing</v>
          </cell>
          <cell r="D51">
            <v>320</v>
          </cell>
          <cell r="E51">
            <v>309.3</v>
          </cell>
          <cell r="F51">
            <v>302.39999999999998</v>
          </cell>
          <cell r="G51">
            <v>646.79999999999995</v>
          </cell>
          <cell r="H51">
            <v>493.3</v>
          </cell>
          <cell r="I51">
            <v>285.7</v>
          </cell>
          <cell r="J51">
            <v>-285.7</v>
          </cell>
          <cell r="K51">
            <v>280.7</v>
          </cell>
          <cell r="L51">
            <v>280.7</v>
          </cell>
          <cell r="M51">
            <v>280.7</v>
          </cell>
        </row>
        <row r="53">
          <cell r="C53" t="str">
            <v>Capital account</v>
          </cell>
          <cell r="D53">
            <v>851.4</v>
          </cell>
          <cell r="E53">
            <v>1186.2</v>
          </cell>
          <cell r="F53">
            <v>2004.2</v>
          </cell>
          <cell r="G53">
            <v>2041.6</v>
          </cell>
          <cell r="H53">
            <v>2066.3000000000002</v>
          </cell>
          <cell r="I53">
            <v>2041.5</v>
          </cell>
          <cell r="J53">
            <v>2264.1999999999998</v>
          </cell>
          <cell r="K53">
            <v>2207.4</v>
          </cell>
          <cell r="L53">
            <v>2118.6</v>
          </cell>
          <cell r="M53">
            <v>2182.6999999999998</v>
          </cell>
        </row>
        <row r="54">
          <cell r="C54" t="str">
            <v xml:space="preserve">Capital </v>
          </cell>
          <cell r="D54">
            <v>500</v>
          </cell>
          <cell r="E54">
            <v>500</v>
          </cell>
          <cell r="F54">
            <v>1000</v>
          </cell>
          <cell r="G54">
            <v>1000</v>
          </cell>
          <cell r="H54">
            <v>1000</v>
          </cell>
          <cell r="I54">
            <v>1000</v>
          </cell>
          <cell r="J54">
            <v>1000</v>
          </cell>
          <cell r="K54">
            <v>1000</v>
          </cell>
          <cell r="L54">
            <v>1000</v>
          </cell>
          <cell r="M54">
            <v>1000</v>
          </cell>
        </row>
        <row r="55">
          <cell r="C55" t="str">
            <v>Reserves and provisions</v>
          </cell>
          <cell r="D55">
            <v>254.3</v>
          </cell>
          <cell r="E55">
            <v>613.5</v>
          </cell>
          <cell r="F55">
            <v>654.70000000000005</v>
          </cell>
          <cell r="G55">
            <v>692.1</v>
          </cell>
          <cell r="H55">
            <v>716.8</v>
          </cell>
          <cell r="I55">
            <v>692</v>
          </cell>
          <cell r="J55">
            <v>909.3</v>
          </cell>
          <cell r="K55">
            <v>852.5</v>
          </cell>
          <cell r="L55">
            <v>763.7</v>
          </cell>
          <cell r="M55">
            <v>827.8</v>
          </cell>
        </row>
      </sheetData>
      <sheetData sheetId="10" refreshError="1">
        <row r="2">
          <cell r="C2" t="str">
            <v>Table 23. Cape Verde: Summary accounts of Banco Totta e Acores, 1996-97</v>
          </cell>
        </row>
        <row r="3">
          <cell r="C3" t="str">
            <v>(In millions of Cape Verde escudos)</v>
          </cell>
        </row>
        <row r="6">
          <cell r="D6">
            <v>1996</v>
          </cell>
          <cell r="H6">
            <v>1997</v>
          </cell>
        </row>
        <row r="7">
          <cell r="C7">
            <v>37046.721373148146</v>
          </cell>
          <cell r="D7" t="str">
            <v>March</v>
          </cell>
          <cell r="E7" t="str">
            <v xml:space="preserve">    June</v>
          </cell>
          <cell r="F7" t="str">
            <v xml:space="preserve">      Sep.</v>
          </cell>
          <cell r="G7" t="str">
            <v xml:space="preserve">  Dec.</v>
          </cell>
          <cell r="H7" t="str">
            <v>March</v>
          </cell>
          <cell r="I7" t="str">
            <v xml:space="preserve">    June</v>
          </cell>
          <cell r="J7" t="str">
            <v xml:space="preserve">    Sep.</v>
          </cell>
        </row>
        <row r="10">
          <cell r="C10" t="str">
            <v xml:space="preserve">Net foreign assets </v>
          </cell>
          <cell r="D10">
            <v>33.200000000000003</v>
          </cell>
          <cell r="E10">
            <v>-4.5</v>
          </cell>
          <cell r="F10">
            <v>-5.3999999999999986</v>
          </cell>
          <cell r="G10">
            <v>-14.199999999999996</v>
          </cell>
          <cell r="H10">
            <v>1.2000000000000028</v>
          </cell>
          <cell r="I10">
            <v>11.099999999999998</v>
          </cell>
          <cell r="J10">
            <v>116.2</v>
          </cell>
        </row>
        <row r="11">
          <cell r="C11" t="str">
            <v>Gross foreign assets</v>
          </cell>
          <cell r="D11">
            <v>34.5</v>
          </cell>
          <cell r="E11">
            <v>15.8</v>
          </cell>
          <cell r="F11">
            <v>13.8</v>
          </cell>
          <cell r="G11">
            <v>36.1</v>
          </cell>
          <cell r="H11">
            <v>34.6</v>
          </cell>
          <cell r="I11">
            <v>46.8</v>
          </cell>
          <cell r="J11">
            <v>111.3</v>
          </cell>
        </row>
        <row r="12">
          <cell r="C12" t="str">
            <v>Short-term foreign liabilities</v>
          </cell>
          <cell r="D12">
            <v>-1.3</v>
          </cell>
          <cell r="E12">
            <v>-20.3</v>
          </cell>
          <cell r="F12">
            <v>-19.2</v>
          </cell>
          <cell r="G12">
            <v>-17.399999999999999</v>
          </cell>
          <cell r="H12">
            <v>-15.2</v>
          </cell>
          <cell r="I12">
            <v>-20.2</v>
          </cell>
          <cell r="J12">
            <v>20.2</v>
          </cell>
        </row>
        <row r="14">
          <cell r="C14" t="str">
            <v>Medium- and long-term foreign liabilities</v>
          </cell>
          <cell r="D14">
            <v>0</v>
          </cell>
          <cell r="E14">
            <v>-40.4</v>
          </cell>
          <cell r="F14">
            <v>-37.6</v>
          </cell>
          <cell r="G14">
            <v>-32.9</v>
          </cell>
          <cell r="H14">
            <v>-18.2</v>
          </cell>
          <cell r="I14">
            <v>-15.5</v>
          </cell>
          <cell r="J14">
            <v>-15.3</v>
          </cell>
        </row>
        <row r="16">
          <cell r="C16" t="str">
            <v xml:space="preserve">Domestic assets </v>
          </cell>
          <cell r="D16">
            <v>360.5</v>
          </cell>
          <cell r="E16">
            <v>907.50000000000011</v>
          </cell>
          <cell r="F16">
            <v>841.00000000000011</v>
          </cell>
          <cell r="G16">
            <v>676.39999999999986</v>
          </cell>
          <cell r="H16">
            <v>746.4</v>
          </cell>
          <cell r="I16">
            <v>782.40000000000009</v>
          </cell>
          <cell r="J16">
            <v>769.60000000000014</v>
          </cell>
        </row>
        <row r="17">
          <cell r="C17" t="str">
            <v>Bank reserves</v>
          </cell>
          <cell r="D17">
            <v>330.2</v>
          </cell>
          <cell r="E17">
            <v>712.30000000000007</v>
          </cell>
          <cell r="F17">
            <v>609.40000000000009</v>
          </cell>
          <cell r="G17">
            <v>515.29999999999995</v>
          </cell>
          <cell r="H17">
            <v>453.70000000000005</v>
          </cell>
          <cell r="I17">
            <v>354.90000000000003</v>
          </cell>
          <cell r="J17">
            <v>256.2</v>
          </cell>
        </row>
        <row r="18">
          <cell r="C18" t="str">
            <v>Vault cash</v>
          </cell>
          <cell r="D18">
            <v>68.2</v>
          </cell>
          <cell r="E18">
            <v>48.7</v>
          </cell>
          <cell r="F18">
            <v>54.2</v>
          </cell>
          <cell r="G18">
            <v>76.099999999999994</v>
          </cell>
          <cell r="H18">
            <v>60.6</v>
          </cell>
          <cell r="I18">
            <v>42.6</v>
          </cell>
          <cell r="J18">
            <v>63.2</v>
          </cell>
        </row>
        <row r="19">
          <cell r="C19" t="str">
            <v>Deposits with central bank</v>
          </cell>
          <cell r="D19">
            <v>262</v>
          </cell>
          <cell r="E19">
            <v>663.6</v>
          </cell>
          <cell r="F19">
            <v>555.20000000000005</v>
          </cell>
          <cell r="G19">
            <v>439.2</v>
          </cell>
          <cell r="H19">
            <v>393.1</v>
          </cell>
          <cell r="I19">
            <v>312.3</v>
          </cell>
          <cell r="J19">
            <v>193</v>
          </cell>
        </row>
        <row r="20">
          <cell r="C20" t="str">
            <v>Deposits with other monetary institutions</v>
          </cell>
          <cell r="D20">
            <v>0</v>
          </cell>
          <cell r="E20">
            <v>11.2</v>
          </cell>
          <cell r="F20">
            <v>7.1</v>
          </cell>
          <cell r="G20">
            <v>1.4</v>
          </cell>
          <cell r="H20">
            <v>4.5999999999999996</v>
          </cell>
          <cell r="I20">
            <v>2.1</v>
          </cell>
          <cell r="J20">
            <v>6</v>
          </cell>
        </row>
        <row r="21">
          <cell r="C21" t="str">
            <v>Domestic credit</v>
          </cell>
          <cell r="D21">
            <v>25</v>
          </cell>
          <cell r="E21">
            <v>107.4</v>
          </cell>
          <cell r="F21">
            <v>154.9</v>
          </cell>
          <cell r="G21">
            <v>100.4</v>
          </cell>
          <cell r="H21">
            <v>231.79999999999998</v>
          </cell>
          <cell r="I21">
            <v>374.3</v>
          </cell>
          <cell r="J21">
            <v>475.70000000000005</v>
          </cell>
        </row>
        <row r="22">
          <cell r="C22" t="str">
            <v>Claims on central government (treasury)</v>
          </cell>
          <cell r="D22">
            <v>25</v>
          </cell>
          <cell r="E22">
            <v>104</v>
          </cell>
          <cell r="F22">
            <v>154</v>
          </cell>
          <cell r="G22">
            <v>87.2</v>
          </cell>
          <cell r="H22">
            <v>187.2</v>
          </cell>
          <cell r="I22">
            <v>284.5</v>
          </cell>
          <cell r="J22">
            <v>353.1</v>
          </cell>
        </row>
        <row r="23">
          <cell r="C23" t="str">
            <v>Claims on local  government</v>
          </cell>
          <cell r="D23">
            <v>0</v>
          </cell>
          <cell r="E23">
            <v>0</v>
          </cell>
          <cell r="F23">
            <v>0</v>
          </cell>
          <cell r="G23">
            <v>0</v>
          </cell>
          <cell r="H23">
            <v>0</v>
          </cell>
          <cell r="I23">
            <v>0</v>
          </cell>
          <cell r="J23">
            <v>0</v>
          </cell>
        </row>
        <row r="24">
          <cell r="C24" t="str">
            <v>Claims on other government agencies</v>
          </cell>
          <cell r="D24">
            <v>0</v>
          </cell>
          <cell r="E24">
            <v>0</v>
          </cell>
          <cell r="F24">
            <v>0</v>
          </cell>
          <cell r="G24">
            <v>0</v>
          </cell>
          <cell r="H24">
            <v>0</v>
          </cell>
          <cell r="I24">
            <v>0</v>
          </cell>
          <cell r="J24">
            <v>0</v>
          </cell>
        </row>
        <row r="25">
          <cell r="C25" t="str">
            <v>Credit to the economy</v>
          </cell>
          <cell r="D25">
            <v>0</v>
          </cell>
          <cell r="E25">
            <v>3.4</v>
          </cell>
          <cell r="F25">
            <v>0.9</v>
          </cell>
          <cell r="G25">
            <v>13.2</v>
          </cell>
          <cell r="H25">
            <v>44.6</v>
          </cell>
          <cell r="I25">
            <v>89.8</v>
          </cell>
          <cell r="J25">
            <v>122.6</v>
          </cell>
        </row>
        <row r="26">
          <cell r="C26" t="str">
            <v>Public enterprises</v>
          </cell>
          <cell r="D26">
            <v>0</v>
          </cell>
          <cell r="E26">
            <v>0</v>
          </cell>
          <cell r="F26">
            <v>0</v>
          </cell>
          <cell r="G26">
            <v>0</v>
          </cell>
          <cell r="H26">
            <v>0</v>
          </cell>
          <cell r="I26">
            <v>0</v>
          </cell>
          <cell r="J26">
            <v>0</v>
          </cell>
        </row>
        <row r="27">
          <cell r="C27" t="str">
            <v>Private enterprises</v>
          </cell>
          <cell r="D27">
            <v>0</v>
          </cell>
          <cell r="E27">
            <v>3.4</v>
          </cell>
          <cell r="F27">
            <v>0.9</v>
          </cell>
          <cell r="G27">
            <v>13.2</v>
          </cell>
          <cell r="H27">
            <v>44.6</v>
          </cell>
          <cell r="I27">
            <v>89.8</v>
          </cell>
          <cell r="J27">
            <v>122.6</v>
          </cell>
        </row>
        <row r="28">
          <cell r="C28" t="str">
            <v xml:space="preserve">Other items </v>
          </cell>
          <cell r="D28">
            <v>5.3</v>
          </cell>
          <cell r="E28">
            <v>76.599999999999994</v>
          </cell>
          <cell r="F28">
            <v>69.599999999999994</v>
          </cell>
          <cell r="G28">
            <v>59.3</v>
          </cell>
          <cell r="H28">
            <v>56.3</v>
          </cell>
          <cell r="I28">
            <v>51.1</v>
          </cell>
          <cell r="J28">
            <v>31.7</v>
          </cell>
        </row>
        <row r="30">
          <cell r="C30" t="str">
            <v xml:space="preserve">Domestic liabilities </v>
          </cell>
          <cell r="D30">
            <v>93.7</v>
          </cell>
          <cell r="E30">
            <v>562.6</v>
          </cell>
          <cell r="F30">
            <v>498</v>
          </cell>
          <cell r="G30">
            <v>-382.29999999999995</v>
          </cell>
          <cell r="H30">
            <v>467.2</v>
          </cell>
          <cell r="I30">
            <v>512.6</v>
          </cell>
          <cell r="J30">
            <v>533.6</v>
          </cell>
        </row>
        <row r="31">
          <cell r="C31" t="str">
            <v>Other banks' deposits</v>
          </cell>
          <cell r="D31">
            <v>0</v>
          </cell>
          <cell r="E31">
            <v>0</v>
          </cell>
          <cell r="F31">
            <v>0</v>
          </cell>
          <cell r="G31">
            <v>0</v>
          </cell>
          <cell r="H31">
            <v>0</v>
          </cell>
          <cell r="I31">
            <v>0</v>
          </cell>
          <cell r="J31">
            <v>0</v>
          </cell>
        </row>
        <row r="32">
          <cell r="C32" t="str">
            <v>General government deposits</v>
          </cell>
          <cell r="D32">
            <v>0</v>
          </cell>
          <cell r="E32">
            <v>0</v>
          </cell>
          <cell r="F32">
            <v>0</v>
          </cell>
          <cell r="G32">
            <v>0</v>
          </cell>
          <cell r="H32">
            <v>0</v>
          </cell>
          <cell r="I32">
            <v>0</v>
          </cell>
          <cell r="J32">
            <v>0</v>
          </cell>
        </row>
        <row r="33">
          <cell r="C33" t="str">
            <v>Demand deposits</v>
          </cell>
          <cell r="D33">
            <v>88.5</v>
          </cell>
          <cell r="E33">
            <v>305.20000000000005</v>
          </cell>
          <cell r="F33">
            <v>378.9</v>
          </cell>
          <cell r="G33">
            <v>-249.1</v>
          </cell>
          <cell r="H33">
            <v>322</v>
          </cell>
          <cell r="I33">
            <v>367.3</v>
          </cell>
          <cell r="J33">
            <v>351.40000000000003</v>
          </cell>
        </row>
        <row r="34">
          <cell r="C34" t="str">
            <v>Private sector</v>
          </cell>
          <cell r="D34">
            <v>88.4</v>
          </cell>
          <cell r="E34">
            <v>296.5</v>
          </cell>
          <cell r="F34">
            <v>367.2</v>
          </cell>
          <cell r="G34">
            <v>-234</v>
          </cell>
          <cell r="H34">
            <v>313</v>
          </cell>
          <cell r="I34">
            <v>353.7</v>
          </cell>
          <cell r="J34">
            <v>337.2</v>
          </cell>
        </row>
        <row r="35">
          <cell r="C35" t="str">
            <v>Emigrants</v>
          </cell>
          <cell r="D35">
            <v>0.1</v>
          </cell>
          <cell r="E35">
            <v>6.1</v>
          </cell>
          <cell r="F35">
            <v>4.5</v>
          </cell>
          <cell r="G35">
            <v>-3.7</v>
          </cell>
          <cell r="H35">
            <v>4.5999999999999996</v>
          </cell>
          <cell r="I35">
            <v>8.5</v>
          </cell>
          <cell r="J35">
            <v>5.6</v>
          </cell>
        </row>
        <row r="36">
          <cell r="C36" t="str">
            <v xml:space="preserve">Other </v>
          </cell>
          <cell r="D36">
            <v>0</v>
          </cell>
          <cell r="E36">
            <v>2.6</v>
          </cell>
          <cell r="F36">
            <v>7.2</v>
          </cell>
          <cell r="G36">
            <v>-11.4</v>
          </cell>
          <cell r="H36">
            <v>4.4000000000000004</v>
          </cell>
          <cell r="I36">
            <v>5.0999999999999996</v>
          </cell>
          <cell r="J36">
            <v>8.6</v>
          </cell>
        </row>
        <row r="37">
          <cell r="C37" t="str">
            <v>Time deposits</v>
          </cell>
          <cell r="D37">
            <v>5.2</v>
          </cell>
          <cell r="E37">
            <v>257.39999999999998</v>
          </cell>
          <cell r="F37">
            <v>119.1</v>
          </cell>
          <cell r="G37">
            <v>-133.19999999999999</v>
          </cell>
          <cell r="H37">
            <v>145.19999999999999</v>
          </cell>
          <cell r="I37">
            <v>145.29999999999998</v>
          </cell>
          <cell r="J37">
            <v>182.20000000000002</v>
          </cell>
        </row>
        <row r="38">
          <cell r="C38" t="str">
            <v>Private sector</v>
          </cell>
          <cell r="D38">
            <v>4.2</v>
          </cell>
          <cell r="E38">
            <v>256</v>
          </cell>
          <cell r="F38">
            <v>117</v>
          </cell>
          <cell r="G38">
            <v>-128.5</v>
          </cell>
          <cell r="H38">
            <v>141</v>
          </cell>
          <cell r="I38">
            <v>137</v>
          </cell>
          <cell r="J38">
            <v>167.8</v>
          </cell>
        </row>
        <row r="39">
          <cell r="C39" t="str">
            <v>Emigrants</v>
          </cell>
          <cell r="D39">
            <v>1</v>
          </cell>
          <cell r="E39">
            <v>1.4</v>
          </cell>
          <cell r="F39">
            <v>2.1</v>
          </cell>
          <cell r="G39">
            <v>-4.5999999999999996</v>
          </cell>
          <cell r="H39">
            <v>4.0999999999999996</v>
          </cell>
          <cell r="I39">
            <v>8.1999999999999993</v>
          </cell>
          <cell r="J39">
            <v>14.3</v>
          </cell>
        </row>
        <row r="40">
          <cell r="C40" t="str">
            <v xml:space="preserve">Other </v>
          </cell>
          <cell r="D40">
            <v>0</v>
          </cell>
          <cell r="E40">
            <v>0</v>
          </cell>
          <cell r="F40">
            <v>0</v>
          </cell>
          <cell r="G40">
            <v>-0.1</v>
          </cell>
          <cell r="H40">
            <v>0.1</v>
          </cell>
          <cell r="I40">
            <v>0.1</v>
          </cell>
          <cell r="J40">
            <v>0.1</v>
          </cell>
        </row>
        <row r="41">
          <cell r="C41" t="str">
            <v>Foreign exchange deposits (residents)</v>
          </cell>
          <cell r="D41">
            <v>0</v>
          </cell>
          <cell r="E41">
            <v>0</v>
          </cell>
          <cell r="F41">
            <v>0</v>
          </cell>
          <cell r="G41">
            <v>0</v>
          </cell>
          <cell r="H41">
            <v>0</v>
          </cell>
          <cell r="I41">
            <v>0</v>
          </cell>
          <cell r="J41">
            <v>0</v>
          </cell>
        </row>
        <row r="42">
          <cell r="C42" t="str">
            <v>Central bank refinancing</v>
          </cell>
          <cell r="D42">
            <v>0</v>
          </cell>
          <cell r="E42">
            <v>0</v>
          </cell>
          <cell r="F42">
            <v>0</v>
          </cell>
          <cell r="G42">
            <v>0</v>
          </cell>
          <cell r="H42">
            <v>0</v>
          </cell>
          <cell r="I42">
            <v>0</v>
          </cell>
          <cell r="J42">
            <v>0</v>
          </cell>
        </row>
        <row r="44">
          <cell r="C44" t="str">
            <v>Capital account</v>
          </cell>
          <cell r="D44">
            <v>300</v>
          </cell>
          <cell r="E44">
            <v>300</v>
          </cell>
          <cell r="F44">
            <v>300</v>
          </cell>
          <cell r="G44">
            <v>279.89999999999998</v>
          </cell>
          <cell r="H44">
            <v>280.39999999999998</v>
          </cell>
          <cell r="I44">
            <v>280.89999999999998</v>
          </cell>
          <cell r="J44">
            <v>280.89999999999998</v>
          </cell>
        </row>
        <row r="45">
          <cell r="C45" t="str">
            <v xml:space="preserve">Capital </v>
          </cell>
          <cell r="D45">
            <v>300</v>
          </cell>
          <cell r="E45">
            <v>300</v>
          </cell>
          <cell r="F45">
            <v>300</v>
          </cell>
          <cell r="G45">
            <v>300</v>
          </cell>
          <cell r="H45">
            <v>300</v>
          </cell>
          <cell r="I45">
            <v>300</v>
          </cell>
          <cell r="J45">
            <v>300</v>
          </cell>
        </row>
        <row r="46">
          <cell r="C46" t="str">
            <v>Reserves and provisions</v>
          </cell>
          <cell r="D46">
            <v>0</v>
          </cell>
          <cell r="E46">
            <v>0</v>
          </cell>
          <cell r="F46">
            <v>0</v>
          </cell>
          <cell r="G46">
            <v>0</v>
          </cell>
          <cell r="H46">
            <v>0.5</v>
          </cell>
          <cell r="I46">
            <v>1</v>
          </cell>
          <cell r="J46">
            <v>1</v>
          </cell>
        </row>
        <row r="47">
          <cell r="C47" t="str">
            <v>Gains and losses</v>
          </cell>
          <cell r="D47">
            <v>0</v>
          </cell>
          <cell r="E47">
            <v>0</v>
          </cell>
          <cell r="F47">
            <v>0</v>
          </cell>
          <cell r="G47">
            <v>-20.100000000000001</v>
          </cell>
          <cell r="H47">
            <v>-20.100000000000001</v>
          </cell>
          <cell r="I47">
            <v>-20.100000000000001</v>
          </cell>
          <cell r="J47">
            <v>-20.100000000000001</v>
          </cell>
        </row>
        <row r="50">
          <cell r="C50" t="str">
            <v>Source:  Banco Totta e Açores.</v>
          </cell>
        </row>
      </sheetData>
      <sheetData sheetId="11" refreshError="1">
        <row r="2">
          <cell r="C2" t="str">
            <v>Table 24.  Cape Verde:  Net Claims on Government, 1993-97</v>
          </cell>
        </row>
        <row r="3">
          <cell r="C3" t="str">
            <v>(In millions of Cape Verde escudos)</v>
          </cell>
        </row>
        <row r="6">
          <cell r="D6" t="str">
            <v>1993</v>
          </cell>
          <cell r="E6" t="str">
            <v>1994</v>
          </cell>
          <cell r="F6" t="str">
            <v>1995</v>
          </cell>
          <cell r="G6">
            <v>1996</v>
          </cell>
          <cell r="K6">
            <v>1997</v>
          </cell>
        </row>
        <row r="7">
          <cell r="G7" t="str">
            <v>March</v>
          </cell>
          <cell r="H7" t="str">
            <v xml:space="preserve">    June</v>
          </cell>
          <cell r="I7" t="str">
            <v xml:space="preserve">    Sep.</v>
          </cell>
          <cell r="J7" t="str">
            <v xml:space="preserve">  Dec.</v>
          </cell>
          <cell r="K7" t="str">
            <v>March</v>
          </cell>
          <cell r="L7" t="str">
            <v xml:space="preserve">    June</v>
          </cell>
          <cell r="M7" t="str">
            <v xml:space="preserve">    Sep.</v>
          </cell>
        </row>
        <row r="10">
          <cell r="C10" t="str">
            <v>Central bank</v>
          </cell>
        </row>
        <row r="12">
          <cell r="C12" t="str">
            <v xml:space="preserve">     Claims on general government</v>
          </cell>
          <cell r="D12">
            <v>5095.8</v>
          </cell>
          <cell r="E12">
            <v>4467.5999999999995</v>
          </cell>
          <cell r="F12">
            <v>4957.5</v>
          </cell>
          <cell r="G12">
            <v>5412.5</v>
          </cell>
          <cell r="H12">
            <v>5164.8</v>
          </cell>
          <cell r="I12">
            <v>5072.6000000000004</v>
          </cell>
          <cell r="J12">
            <v>5247.4</v>
          </cell>
          <cell r="K12">
            <v>5623.5</v>
          </cell>
          <cell r="L12">
            <v>6423.5</v>
          </cell>
          <cell r="M12">
            <v>6896.6</v>
          </cell>
        </row>
        <row r="13">
          <cell r="C13" t="str">
            <v xml:space="preserve">          Claims on central government</v>
          </cell>
          <cell r="D13">
            <v>4961.3</v>
          </cell>
          <cell r="E13">
            <v>4363.3999999999996</v>
          </cell>
          <cell r="F13">
            <v>4856.3</v>
          </cell>
          <cell r="G13">
            <v>5311.3</v>
          </cell>
          <cell r="H13">
            <v>5063.6000000000004</v>
          </cell>
          <cell r="I13">
            <v>4974.6000000000004</v>
          </cell>
          <cell r="J13">
            <v>5149.3999999999996</v>
          </cell>
          <cell r="K13">
            <v>5525.5</v>
          </cell>
          <cell r="L13">
            <v>6325.5</v>
          </cell>
          <cell r="M13">
            <v>6802.1</v>
          </cell>
        </row>
        <row r="14">
          <cell r="C14" t="str">
            <v xml:space="preserve">               Advances to the treasury</v>
          </cell>
          <cell r="D14">
            <v>0</v>
          </cell>
          <cell r="E14">
            <v>634.4</v>
          </cell>
          <cell r="F14">
            <v>497.3</v>
          </cell>
          <cell r="G14">
            <v>952.3</v>
          </cell>
          <cell r="H14">
            <v>704.6</v>
          </cell>
          <cell r="I14">
            <v>615.6</v>
          </cell>
          <cell r="J14">
            <v>938.9</v>
          </cell>
          <cell r="K14">
            <v>376.1</v>
          </cell>
          <cell r="L14">
            <v>1265.8</v>
          </cell>
          <cell r="M14">
            <v>2079.4</v>
          </cell>
        </row>
        <row r="15">
          <cell r="C15" t="e">
            <v>#REF!</v>
          </cell>
          <cell r="D15" t="e">
            <v>#REF!</v>
          </cell>
          <cell r="E15" t="e">
            <v>#REF!</v>
          </cell>
          <cell r="F15" t="e">
            <v>#REF!</v>
          </cell>
          <cell r="G15" t="e">
            <v>#REF!</v>
          </cell>
          <cell r="H15" t="e">
            <v>#REF!</v>
          </cell>
          <cell r="I15" t="e">
            <v>#REF!</v>
          </cell>
          <cell r="J15" t="e">
            <v>#REF!</v>
          </cell>
          <cell r="K15" t="e">
            <v>#REF!</v>
          </cell>
          <cell r="L15" t="e">
            <v>#REF!</v>
          </cell>
          <cell r="M15" t="e">
            <v>#REF!</v>
          </cell>
        </row>
        <row r="16">
          <cell r="C16" t="e">
            <v>#REF!</v>
          </cell>
          <cell r="D16" t="e">
            <v>#REF!</v>
          </cell>
          <cell r="E16" t="e">
            <v>#REF!</v>
          </cell>
          <cell r="F16" t="e">
            <v>#REF!</v>
          </cell>
          <cell r="G16" t="e">
            <v>#REF!</v>
          </cell>
          <cell r="H16" t="e">
            <v>#REF!</v>
          </cell>
          <cell r="I16" t="e">
            <v>#REF!</v>
          </cell>
          <cell r="J16" t="e">
            <v>#REF!</v>
          </cell>
          <cell r="K16" t="e">
            <v>#REF!</v>
          </cell>
          <cell r="L16" t="e">
            <v>#REF!</v>
          </cell>
          <cell r="M16" t="e">
            <v>#REF!</v>
          </cell>
        </row>
        <row r="17">
          <cell r="C17" t="str">
            <v xml:space="preserve">               Public enterprise debt</v>
          </cell>
          <cell r="D17">
            <v>0</v>
          </cell>
          <cell r="E17">
            <v>0</v>
          </cell>
          <cell r="F17">
            <v>3104.5</v>
          </cell>
          <cell r="G17">
            <v>3104.5</v>
          </cell>
          <cell r="H17">
            <v>3104.5</v>
          </cell>
          <cell r="I17">
            <v>3104.5</v>
          </cell>
          <cell r="J17">
            <v>4210.5</v>
          </cell>
          <cell r="K17">
            <v>3095.1</v>
          </cell>
          <cell r="L17">
            <v>3095.1</v>
          </cell>
          <cell r="M17">
            <v>3095.1</v>
          </cell>
        </row>
        <row r="18">
          <cell r="C18" t="str">
            <v xml:space="preserve">               Other claims</v>
          </cell>
          <cell r="D18">
            <v>4961.3</v>
          </cell>
          <cell r="E18">
            <v>3729</v>
          </cell>
          <cell r="F18">
            <v>1254.5</v>
          </cell>
          <cell r="G18">
            <v>1254.5</v>
          </cell>
          <cell r="H18">
            <v>1254.5</v>
          </cell>
          <cell r="I18">
            <v>1254.5</v>
          </cell>
          <cell r="J18">
            <v>0</v>
          </cell>
          <cell r="K18">
            <v>2054.3000000000002</v>
          </cell>
          <cell r="L18">
            <v>1964.6</v>
          </cell>
          <cell r="M18">
            <v>1627.6000000000001</v>
          </cell>
        </row>
        <row r="19">
          <cell r="C19" t="str">
            <v xml:space="preserve">           Claims on local government </v>
          </cell>
          <cell r="D19">
            <v>27.6</v>
          </cell>
          <cell r="E19">
            <v>0</v>
          </cell>
          <cell r="F19">
            <v>0</v>
          </cell>
          <cell r="G19">
            <v>0</v>
          </cell>
          <cell r="H19">
            <v>0</v>
          </cell>
          <cell r="I19">
            <v>0</v>
          </cell>
          <cell r="J19">
            <v>0</v>
          </cell>
          <cell r="K19">
            <v>0</v>
          </cell>
          <cell r="L19">
            <v>0</v>
          </cell>
          <cell r="M19">
            <v>0</v>
          </cell>
        </row>
        <row r="20">
          <cell r="C20" t="str">
            <v xml:space="preserve">           Claims on other government agencies</v>
          </cell>
          <cell r="D20">
            <v>106.9</v>
          </cell>
          <cell r="E20">
            <v>104.2</v>
          </cell>
          <cell r="F20">
            <v>101.2</v>
          </cell>
          <cell r="G20">
            <v>101.2</v>
          </cell>
          <cell r="H20">
            <v>101.2</v>
          </cell>
          <cell r="I20">
            <v>98</v>
          </cell>
          <cell r="J20">
            <v>98</v>
          </cell>
          <cell r="K20">
            <v>98</v>
          </cell>
          <cell r="L20">
            <v>98</v>
          </cell>
          <cell r="M20">
            <v>94.5</v>
          </cell>
        </row>
        <row r="21">
          <cell r="C21" t="e">
            <v>#REF!</v>
          </cell>
          <cell r="D21" t="e">
            <v>#REF!</v>
          </cell>
          <cell r="E21" t="e">
            <v>#REF!</v>
          </cell>
          <cell r="F21" t="e">
            <v>#REF!</v>
          </cell>
          <cell r="G21" t="e">
            <v>#REF!</v>
          </cell>
          <cell r="H21" t="e">
            <v>#REF!</v>
          </cell>
          <cell r="I21" t="e">
            <v>#REF!</v>
          </cell>
          <cell r="J21" t="e">
            <v>#REF!</v>
          </cell>
          <cell r="K21" t="e">
            <v>#REF!</v>
          </cell>
          <cell r="L21" t="e">
            <v>#REF!</v>
          </cell>
          <cell r="M21" t="e">
            <v>#REF!</v>
          </cell>
        </row>
        <row r="22">
          <cell r="C22" t="e">
            <v>#REF!</v>
          </cell>
          <cell r="D22" t="e">
            <v>#REF!</v>
          </cell>
          <cell r="E22" t="e">
            <v>#REF!</v>
          </cell>
          <cell r="F22" t="e">
            <v>#REF!</v>
          </cell>
          <cell r="G22" t="e">
            <v>#REF!</v>
          </cell>
          <cell r="H22" t="e">
            <v>#REF!</v>
          </cell>
          <cell r="I22" t="e">
            <v>#REF!</v>
          </cell>
          <cell r="J22" t="e">
            <v>#REF!</v>
          </cell>
          <cell r="K22" t="e">
            <v>#REF!</v>
          </cell>
          <cell r="L22" t="e">
            <v>#REF!</v>
          </cell>
          <cell r="M22" t="e">
            <v>#REF!</v>
          </cell>
        </row>
        <row r="23">
          <cell r="C23" t="str">
            <v xml:space="preserve">     General government deposits</v>
          </cell>
          <cell r="D23" t="e">
            <v>#REF!</v>
          </cell>
          <cell r="E23" t="e">
            <v>#REF!</v>
          </cell>
          <cell r="F23" t="e">
            <v>#REF!</v>
          </cell>
          <cell r="G23" t="e">
            <v>#REF!</v>
          </cell>
          <cell r="H23" t="e">
            <v>#REF!</v>
          </cell>
          <cell r="I23" t="e">
            <v>#REF!</v>
          </cell>
          <cell r="J23">
            <v>-132.79999999999998</v>
          </cell>
          <cell r="K23">
            <v>-129.69999999999999</v>
          </cell>
          <cell r="L23">
            <v>-122.9</v>
          </cell>
          <cell r="M23">
            <v>-282.89999999999998</v>
          </cell>
        </row>
        <row r="24">
          <cell r="C24" t="str">
            <v xml:space="preserve">          Central government deposits</v>
          </cell>
          <cell r="D24" t="e">
            <v>#REF!</v>
          </cell>
          <cell r="E24" t="e">
            <v>#REF!</v>
          </cell>
          <cell r="F24" t="e">
            <v>#REF!</v>
          </cell>
          <cell r="G24" t="e">
            <v>#REF!</v>
          </cell>
          <cell r="H24" t="e">
            <v>#REF!</v>
          </cell>
          <cell r="I24" t="e">
            <v>#REF!</v>
          </cell>
          <cell r="J24">
            <v>-1.7</v>
          </cell>
          <cell r="K24">
            <v>-2.5</v>
          </cell>
          <cell r="L24">
            <v>-2.5999999999999996</v>
          </cell>
          <cell r="M24">
            <v>-0.7</v>
          </cell>
        </row>
        <row r="25">
          <cell r="C25" t="e">
            <v>#REF!</v>
          </cell>
          <cell r="D25" t="e">
            <v>#REF!</v>
          </cell>
          <cell r="E25" t="e">
            <v>#REF!</v>
          </cell>
          <cell r="F25" t="e">
            <v>#REF!</v>
          </cell>
          <cell r="G25" t="e">
            <v>#REF!</v>
          </cell>
          <cell r="H25" t="e">
            <v>#REF!</v>
          </cell>
          <cell r="I25" t="e">
            <v>#REF!</v>
          </cell>
          <cell r="J25" t="e">
            <v>#REF!</v>
          </cell>
          <cell r="K25" t="e">
            <v>#REF!</v>
          </cell>
          <cell r="L25" t="e">
            <v>#REF!</v>
          </cell>
          <cell r="M25" t="e">
            <v>#REF!</v>
          </cell>
        </row>
        <row r="26">
          <cell r="C26" t="e">
            <v>#REF!</v>
          </cell>
          <cell r="D26" t="e">
            <v>#REF!</v>
          </cell>
          <cell r="E26" t="e">
            <v>#REF!</v>
          </cell>
          <cell r="F26" t="e">
            <v>#REF!</v>
          </cell>
          <cell r="G26" t="e">
            <v>#REF!</v>
          </cell>
          <cell r="H26" t="e">
            <v>#REF!</v>
          </cell>
          <cell r="I26" t="e">
            <v>#REF!</v>
          </cell>
          <cell r="J26" t="e">
            <v>#REF!</v>
          </cell>
          <cell r="K26" t="e">
            <v>#REF!</v>
          </cell>
          <cell r="L26" t="e">
            <v>#REF!</v>
          </cell>
          <cell r="M26" t="e">
            <v>#REF!</v>
          </cell>
        </row>
        <row r="27">
          <cell r="C27" t="str">
            <v xml:space="preserve">          Project deposits</v>
          </cell>
          <cell r="D27">
            <v>0</v>
          </cell>
          <cell r="E27">
            <v>0</v>
          </cell>
          <cell r="F27">
            <v>0</v>
          </cell>
          <cell r="G27">
            <v>0</v>
          </cell>
          <cell r="H27">
            <v>0</v>
          </cell>
          <cell r="I27">
            <v>0</v>
          </cell>
          <cell r="J27">
            <v>0</v>
          </cell>
          <cell r="K27">
            <v>0</v>
          </cell>
          <cell r="L27">
            <v>0</v>
          </cell>
          <cell r="M27">
            <v>-158.4</v>
          </cell>
        </row>
        <row r="28">
          <cell r="C28" t="str">
            <v xml:space="preserve">          Other government deposits (IDA loan)</v>
          </cell>
          <cell r="D28">
            <v>-287.7</v>
          </cell>
          <cell r="E28">
            <v>-272.8</v>
          </cell>
          <cell r="F28">
            <v>-246</v>
          </cell>
          <cell r="G28">
            <v>-242.3</v>
          </cell>
          <cell r="H28">
            <v>-235.8</v>
          </cell>
          <cell r="I28">
            <v>-235.8</v>
          </cell>
          <cell r="J28">
            <v>-229.1</v>
          </cell>
          <cell r="K28">
            <v>-225.2</v>
          </cell>
          <cell r="L28">
            <v>-218.3</v>
          </cell>
          <cell r="M28">
            <v>-218.3</v>
          </cell>
        </row>
        <row r="29">
          <cell r="C29" t="str">
            <v xml:space="preserve">          Deposits of other government agencies</v>
          </cell>
          <cell r="D29" t="e">
            <v>#REF!</v>
          </cell>
          <cell r="E29" t="e">
            <v>#REF!</v>
          </cell>
          <cell r="F29" t="e">
            <v>#REF!</v>
          </cell>
          <cell r="G29" t="e">
            <v>#REF!</v>
          </cell>
          <cell r="H29" t="e">
            <v>#REF!</v>
          </cell>
          <cell r="I29" t="e">
            <v>#REF!</v>
          </cell>
          <cell r="J29">
            <v>98</v>
          </cell>
          <cell r="K29">
            <v>98</v>
          </cell>
          <cell r="L29">
            <v>98</v>
          </cell>
          <cell r="M29">
            <v>94.5</v>
          </cell>
        </row>
        <row r="31">
          <cell r="C31" t="str">
            <v xml:space="preserve">      Net claims on general  government</v>
          </cell>
          <cell r="D31" t="e">
            <v>#REF!</v>
          </cell>
          <cell r="E31" t="e">
            <v>#REF!</v>
          </cell>
          <cell r="F31" t="e">
            <v>#REF!</v>
          </cell>
          <cell r="G31" t="e">
            <v>#REF!</v>
          </cell>
          <cell r="H31" t="e">
            <v>#REF!</v>
          </cell>
          <cell r="I31" t="e">
            <v>#REF!</v>
          </cell>
          <cell r="J31">
            <v>5114.5999999999995</v>
          </cell>
          <cell r="K31">
            <v>5493.8</v>
          </cell>
          <cell r="L31">
            <v>6300.6</v>
          </cell>
          <cell r="M31">
            <v>6613.7000000000007</v>
          </cell>
        </row>
        <row r="32">
          <cell r="C32" t="e">
            <v>#REF!</v>
          </cell>
          <cell r="D32" t="e">
            <v>#REF!</v>
          </cell>
          <cell r="E32" t="e">
            <v>#REF!</v>
          </cell>
          <cell r="F32" t="e">
            <v>#REF!</v>
          </cell>
          <cell r="G32" t="e">
            <v>#REF!</v>
          </cell>
          <cell r="H32" t="e">
            <v>#REF!</v>
          </cell>
          <cell r="I32" t="e">
            <v>#REF!</v>
          </cell>
          <cell r="J32" t="e">
            <v>#REF!</v>
          </cell>
          <cell r="K32" t="e">
            <v>#REF!</v>
          </cell>
          <cell r="L32" t="e">
            <v>#REF!</v>
          </cell>
          <cell r="M32" t="e">
            <v>#REF!</v>
          </cell>
        </row>
        <row r="33">
          <cell r="C33" t="str">
            <v xml:space="preserve">      Net claims on central government</v>
          </cell>
          <cell r="D33" t="e">
            <v>#REF!</v>
          </cell>
          <cell r="E33" t="e">
            <v>#REF!</v>
          </cell>
          <cell r="F33" t="e">
            <v>#REF!</v>
          </cell>
          <cell r="G33" t="e">
            <v>#REF!</v>
          </cell>
          <cell r="H33" t="e">
            <v>#REF!</v>
          </cell>
          <cell r="I33" t="e">
            <v>#REF!</v>
          </cell>
          <cell r="J33">
            <v>5147.7</v>
          </cell>
          <cell r="K33">
            <v>5523</v>
          </cell>
          <cell r="L33">
            <v>6322.9</v>
          </cell>
          <cell r="M33">
            <v>6801.4000000000005</v>
          </cell>
        </row>
        <row r="34">
          <cell r="C34" t="e">
            <v>#REF!</v>
          </cell>
          <cell r="D34" t="e">
            <v>#REF!</v>
          </cell>
          <cell r="E34" t="e">
            <v>#REF!</v>
          </cell>
          <cell r="F34" t="e">
            <v>#REF!</v>
          </cell>
          <cell r="G34" t="e">
            <v>#REF!</v>
          </cell>
          <cell r="H34" t="e">
            <v>#REF!</v>
          </cell>
          <cell r="I34" t="e">
            <v>#REF!</v>
          </cell>
          <cell r="J34" t="e">
            <v>#REF!</v>
          </cell>
          <cell r="K34" t="e">
            <v>#REF!</v>
          </cell>
          <cell r="L34" t="e">
            <v>#REF!</v>
          </cell>
          <cell r="M34" t="e">
            <v>#REF!</v>
          </cell>
        </row>
        <row r="36">
          <cell r="C36" t="str">
            <v>Commercial banks</v>
          </cell>
          <cell r="D36">
            <v>0</v>
          </cell>
          <cell r="E36">
            <v>0</v>
          </cell>
          <cell r="F36">
            <v>0</v>
          </cell>
          <cell r="G36">
            <v>0</v>
          </cell>
          <cell r="H36">
            <v>0</v>
          </cell>
          <cell r="I36">
            <v>0</v>
          </cell>
          <cell r="J36">
            <v>0</v>
          </cell>
          <cell r="K36">
            <v>0</v>
          </cell>
          <cell r="L36">
            <v>0</v>
          </cell>
          <cell r="M36">
            <v>0</v>
          </cell>
        </row>
        <row r="38">
          <cell r="C38" t="str">
            <v xml:space="preserve">     Claims on general government</v>
          </cell>
          <cell r="D38">
            <v>40</v>
          </cell>
          <cell r="E38">
            <v>6103.4</v>
          </cell>
          <cell r="F38">
            <v>7641.9</v>
          </cell>
          <cell r="G38">
            <v>8391.9000000000015</v>
          </cell>
          <cell r="H38">
            <v>8530.8000000000011</v>
          </cell>
          <cell r="I38">
            <v>8775.2999999999993</v>
          </cell>
          <cell r="J38">
            <v>9148.7000000000007</v>
          </cell>
          <cell r="K38">
            <v>10125.5</v>
          </cell>
          <cell r="L38">
            <v>10728.800000000001</v>
          </cell>
          <cell r="M38">
            <v>11031.7</v>
          </cell>
        </row>
        <row r="39">
          <cell r="C39" t="str">
            <v xml:space="preserve">          Claims on central government (treasury)</v>
          </cell>
          <cell r="D39">
            <v>0</v>
          </cell>
          <cell r="E39">
            <v>6046.7</v>
          </cell>
          <cell r="F39">
            <v>7544.9</v>
          </cell>
          <cell r="G39">
            <v>8289.2000000000007</v>
          </cell>
          <cell r="H39">
            <v>8421.2000000000007</v>
          </cell>
          <cell r="I39">
            <v>8668</v>
          </cell>
          <cell r="J39">
            <v>8979.6</v>
          </cell>
          <cell r="K39">
            <v>9957.7000000000007</v>
          </cell>
          <cell r="L39">
            <v>10563.800000000001</v>
          </cell>
          <cell r="M39">
            <v>10866.5</v>
          </cell>
        </row>
        <row r="40">
          <cell r="C40" t="str">
            <v xml:space="preserve">          Claims on local government </v>
          </cell>
          <cell r="D40">
            <v>40</v>
          </cell>
          <cell r="E40">
            <v>56.7</v>
          </cell>
          <cell r="F40">
            <v>97</v>
          </cell>
          <cell r="G40">
            <v>102.7</v>
          </cell>
          <cell r="H40">
            <v>109.6</v>
          </cell>
          <cell r="I40">
            <v>107.3</v>
          </cell>
          <cell r="J40">
            <v>109.1</v>
          </cell>
          <cell r="K40">
            <v>107.8</v>
          </cell>
          <cell r="L40">
            <v>105</v>
          </cell>
          <cell r="M40">
            <v>105.2</v>
          </cell>
        </row>
        <row r="41">
          <cell r="C41" t="str">
            <v xml:space="preserve">          Claims on other government agencies</v>
          </cell>
          <cell r="D41">
            <v>0</v>
          </cell>
          <cell r="E41">
            <v>0</v>
          </cell>
          <cell r="F41">
            <v>0</v>
          </cell>
          <cell r="G41">
            <v>0</v>
          </cell>
          <cell r="H41">
            <v>0</v>
          </cell>
          <cell r="I41">
            <v>0</v>
          </cell>
          <cell r="J41">
            <v>60</v>
          </cell>
          <cell r="K41">
            <v>60</v>
          </cell>
          <cell r="L41">
            <v>60</v>
          </cell>
          <cell r="M41">
            <v>60</v>
          </cell>
        </row>
        <row r="42">
          <cell r="C42" t="str">
            <v xml:space="preserve">     General government deposits</v>
          </cell>
          <cell r="D42" t="e">
            <v>#REF!</v>
          </cell>
          <cell r="E42" t="e">
            <v>#REF!</v>
          </cell>
          <cell r="F42" t="e">
            <v>#REF!</v>
          </cell>
          <cell r="G42" t="e">
            <v>#REF!</v>
          </cell>
          <cell r="H42" t="e">
            <v>#REF!</v>
          </cell>
          <cell r="I42" t="e">
            <v>#REF!</v>
          </cell>
          <cell r="J42">
            <v>-2718.3</v>
          </cell>
          <cell r="K42">
            <v>3300.6</v>
          </cell>
          <cell r="L42">
            <v>3298.5</v>
          </cell>
          <cell r="M42">
            <v>3059.2</v>
          </cell>
        </row>
        <row r="43">
          <cell r="C43" t="str">
            <v xml:space="preserve">          Central government deposits (treasury)</v>
          </cell>
          <cell r="D43">
            <v>-392</v>
          </cell>
          <cell r="E43">
            <v>-576.29999999999995</v>
          </cell>
          <cell r="F43">
            <v>-555.9</v>
          </cell>
          <cell r="G43">
            <v>-291.5</v>
          </cell>
          <cell r="H43">
            <v>-465.7</v>
          </cell>
          <cell r="I43">
            <v>-692.6</v>
          </cell>
          <cell r="J43">
            <v>-786.6</v>
          </cell>
          <cell r="K43">
            <v>984.9</v>
          </cell>
          <cell r="L43">
            <v>998.6</v>
          </cell>
          <cell r="M43">
            <v>880.6</v>
          </cell>
        </row>
        <row r="44">
          <cell r="C44" t="str">
            <v xml:space="preserve">          Project deposits</v>
          </cell>
          <cell r="D44">
            <v>-45.8</v>
          </cell>
          <cell r="E44">
            <v>-115.9</v>
          </cell>
          <cell r="F44">
            <v>-280.7</v>
          </cell>
          <cell r="G44">
            <v>-342.7</v>
          </cell>
          <cell r="H44">
            <v>-374</v>
          </cell>
          <cell r="I44">
            <v>-387.6</v>
          </cell>
          <cell r="J44">
            <v>-337.4</v>
          </cell>
          <cell r="K44">
            <v>382.8</v>
          </cell>
          <cell r="L44">
            <v>381.8</v>
          </cell>
          <cell r="M44">
            <v>377.5</v>
          </cell>
        </row>
        <row r="45">
          <cell r="C45" t="str">
            <v xml:space="preserve">          Local  government deposits</v>
          </cell>
          <cell r="D45">
            <v>-102.4</v>
          </cell>
          <cell r="E45">
            <v>-352</v>
          </cell>
          <cell r="F45">
            <v>-179.70000000000002</v>
          </cell>
          <cell r="G45">
            <v>-283.7</v>
          </cell>
          <cell r="H45">
            <v>-290.3</v>
          </cell>
          <cell r="I45">
            <v>-329</v>
          </cell>
          <cell r="J45">
            <v>-389.5</v>
          </cell>
          <cell r="K45">
            <v>515.1</v>
          </cell>
          <cell r="L45">
            <v>540.5</v>
          </cell>
          <cell r="M45">
            <v>483.2</v>
          </cell>
        </row>
        <row r="46">
          <cell r="C46" t="str">
            <v xml:space="preserve">          Deposits of other public agencies</v>
          </cell>
          <cell r="D46" t="e">
            <v>#REF!</v>
          </cell>
          <cell r="E46" t="e">
            <v>#REF!</v>
          </cell>
          <cell r="F46" t="e">
            <v>#REF!</v>
          </cell>
          <cell r="G46" t="e">
            <v>#REF!</v>
          </cell>
          <cell r="H46" t="e">
            <v>#REF!</v>
          </cell>
          <cell r="I46" t="e">
            <v>#REF!</v>
          </cell>
          <cell r="J46">
            <v>-1040.2</v>
          </cell>
          <cell r="K46">
            <v>1246</v>
          </cell>
          <cell r="L46">
            <v>1200.8</v>
          </cell>
          <cell r="M46">
            <v>1159.0999999999999</v>
          </cell>
        </row>
        <row r="47">
          <cell r="C47" t="e">
            <v>#REF!</v>
          </cell>
          <cell r="D47" t="e">
            <v>#REF!</v>
          </cell>
          <cell r="E47" t="e">
            <v>#REF!</v>
          </cell>
          <cell r="F47" t="e">
            <v>#REF!</v>
          </cell>
          <cell r="G47" t="e">
            <v>#REF!</v>
          </cell>
          <cell r="H47" t="e">
            <v>#REF!</v>
          </cell>
          <cell r="I47" t="e">
            <v>#REF!</v>
          </cell>
          <cell r="J47" t="e">
            <v>#REF!</v>
          </cell>
          <cell r="K47" t="e">
            <v>#REF!</v>
          </cell>
          <cell r="L47" t="e">
            <v>#REF!</v>
          </cell>
          <cell r="M47" t="e">
            <v>#REF!</v>
          </cell>
        </row>
        <row r="48">
          <cell r="C48" t="e">
            <v>#REF!</v>
          </cell>
          <cell r="D48" t="e">
            <v>#REF!</v>
          </cell>
          <cell r="E48" t="e">
            <v>#REF!</v>
          </cell>
          <cell r="F48" t="e">
            <v>#REF!</v>
          </cell>
          <cell r="G48" t="e">
            <v>#REF!</v>
          </cell>
          <cell r="H48" t="e">
            <v>#REF!</v>
          </cell>
          <cell r="I48" t="e">
            <v>#REF!</v>
          </cell>
          <cell r="J48" t="e">
            <v>#REF!</v>
          </cell>
          <cell r="K48" t="e">
            <v>#REF!</v>
          </cell>
          <cell r="L48" t="e">
            <v>#REF!</v>
          </cell>
          <cell r="M48" t="e">
            <v>#REF!</v>
          </cell>
        </row>
        <row r="50">
          <cell r="C50" t="str">
            <v xml:space="preserve">      Net claims on general  government</v>
          </cell>
          <cell r="D50" t="e">
            <v>#REF!</v>
          </cell>
          <cell r="E50" t="e">
            <v>#REF!</v>
          </cell>
          <cell r="F50" t="e">
            <v>#REF!</v>
          </cell>
          <cell r="G50" t="e">
            <v>#REF!</v>
          </cell>
          <cell r="H50" t="e">
            <v>#REF!</v>
          </cell>
          <cell r="I50" t="e">
            <v>#REF!</v>
          </cell>
          <cell r="J50">
            <v>6430.4000000000005</v>
          </cell>
          <cell r="K50">
            <v>13426.1</v>
          </cell>
          <cell r="L50">
            <v>14027.300000000001</v>
          </cell>
          <cell r="M50">
            <v>14090.900000000001</v>
          </cell>
        </row>
        <row r="51">
          <cell r="C51" t="e">
            <v>#REF!</v>
          </cell>
          <cell r="D51" t="e">
            <v>#REF!</v>
          </cell>
          <cell r="E51" t="e">
            <v>#REF!</v>
          </cell>
          <cell r="F51" t="e">
            <v>#REF!</v>
          </cell>
          <cell r="G51" t="e">
            <v>#REF!</v>
          </cell>
          <cell r="H51" t="e">
            <v>#REF!</v>
          </cell>
          <cell r="I51" t="e">
            <v>#REF!</v>
          </cell>
          <cell r="J51" t="e">
            <v>#REF!</v>
          </cell>
          <cell r="K51" t="e">
            <v>#REF!</v>
          </cell>
          <cell r="L51" t="e">
            <v>#REF!</v>
          </cell>
          <cell r="M51" t="e">
            <v>#REF!</v>
          </cell>
        </row>
        <row r="52">
          <cell r="C52" t="str">
            <v xml:space="preserve">      Net claims on central government</v>
          </cell>
          <cell r="D52">
            <v>-392</v>
          </cell>
          <cell r="E52">
            <v>5470.4</v>
          </cell>
          <cell r="F52">
            <v>6989</v>
          </cell>
          <cell r="G52">
            <v>7997.7000000000007</v>
          </cell>
          <cell r="H52">
            <v>7955.5000000000009</v>
          </cell>
          <cell r="I52">
            <v>7975.4</v>
          </cell>
          <cell r="J52">
            <v>8193</v>
          </cell>
          <cell r="K52">
            <v>10942.6</v>
          </cell>
          <cell r="L52">
            <v>11562.400000000001</v>
          </cell>
          <cell r="M52">
            <v>11747.1</v>
          </cell>
        </row>
        <row r="53">
          <cell r="C53" t="e">
            <v>#REF!</v>
          </cell>
          <cell r="D53" t="e">
            <v>#REF!</v>
          </cell>
          <cell r="E53" t="e">
            <v>#REF!</v>
          </cell>
          <cell r="F53" t="e">
            <v>#REF!</v>
          </cell>
          <cell r="G53" t="e">
            <v>#REF!</v>
          </cell>
          <cell r="H53" t="e">
            <v>#REF!</v>
          </cell>
          <cell r="I53" t="e">
            <v>#REF!</v>
          </cell>
          <cell r="J53" t="e">
            <v>#REF!</v>
          </cell>
          <cell r="K53" t="e">
            <v>#REF!</v>
          </cell>
          <cell r="L53" t="e">
            <v>#REF!</v>
          </cell>
          <cell r="M53" t="e">
            <v>#REF!</v>
          </cell>
        </row>
        <row r="55">
          <cell r="C55" t="str">
            <v>Total banking system</v>
          </cell>
        </row>
        <row r="57">
          <cell r="C57" t="str">
            <v xml:space="preserve">     Net claims on general  government</v>
          </cell>
          <cell r="D57" t="e">
            <v>#REF!</v>
          </cell>
          <cell r="E57" t="e">
            <v>#REF!</v>
          </cell>
          <cell r="F57" t="e">
            <v>#REF!</v>
          </cell>
          <cell r="G57" t="e">
            <v>#REF!</v>
          </cell>
          <cell r="H57" t="e">
            <v>#REF!</v>
          </cell>
          <cell r="I57" t="e">
            <v>#REF!</v>
          </cell>
          <cell r="J57">
            <v>11545</v>
          </cell>
          <cell r="K57">
            <v>18919.900000000001</v>
          </cell>
          <cell r="L57">
            <v>20327.900000000001</v>
          </cell>
          <cell r="M57">
            <v>20704.600000000002</v>
          </cell>
        </row>
        <row r="58">
          <cell r="C58" t="str">
            <v xml:space="preserve">          Central bank</v>
          </cell>
          <cell r="D58" t="e">
            <v>#REF!</v>
          </cell>
          <cell r="E58" t="e">
            <v>#REF!</v>
          </cell>
          <cell r="F58" t="e">
            <v>#REF!</v>
          </cell>
          <cell r="G58" t="e">
            <v>#REF!</v>
          </cell>
          <cell r="H58" t="e">
            <v>#REF!</v>
          </cell>
          <cell r="I58" t="e">
            <v>#REF!</v>
          </cell>
          <cell r="J58">
            <v>5114.5999999999995</v>
          </cell>
          <cell r="K58">
            <v>5493.8</v>
          </cell>
          <cell r="L58">
            <v>6300.6</v>
          </cell>
          <cell r="M58">
            <v>6613.7000000000007</v>
          </cell>
        </row>
        <row r="59">
          <cell r="C59" t="str">
            <v xml:space="preserve">          Commercial banks</v>
          </cell>
          <cell r="D59" t="e">
            <v>#REF!</v>
          </cell>
          <cell r="E59" t="e">
            <v>#REF!</v>
          </cell>
          <cell r="F59" t="e">
            <v>#REF!</v>
          </cell>
          <cell r="G59" t="e">
            <v>#REF!</v>
          </cell>
          <cell r="H59" t="e">
            <v>#REF!</v>
          </cell>
          <cell r="I59" t="e">
            <v>#REF!</v>
          </cell>
          <cell r="J59">
            <v>6430.4000000000005</v>
          </cell>
          <cell r="K59">
            <v>13426.1</v>
          </cell>
          <cell r="L59">
            <v>14027.300000000001</v>
          </cell>
          <cell r="M59">
            <v>14090.900000000001</v>
          </cell>
        </row>
        <row r="60">
          <cell r="C60" t="e">
            <v>#REF!</v>
          </cell>
          <cell r="D60" t="e">
            <v>#REF!</v>
          </cell>
          <cell r="E60" t="e">
            <v>#REF!</v>
          </cell>
          <cell r="F60" t="e">
            <v>#REF!</v>
          </cell>
          <cell r="G60" t="e">
            <v>#REF!</v>
          </cell>
          <cell r="H60" t="e">
            <v>#REF!</v>
          </cell>
          <cell r="I60" t="e">
            <v>#REF!</v>
          </cell>
          <cell r="J60" t="e">
            <v>#REF!</v>
          </cell>
          <cell r="K60" t="e">
            <v>#REF!</v>
          </cell>
          <cell r="L60" t="e">
            <v>#REF!</v>
          </cell>
          <cell r="M60" t="e">
            <v>#REF!</v>
          </cell>
        </row>
        <row r="62">
          <cell r="C62" t="str">
            <v xml:space="preserve">     Net claims on central  government  (TOFE)</v>
          </cell>
          <cell r="D62" t="e">
            <v>#REF!</v>
          </cell>
          <cell r="E62" t="e">
            <v>#REF!</v>
          </cell>
          <cell r="F62" t="e">
            <v>#REF!</v>
          </cell>
          <cell r="G62" t="e">
            <v>#REF!</v>
          </cell>
          <cell r="H62" t="e">
            <v>#REF!</v>
          </cell>
          <cell r="I62" t="e">
            <v>#REF!</v>
          </cell>
          <cell r="J62">
            <v>13340.7</v>
          </cell>
          <cell r="K62">
            <v>16465.599999999999</v>
          </cell>
          <cell r="L62">
            <v>17885.300000000003</v>
          </cell>
          <cell r="M62">
            <v>18548.5</v>
          </cell>
        </row>
        <row r="63">
          <cell r="C63" t="str">
            <v xml:space="preserve">          Central bank</v>
          </cell>
          <cell r="D63" t="e">
            <v>#REF!</v>
          </cell>
          <cell r="E63" t="e">
            <v>#REF!</v>
          </cell>
          <cell r="F63" t="e">
            <v>#REF!</v>
          </cell>
          <cell r="G63" t="e">
            <v>#REF!</v>
          </cell>
          <cell r="H63" t="e">
            <v>#REF!</v>
          </cell>
          <cell r="I63" t="e">
            <v>#REF!</v>
          </cell>
          <cell r="J63">
            <v>5147.7</v>
          </cell>
          <cell r="K63">
            <v>5523</v>
          </cell>
          <cell r="L63">
            <v>6322.9</v>
          </cell>
          <cell r="M63">
            <v>6801.4000000000005</v>
          </cell>
        </row>
        <row r="64">
          <cell r="C64" t="str">
            <v xml:space="preserve">          Commercial banks</v>
          </cell>
          <cell r="D64">
            <v>-392</v>
          </cell>
          <cell r="E64">
            <v>5470.4</v>
          </cell>
          <cell r="F64">
            <v>6989</v>
          </cell>
          <cell r="G64">
            <v>7997.7000000000007</v>
          </cell>
          <cell r="H64">
            <v>7955.5000000000009</v>
          </cell>
          <cell r="I64">
            <v>7975.4</v>
          </cell>
          <cell r="J64">
            <v>8193</v>
          </cell>
          <cell r="K64">
            <v>10942.6</v>
          </cell>
          <cell r="L64">
            <v>11562.400000000001</v>
          </cell>
          <cell r="M64">
            <v>11747.1</v>
          </cell>
        </row>
        <row r="65">
          <cell r="C65" t="e">
            <v>#REF!</v>
          </cell>
          <cell r="D65" t="e">
            <v>#REF!</v>
          </cell>
          <cell r="E65" t="e">
            <v>#REF!</v>
          </cell>
          <cell r="F65" t="e">
            <v>#REF!</v>
          </cell>
          <cell r="G65" t="e">
            <v>#REF!</v>
          </cell>
          <cell r="H65" t="e">
            <v>#REF!</v>
          </cell>
          <cell r="I65" t="e">
            <v>#REF!</v>
          </cell>
          <cell r="J65" t="e">
            <v>#REF!</v>
          </cell>
          <cell r="K65" t="e">
            <v>#REF!</v>
          </cell>
          <cell r="L65" t="e">
            <v>#REF!</v>
          </cell>
          <cell r="M65" t="e">
            <v>#REF!</v>
          </cell>
        </row>
        <row r="68">
          <cell r="C68" t="str">
            <v>Sources:  Bank of Cape Verde; and staff estimates.</v>
          </cell>
        </row>
        <row r="70">
          <cell r="C70" t="str">
            <v xml:space="preserve">         1/ Instituto Nacional de Previdencia Social (INPS).</v>
          </cell>
        </row>
        <row r="71">
          <cell r="C71" t="e">
            <v>#REF!</v>
          </cell>
        </row>
      </sheetData>
      <sheetData sheetId="12" refreshError="1">
        <row r="2">
          <cell r="C2" t="str">
            <v>Table 25. Cape Verde: Credit by Maturity and Institutional Sector, 1993-97</v>
          </cell>
        </row>
        <row r="6">
          <cell r="D6" t="str">
            <v>1993</v>
          </cell>
          <cell r="E6" t="str">
            <v>1994</v>
          </cell>
          <cell r="F6" t="str">
            <v>1995</v>
          </cell>
          <cell r="G6">
            <v>1996</v>
          </cell>
          <cell r="K6">
            <v>1997</v>
          </cell>
        </row>
        <row r="7">
          <cell r="G7" t="str">
            <v>March</v>
          </cell>
          <cell r="H7" t="str">
            <v xml:space="preserve">          June</v>
          </cell>
          <cell r="I7" t="str">
            <v xml:space="preserve">    Sep.</v>
          </cell>
          <cell r="J7" t="str">
            <v xml:space="preserve">  Dec.</v>
          </cell>
          <cell r="K7" t="str">
            <v>March</v>
          </cell>
          <cell r="L7" t="str">
            <v xml:space="preserve">    June</v>
          </cell>
        </row>
        <row r="10">
          <cell r="D10" t="str">
            <v>(In millions of Cape Verde escudos)</v>
          </cell>
        </row>
        <row r="12">
          <cell r="C12" t="str">
            <v>Total credit</v>
          </cell>
          <cell r="D12" t="e">
            <v>#REF!</v>
          </cell>
          <cell r="E12" t="e">
            <v>#REF!</v>
          </cell>
          <cell r="F12" t="e">
            <v>#REF!</v>
          </cell>
          <cell r="G12" t="e">
            <v>#REF!</v>
          </cell>
          <cell r="H12" t="e">
            <v>#REF!</v>
          </cell>
          <cell r="I12" t="e">
            <v>#REF!</v>
          </cell>
          <cell r="J12" t="e">
            <v>#REF!</v>
          </cell>
          <cell r="K12" t="e">
            <v>#REF!</v>
          </cell>
          <cell r="L12" t="e">
            <v>#REF!</v>
          </cell>
        </row>
        <row r="13">
          <cell r="C13" t="str">
            <v xml:space="preserve">     Government    1/</v>
          </cell>
          <cell r="D13" t="e">
            <v>#REF!</v>
          </cell>
          <cell r="E13" t="e">
            <v>#REF!</v>
          </cell>
          <cell r="F13" t="e">
            <v>#REF!</v>
          </cell>
          <cell r="G13" t="e">
            <v>#REF!</v>
          </cell>
          <cell r="H13" t="e">
            <v>#REF!</v>
          </cell>
          <cell r="I13" t="e">
            <v>#REF!</v>
          </cell>
          <cell r="J13" t="e">
            <v>#REF!</v>
          </cell>
          <cell r="K13" t="e">
            <v>#REF!</v>
          </cell>
          <cell r="L13" t="e">
            <v>#REF!</v>
          </cell>
        </row>
        <row r="14">
          <cell r="C14" t="str">
            <v xml:space="preserve">     Private sector 2/</v>
          </cell>
          <cell r="D14" t="e">
            <v>#REF!</v>
          </cell>
          <cell r="E14" t="e">
            <v>#REF!</v>
          </cell>
          <cell r="F14" t="e">
            <v>#REF!</v>
          </cell>
          <cell r="G14" t="e">
            <v>#REF!</v>
          </cell>
          <cell r="H14" t="e">
            <v>#REF!</v>
          </cell>
          <cell r="I14" t="e">
            <v>#REF!</v>
          </cell>
          <cell r="J14" t="e">
            <v>#REF!</v>
          </cell>
          <cell r="K14" t="e">
            <v>#REF!</v>
          </cell>
          <cell r="L14" t="e">
            <v>#REF!</v>
          </cell>
        </row>
        <row r="16">
          <cell r="C16" t="str">
            <v>Short-term credit</v>
          </cell>
          <cell r="D16" t="e">
            <v>#REF!</v>
          </cell>
          <cell r="E16" t="e">
            <v>#REF!</v>
          </cell>
          <cell r="F16" t="e">
            <v>#REF!</v>
          </cell>
          <cell r="G16" t="e">
            <v>#REF!</v>
          </cell>
          <cell r="H16" t="e">
            <v>#REF!</v>
          </cell>
          <cell r="I16" t="e">
            <v>#REF!</v>
          </cell>
          <cell r="J16" t="e">
            <v>#REF!</v>
          </cell>
          <cell r="K16" t="e">
            <v>#REF!</v>
          </cell>
          <cell r="L16" t="e">
            <v>#REF!</v>
          </cell>
        </row>
        <row r="17">
          <cell r="C17" t="str">
            <v xml:space="preserve">     Government    1/</v>
          </cell>
          <cell r="D17" t="e">
            <v>#REF!</v>
          </cell>
          <cell r="E17" t="e">
            <v>#REF!</v>
          </cell>
          <cell r="F17" t="e">
            <v>#REF!</v>
          </cell>
          <cell r="G17" t="e">
            <v>#REF!</v>
          </cell>
          <cell r="H17" t="e">
            <v>#REF!</v>
          </cell>
          <cell r="I17" t="e">
            <v>#REF!</v>
          </cell>
          <cell r="J17" t="e">
            <v>#REF!</v>
          </cell>
          <cell r="K17" t="e">
            <v>#REF!</v>
          </cell>
          <cell r="L17" t="e">
            <v>#REF!</v>
          </cell>
        </row>
        <row r="18">
          <cell r="C18" t="str">
            <v xml:space="preserve">     Private sector 2/</v>
          </cell>
          <cell r="D18" t="e">
            <v>#REF!</v>
          </cell>
          <cell r="E18" t="e">
            <v>#REF!</v>
          </cell>
          <cell r="F18" t="e">
            <v>#REF!</v>
          </cell>
          <cell r="G18" t="e">
            <v>#REF!</v>
          </cell>
          <cell r="H18" t="e">
            <v>#REF!</v>
          </cell>
          <cell r="I18" t="e">
            <v>#REF!</v>
          </cell>
          <cell r="J18" t="e">
            <v>#REF!</v>
          </cell>
          <cell r="K18" t="e">
            <v>#REF!</v>
          </cell>
          <cell r="L18" t="e">
            <v>#REF!</v>
          </cell>
        </row>
        <row r="20">
          <cell r="C20" t="str">
            <v>Medium- and long-term credit</v>
          </cell>
          <cell r="D20" t="e">
            <v>#REF!</v>
          </cell>
          <cell r="E20" t="e">
            <v>#REF!</v>
          </cell>
          <cell r="F20" t="e">
            <v>#REF!</v>
          </cell>
          <cell r="G20" t="e">
            <v>#REF!</v>
          </cell>
          <cell r="H20" t="e">
            <v>#REF!</v>
          </cell>
          <cell r="I20" t="e">
            <v>#REF!</v>
          </cell>
          <cell r="J20" t="e">
            <v>#REF!</v>
          </cell>
          <cell r="K20" t="e">
            <v>#REF!</v>
          </cell>
          <cell r="L20" t="e">
            <v>#REF!</v>
          </cell>
        </row>
        <row r="21">
          <cell r="C21" t="str">
            <v xml:space="preserve">     Government    1/</v>
          </cell>
          <cell r="D21" t="e">
            <v>#REF!</v>
          </cell>
          <cell r="E21" t="e">
            <v>#REF!</v>
          </cell>
          <cell r="F21" t="e">
            <v>#REF!</v>
          </cell>
          <cell r="G21" t="e">
            <v>#REF!</v>
          </cell>
          <cell r="H21" t="e">
            <v>#REF!</v>
          </cell>
          <cell r="I21" t="e">
            <v>#REF!</v>
          </cell>
          <cell r="J21" t="e">
            <v>#REF!</v>
          </cell>
          <cell r="K21" t="e">
            <v>#REF!</v>
          </cell>
          <cell r="L21" t="e">
            <v>#REF!</v>
          </cell>
        </row>
        <row r="22">
          <cell r="C22" t="str">
            <v xml:space="preserve">     Private sector 2/</v>
          </cell>
          <cell r="D22" t="e">
            <v>#REF!</v>
          </cell>
          <cell r="E22" t="e">
            <v>#REF!</v>
          </cell>
          <cell r="F22" t="e">
            <v>#REF!</v>
          </cell>
          <cell r="G22" t="e">
            <v>#REF!</v>
          </cell>
          <cell r="H22" t="e">
            <v>#REF!</v>
          </cell>
          <cell r="I22" t="e">
            <v>#REF!</v>
          </cell>
          <cell r="J22" t="e">
            <v>#REF!</v>
          </cell>
          <cell r="K22" t="e">
            <v>#REF!</v>
          </cell>
          <cell r="L22" t="e">
            <v>#REF!</v>
          </cell>
        </row>
        <row r="24">
          <cell r="C24" t="str">
            <v xml:space="preserve"> </v>
          </cell>
          <cell r="D24" t="str">
            <v>(Changes in percent)</v>
          </cell>
        </row>
        <row r="26">
          <cell r="C26" t="str">
            <v>Total credit</v>
          </cell>
          <cell r="E26" t="e">
            <v>#REF!</v>
          </cell>
          <cell r="F26" t="e">
            <v>#REF!</v>
          </cell>
          <cell r="G26" t="e">
            <v>#REF!</v>
          </cell>
          <cell r="H26" t="e">
            <v>#REF!</v>
          </cell>
          <cell r="I26" t="e">
            <v>#REF!</v>
          </cell>
          <cell r="J26" t="e">
            <v>#REF!</v>
          </cell>
          <cell r="K26" t="e">
            <v>#REF!</v>
          </cell>
          <cell r="L26" t="e">
            <v>#REF!</v>
          </cell>
        </row>
        <row r="27">
          <cell r="C27" t="str">
            <v xml:space="preserve">     Government    1/</v>
          </cell>
          <cell r="E27" t="e">
            <v>#REF!</v>
          </cell>
          <cell r="F27" t="e">
            <v>#REF!</v>
          </cell>
          <cell r="G27" t="e">
            <v>#REF!</v>
          </cell>
          <cell r="H27" t="e">
            <v>#REF!</v>
          </cell>
          <cell r="I27" t="e">
            <v>#REF!</v>
          </cell>
          <cell r="J27" t="e">
            <v>#REF!</v>
          </cell>
          <cell r="K27" t="e">
            <v>#REF!</v>
          </cell>
          <cell r="L27" t="e">
            <v>#REF!</v>
          </cell>
        </row>
        <row r="28">
          <cell r="C28" t="str">
            <v xml:space="preserve">     Private sector 2/</v>
          </cell>
          <cell r="E28" t="e">
            <v>#REF!</v>
          </cell>
          <cell r="F28" t="e">
            <v>#REF!</v>
          </cell>
          <cell r="G28" t="e">
            <v>#REF!</v>
          </cell>
          <cell r="H28" t="e">
            <v>#REF!</v>
          </cell>
          <cell r="I28" t="e">
            <v>#REF!</v>
          </cell>
          <cell r="J28" t="e">
            <v>#REF!</v>
          </cell>
          <cell r="K28" t="e">
            <v>#REF!</v>
          </cell>
          <cell r="L28" t="e">
            <v>#REF!</v>
          </cell>
        </row>
        <row r="30">
          <cell r="C30" t="str">
            <v>Short-term credit</v>
          </cell>
          <cell r="E30" t="e">
            <v>#REF!</v>
          </cell>
          <cell r="F30" t="e">
            <v>#REF!</v>
          </cell>
          <cell r="G30" t="e">
            <v>#REF!</v>
          </cell>
          <cell r="H30" t="e">
            <v>#REF!</v>
          </cell>
          <cell r="I30" t="e">
            <v>#REF!</v>
          </cell>
          <cell r="J30" t="e">
            <v>#REF!</v>
          </cell>
          <cell r="K30" t="e">
            <v>#REF!</v>
          </cell>
          <cell r="L30" t="e">
            <v>#REF!</v>
          </cell>
        </row>
        <row r="31">
          <cell r="C31" t="str">
            <v xml:space="preserve">     Government    1/</v>
          </cell>
          <cell r="E31" t="str">
            <v>…</v>
          </cell>
          <cell r="F31" t="e">
            <v>#REF!</v>
          </cell>
          <cell r="G31" t="e">
            <v>#REF!</v>
          </cell>
          <cell r="H31" t="e">
            <v>#REF!</v>
          </cell>
          <cell r="I31" t="e">
            <v>#REF!</v>
          </cell>
          <cell r="J31" t="e">
            <v>#REF!</v>
          </cell>
          <cell r="K31" t="e">
            <v>#REF!</v>
          </cell>
          <cell r="L31" t="e">
            <v>#REF!</v>
          </cell>
        </row>
        <row r="32">
          <cell r="C32" t="str">
            <v xml:space="preserve">     Private sector 2/</v>
          </cell>
          <cell r="E32" t="e">
            <v>#REF!</v>
          </cell>
          <cell r="F32" t="e">
            <v>#REF!</v>
          </cell>
          <cell r="G32" t="e">
            <v>#REF!</v>
          </cell>
          <cell r="H32" t="e">
            <v>#REF!</v>
          </cell>
          <cell r="I32" t="e">
            <v>#REF!</v>
          </cell>
          <cell r="J32" t="e">
            <v>#REF!</v>
          </cell>
          <cell r="K32" t="e">
            <v>#REF!</v>
          </cell>
          <cell r="L32" t="e">
            <v>#REF!</v>
          </cell>
        </row>
        <row r="34">
          <cell r="C34" t="str">
            <v>Medium- and long-term credit</v>
          </cell>
          <cell r="E34" t="e">
            <v>#REF!</v>
          </cell>
          <cell r="F34" t="e">
            <v>#REF!</v>
          </cell>
          <cell r="G34" t="e">
            <v>#REF!</v>
          </cell>
          <cell r="H34" t="e">
            <v>#REF!</v>
          </cell>
          <cell r="I34" t="e">
            <v>#REF!</v>
          </cell>
          <cell r="J34" t="e">
            <v>#REF!</v>
          </cell>
          <cell r="K34" t="e">
            <v>#REF!</v>
          </cell>
          <cell r="L34" t="e">
            <v>#REF!</v>
          </cell>
        </row>
        <row r="35">
          <cell r="C35" t="str">
            <v xml:space="preserve">     Government    1/</v>
          </cell>
          <cell r="E35" t="e">
            <v>#REF!</v>
          </cell>
          <cell r="F35" t="e">
            <v>#REF!</v>
          </cell>
          <cell r="G35" t="e">
            <v>#REF!</v>
          </cell>
          <cell r="H35" t="e">
            <v>#REF!</v>
          </cell>
          <cell r="I35" t="e">
            <v>#REF!</v>
          </cell>
          <cell r="J35" t="e">
            <v>#REF!</v>
          </cell>
          <cell r="K35" t="e">
            <v>#REF!</v>
          </cell>
          <cell r="L35" t="e">
            <v>#REF!</v>
          </cell>
        </row>
        <row r="36">
          <cell r="C36" t="str">
            <v xml:space="preserve">     Private sector 2/</v>
          </cell>
          <cell r="E36" t="e">
            <v>#REF!</v>
          </cell>
          <cell r="F36" t="e">
            <v>#REF!</v>
          </cell>
          <cell r="G36" t="e">
            <v>#REF!</v>
          </cell>
          <cell r="H36" t="e">
            <v>#REF!</v>
          </cell>
          <cell r="I36" t="e">
            <v>#REF!</v>
          </cell>
          <cell r="J36" t="e">
            <v>#REF!</v>
          </cell>
          <cell r="K36" t="e">
            <v>#REF!</v>
          </cell>
          <cell r="L36" t="e">
            <v>#REF!</v>
          </cell>
        </row>
        <row r="38">
          <cell r="C38" t="str">
            <v xml:space="preserve"> </v>
          </cell>
          <cell r="D38" t="str">
            <v>(In percent of total)</v>
          </cell>
        </row>
        <row r="40">
          <cell r="C40" t="str">
            <v>Total credit</v>
          </cell>
          <cell r="D40" t="e">
            <v>#REF!</v>
          </cell>
          <cell r="E40" t="e">
            <v>#REF!</v>
          </cell>
          <cell r="F40" t="e">
            <v>#REF!</v>
          </cell>
          <cell r="G40" t="e">
            <v>#REF!</v>
          </cell>
          <cell r="H40" t="e">
            <v>#REF!</v>
          </cell>
          <cell r="I40" t="e">
            <v>#REF!</v>
          </cell>
          <cell r="J40" t="e">
            <v>#REF!</v>
          </cell>
          <cell r="K40" t="e">
            <v>#REF!</v>
          </cell>
          <cell r="L40" t="e">
            <v>#REF!</v>
          </cell>
        </row>
        <row r="41">
          <cell r="C41" t="str">
            <v xml:space="preserve">     Government    1/</v>
          </cell>
          <cell r="D41" t="e">
            <v>#REF!</v>
          </cell>
          <cell r="E41" t="e">
            <v>#REF!</v>
          </cell>
          <cell r="F41" t="e">
            <v>#REF!</v>
          </cell>
          <cell r="G41" t="e">
            <v>#REF!</v>
          </cell>
          <cell r="H41" t="e">
            <v>#REF!</v>
          </cell>
          <cell r="I41" t="e">
            <v>#REF!</v>
          </cell>
          <cell r="J41" t="e">
            <v>#REF!</v>
          </cell>
          <cell r="K41" t="e">
            <v>#REF!</v>
          </cell>
          <cell r="L41" t="e">
            <v>#REF!</v>
          </cell>
        </row>
        <row r="42">
          <cell r="C42" t="str">
            <v xml:space="preserve">     Private sector 2/</v>
          </cell>
          <cell r="D42" t="e">
            <v>#REF!</v>
          </cell>
          <cell r="E42" t="e">
            <v>#REF!</v>
          </cell>
          <cell r="F42" t="e">
            <v>#REF!</v>
          </cell>
          <cell r="G42" t="e">
            <v>#REF!</v>
          </cell>
          <cell r="H42" t="e">
            <v>#REF!</v>
          </cell>
          <cell r="I42" t="e">
            <v>#REF!</v>
          </cell>
          <cell r="J42" t="e">
            <v>#REF!</v>
          </cell>
          <cell r="K42" t="e">
            <v>#REF!</v>
          </cell>
          <cell r="L42" t="e">
            <v>#REF!</v>
          </cell>
        </row>
        <row r="44">
          <cell r="C44" t="str">
            <v>Short-term credit</v>
          </cell>
          <cell r="D44" t="e">
            <v>#REF!</v>
          </cell>
          <cell r="E44" t="e">
            <v>#REF!</v>
          </cell>
          <cell r="F44" t="e">
            <v>#REF!</v>
          </cell>
          <cell r="G44" t="e">
            <v>#REF!</v>
          </cell>
          <cell r="H44" t="e">
            <v>#REF!</v>
          </cell>
          <cell r="I44" t="e">
            <v>#REF!</v>
          </cell>
          <cell r="J44" t="e">
            <v>#REF!</v>
          </cell>
          <cell r="K44" t="e">
            <v>#REF!</v>
          </cell>
          <cell r="L44" t="e">
            <v>#REF!</v>
          </cell>
        </row>
        <row r="45">
          <cell r="C45" t="str">
            <v xml:space="preserve">     Government    1/</v>
          </cell>
          <cell r="D45" t="e">
            <v>#REF!</v>
          </cell>
          <cell r="E45" t="e">
            <v>#REF!</v>
          </cell>
          <cell r="F45" t="e">
            <v>#REF!</v>
          </cell>
          <cell r="G45" t="e">
            <v>#REF!</v>
          </cell>
          <cell r="H45" t="e">
            <v>#REF!</v>
          </cell>
          <cell r="I45" t="e">
            <v>#REF!</v>
          </cell>
          <cell r="J45" t="e">
            <v>#REF!</v>
          </cell>
          <cell r="K45" t="e">
            <v>#REF!</v>
          </cell>
          <cell r="L45" t="e">
            <v>#REF!</v>
          </cell>
        </row>
        <row r="46">
          <cell r="C46" t="str">
            <v xml:space="preserve">     Private sector 2/</v>
          </cell>
          <cell r="D46" t="e">
            <v>#REF!</v>
          </cell>
          <cell r="E46" t="e">
            <v>#REF!</v>
          </cell>
          <cell r="F46" t="e">
            <v>#REF!</v>
          </cell>
          <cell r="G46" t="e">
            <v>#REF!</v>
          </cell>
          <cell r="H46" t="e">
            <v>#REF!</v>
          </cell>
          <cell r="I46" t="e">
            <v>#REF!</v>
          </cell>
          <cell r="J46" t="e">
            <v>#REF!</v>
          </cell>
          <cell r="K46" t="e">
            <v>#REF!</v>
          </cell>
          <cell r="L46" t="e">
            <v>#REF!</v>
          </cell>
        </row>
        <row r="48">
          <cell r="C48" t="str">
            <v>Medium- and long-term credit</v>
          </cell>
          <cell r="D48" t="e">
            <v>#REF!</v>
          </cell>
          <cell r="E48" t="e">
            <v>#REF!</v>
          </cell>
          <cell r="F48" t="e">
            <v>#REF!</v>
          </cell>
          <cell r="G48" t="e">
            <v>#REF!</v>
          </cell>
          <cell r="H48" t="e">
            <v>#REF!</v>
          </cell>
          <cell r="I48" t="e">
            <v>#REF!</v>
          </cell>
          <cell r="J48" t="e">
            <v>#REF!</v>
          </cell>
          <cell r="K48" t="e">
            <v>#REF!</v>
          </cell>
          <cell r="L48" t="e">
            <v>#REF!</v>
          </cell>
        </row>
        <row r="49">
          <cell r="C49" t="str">
            <v xml:space="preserve">     Government    1/</v>
          </cell>
          <cell r="D49" t="e">
            <v>#REF!</v>
          </cell>
          <cell r="E49" t="e">
            <v>#REF!</v>
          </cell>
          <cell r="F49" t="e">
            <v>#REF!</v>
          </cell>
          <cell r="G49" t="e">
            <v>#REF!</v>
          </cell>
          <cell r="H49" t="e">
            <v>#REF!</v>
          </cell>
          <cell r="I49" t="e">
            <v>#REF!</v>
          </cell>
          <cell r="J49" t="e">
            <v>#REF!</v>
          </cell>
          <cell r="K49" t="e">
            <v>#REF!</v>
          </cell>
          <cell r="L49" t="e">
            <v>#REF!</v>
          </cell>
        </row>
        <row r="50">
          <cell r="C50" t="str">
            <v xml:space="preserve">     Private sector 2/</v>
          </cell>
          <cell r="D50" t="e">
            <v>#REF!</v>
          </cell>
          <cell r="E50" t="e">
            <v>#REF!</v>
          </cell>
          <cell r="F50" t="e">
            <v>#REF!</v>
          </cell>
          <cell r="G50" t="e">
            <v>#REF!</v>
          </cell>
          <cell r="H50" t="e">
            <v>#REF!</v>
          </cell>
          <cell r="I50" t="e">
            <v>#REF!</v>
          </cell>
          <cell r="J50" t="e">
            <v>#REF!</v>
          </cell>
          <cell r="K50" t="e">
            <v>#REF!</v>
          </cell>
          <cell r="L50" t="e">
            <v>#REF!</v>
          </cell>
        </row>
        <row r="53">
          <cell r="C53" t="str">
            <v xml:space="preserve">     Source: Bank of Cape Verde.</v>
          </cell>
        </row>
        <row r="55">
          <cell r="C55" t="str">
            <v xml:space="preserve">     1/ Includes local government.</v>
          </cell>
        </row>
        <row r="56">
          <cell r="C56" t="str">
            <v xml:space="preserve">     2/ Includes public enterprises.</v>
          </cell>
        </row>
      </sheetData>
      <sheetData sheetId="13" refreshError="1">
        <row r="2">
          <cell r="C2" t="str">
            <v>Table 26.  Cape Verde:  Interest Rate Structure, 1993-97</v>
          </cell>
        </row>
        <row r="3">
          <cell r="C3" t="str">
            <v>(In percent)</v>
          </cell>
        </row>
        <row r="6">
          <cell r="D6" t="str">
            <v xml:space="preserve">                                         Bank of Cape Verde                                               </v>
          </cell>
          <cell r="I6" t="str">
            <v xml:space="preserve">  BCA   1/</v>
          </cell>
          <cell r="J6" t="str">
            <v xml:space="preserve">  CECV   2/</v>
          </cell>
          <cell r="K6" t="str">
            <v xml:space="preserve">  BCA    1/</v>
          </cell>
          <cell r="L6" t="str">
            <v xml:space="preserve">  CECV   2/</v>
          </cell>
          <cell r="M6" t="str">
            <v xml:space="preserve">  BTA   3/</v>
          </cell>
          <cell r="N6" t="str">
            <v xml:space="preserve">  BCA   1/</v>
          </cell>
          <cell r="O6" t="str">
            <v xml:space="preserve">  CECV   2/</v>
          </cell>
          <cell r="P6" t="str">
            <v xml:space="preserve">  BTA   3/</v>
          </cell>
        </row>
        <row r="7">
          <cell r="D7" t="str">
            <v xml:space="preserve"> 1/1/1993 -</v>
          </cell>
          <cell r="E7" t="str">
            <v xml:space="preserve"> 1/1/1994 -</v>
          </cell>
          <cell r="F7" t="str">
            <v xml:space="preserve"> 3/15/1994 -</v>
          </cell>
          <cell r="G7" t="str">
            <v xml:space="preserve"> 9/6/1994 -</v>
          </cell>
          <cell r="H7" t="str">
            <v xml:space="preserve"> 4/4/1995</v>
          </cell>
          <cell r="I7" t="str">
            <v xml:space="preserve"> 9/6/1994 -</v>
          </cell>
          <cell r="J7" t="str">
            <v xml:space="preserve"> 9/6/1994 -</v>
          </cell>
          <cell r="K7" t="str">
            <v xml:space="preserve"> 3/31/1996</v>
          </cell>
          <cell r="L7" t="str">
            <v xml:space="preserve"> 3/31/1996</v>
          </cell>
          <cell r="M7" t="str">
            <v xml:space="preserve"> 2/1/1996</v>
          </cell>
          <cell r="N7" t="str">
            <v xml:space="preserve"> 1/10/1997 -</v>
          </cell>
          <cell r="O7" t="str">
            <v xml:space="preserve"> 1/1/1997 -</v>
          </cell>
          <cell r="P7" t="str">
            <v xml:space="preserve"> 1/1/1997 -</v>
          </cell>
        </row>
        <row r="8">
          <cell r="D8" t="str">
            <v xml:space="preserve"> 12/31/93</v>
          </cell>
          <cell r="E8" t="str">
            <v xml:space="preserve"> 3/14/1994</v>
          </cell>
          <cell r="F8" t="str">
            <v xml:space="preserve"> 9/5/1994</v>
          </cell>
          <cell r="G8" t="str">
            <v xml:space="preserve"> 4/3/1995</v>
          </cell>
          <cell r="H8" t="str">
            <v xml:space="preserve"> 10/31/1997</v>
          </cell>
          <cell r="I8" t="str">
            <v xml:space="preserve"> 3/31/1996</v>
          </cell>
          <cell r="J8" t="str">
            <v xml:space="preserve"> 3/31/1996</v>
          </cell>
          <cell r="K8" t="str">
            <v xml:space="preserve"> 1/9/1997</v>
          </cell>
          <cell r="L8" t="str">
            <v xml:space="preserve"> 12/31/1996</v>
          </cell>
          <cell r="M8" t="str">
            <v xml:space="preserve"> 12/31/1996</v>
          </cell>
          <cell r="N8" t="str">
            <v xml:space="preserve"> 10/31/1997</v>
          </cell>
          <cell r="O8" t="str">
            <v xml:space="preserve"> 10/31/1997</v>
          </cell>
          <cell r="P8" t="str">
            <v xml:space="preserve"> 10/31/1997</v>
          </cell>
        </row>
        <row r="11">
          <cell r="C11" t="str">
            <v>Refinance rate</v>
          </cell>
          <cell r="D11">
            <v>10.5</v>
          </cell>
          <cell r="E11">
            <v>10.5</v>
          </cell>
          <cell r="F11">
            <v>10.5</v>
          </cell>
          <cell r="G11">
            <v>10.5</v>
          </cell>
          <cell r="H11">
            <v>10.5</v>
          </cell>
        </row>
        <row r="13">
          <cell r="C13" t="str">
            <v>Lending rates</v>
          </cell>
          <cell r="G13" t="str">
            <v>Free</v>
          </cell>
          <cell r="H13" t="str">
            <v>Free</v>
          </cell>
        </row>
        <row r="15">
          <cell r="C15" t="str">
            <v xml:space="preserve">     Up to 90 days</v>
          </cell>
          <cell r="D15" t="str">
            <v>…</v>
          </cell>
          <cell r="E15" t="str">
            <v>…</v>
          </cell>
          <cell r="F15" t="str">
            <v>…</v>
          </cell>
          <cell r="G15" t="str">
            <v>…</v>
          </cell>
          <cell r="H15" t="str">
            <v>…</v>
          </cell>
          <cell r="I15" t="str">
            <v>…</v>
          </cell>
          <cell r="J15" t="str">
            <v>…</v>
          </cell>
          <cell r="K15" t="str">
            <v>…</v>
          </cell>
          <cell r="L15">
            <v>12.75</v>
          </cell>
          <cell r="M15">
            <v>11.5</v>
          </cell>
          <cell r="N15">
            <v>12</v>
          </cell>
          <cell r="O15">
            <v>12.75</v>
          </cell>
          <cell r="P15">
            <v>11.5</v>
          </cell>
        </row>
        <row r="16">
          <cell r="C16" t="str">
            <v xml:space="preserve">     From  30 to 120 days</v>
          </cell>
          <cell r="D16" t="str">
            <v>…</v>
          </cell>
          <cell r="E16" t="str">
            <v>…</v>
          </cell>
          <cell r="F16" t="str">
            <v>…</v>
          </cell>
          <cell r="G16" t="str">
            <v>…</v>
          </cell>
          <cell r="H16" t="str">
            <v>…</v>
          </cell>
          <cell r="I16" t="str">
            <v>…</v>
          </cell>
          <cell r="J16" t="str">
            <v>…</v>
          </cell>
          <cell r="K16" t="str">
            <v>…</v>
          </cell>
          <cell r="L16" t="str">
            <v>…</v>
          </cell>
          <cell r="M16" t="str">
            <v>…</v>
          </cell>
          <cell r="N16">
            <v>12.5</v>
          </cell>
          <cell r="O16" t="str">
            <v>…</v>
          </cell>
          <cell r="P16" t="str">
            <v>…</v>
          </cell>
        </row>
        <row r="17">
          <cell r="C17" t="str">
            <v xml:space="preserve">     From  30 to 180 days</v>
          </cell>
          <cell r="D17" t="str">
            <v>…</v>
          </cell>
          <cell r="E17" t="str">
            <v>…</v>
          </cell>
          <cell r="F17" t="str">
            <v>…</v>
          </cell>
          <cell r="G17" t="str">
            <v>…</v>
          </cell>
          <cell r="H17" t="str">
            <v>…</v>
          </cell>
          <cell r="I17">
            <v>12</v>
          </cell>
          <cell r="J17">
            <v>12</v>
          </cell>
          <cell r="K17">
            <v>12</v>
          </cell>
          <cell r="L17">
            <v>14</v>
          </cell>
          <cell r="M17" t="str">
            <v>…</v>
          </cell>
          <cell r="N17" t="str">
            <v>…</v>
          </cell>
          <cell r="O17">
            <v>14</v>
          </cell>
          <cell r="P17" t="str">
            <v>…</v>
          </cell>
        </row>
        <row r="18">
          <cell r="C18" t="str">
            <v xml:space="preserve">     From  90 to 180 days</v>
          </cell>
          <cell r="D18">
            <v>12</v>
          </cell>
          <cell r="E18">
            <v>12</v>
          </cell>
          <cell r="F18">
            <v>12</v>
          </cell>
          <cell r="G18" t="str">
            <v>…</v>
          </cell>
          <cell r="H18" t="str">
            <v>…</v>
          </cell>
          <cell r="I18">
            <v>12</v>
          </cell>
          <cell r="J18">
            <v>12</v>
          </cell>
          <cell r="K18">
            <v>12</v>
          </cell>
          <cell r="L18">
            <v>12.75</v>
          </cell>
          <cell r="M18" t="str">
            <v>…</v>
          </cell>
          <cell r="N18" t="str">
            <v>…</v>
          </cell>
          <cell r="O18">
            <v>12.75</v>
          </cell>
          <cell r="P18" t="str">
            <v>…</v>
          </cell>
        </row>
        <row r="19">
          <cell r="C19" t="str">
            <v xml:space="preserve">     From  180 days to 1 year</v>
          </cell>
          <cell r="D19" t="str">
            <v>…</v>
          </cell>
          <cell r="E19" t="str">
            <v>…</v>
          </cell>
          <cell r="F19" t="str">
            <v>…</v>
          </cell>
          <cell r="G19" t="str">
            <v>…</v>
          </cell>
          <cell r="H19" t="str">
            <v>…</v>
          </cell>
          <cell r="I19">
            <v>13</v>
          </cell>
          <cell r="J19">
            <v>12.75</v>
          </cell>
          <cell r="K19">
            <v>12</v>
          </cell>
          <cell r="L19">
            <v>13</v>
          </cell>
          <cell r="M19">
            <v>12</v>
          </cell>
          <cell r="N19">
            <v>13</v>
          </cell>
          <cell r="O19">
            <v>13.75</v>
          </cell>
          <cell r="P19">
            <v>12</v>
          </cell>
        </row>
        <row r="20">
          <cell r="C20" t="str">
            <v xml:space="preserve">     From one year to two years</v>
          </cell>
          <cell r="D20" t="str">
            <v>…</v>
          </cell>
          <cell r="E20" t="str">
            <v>…</v>
          </cell>
          <cell r="F20" t="str">
            <v>…</v>
          </cell>
          <cell r="G20" t="str">
            <v>…</v>
          </cell>
          <cell r="H20" t="str">
            <v>…</v>
          </cell>
          <cell r="I20">
            <v>13</v>
          </cell>
          <cell r="J20">
            <v>13</v>
          </cell>
          <cell r="K20">
            <v>13</v>
          </cell>
          <cell r="L20">
            <v>13.75</v>
          </cell>
          <cell r="M20">
            <v>14</v>
          </cell>
          <cell r="N20">
            <v>13.5</v>
          </cell>
          <cell r="O20">
            <v>13.75</v>
          </cell>
          <cell r="P20">
            <v>14</v>
          </cell>
        </row>
        <row r="21">
          <cell r="C21" t="str">
            <v xml:space="preserve">     From one year to five years</v>
          </cell>
          <cell r="D21" t="str">
            <v>…</v>
          </cell>
          <cell r="E21" t="str">
            <v>…</v>
          </cell>
          <cell r="F21" t="str">
            <v>…</v>
          </cell>
          <cell r="G21" t="str">
            <v>…</v>
          </cell>
          <cell r="H21" t="str">
            <v>…</v>
          </cell>
          <cell r="I21" t="str">
            <v>…</v>
          </cell>
          <cell r="J21" t="str">
            <v>…</v>
          </cell>
          <cell r="K21">
            <v>13</v>
          </cell>
          <cell r="L21" t="str">
            <v>…</v>
          </cell>
          <cell r="M21">
            <v>14</v>
          </cell>
          <cell r="N21" t="str">
            <v>…</v>
          </cell>
          <cell r="O21" t="str">
            <v>…</v>
          </cell>
          <cell r="P21">
            <v>14</v>
          </cell>
        </row>
        <row r="22">
          <cell r="C22" t="str">
            <v xml:space="preserve">     From two years to five years</v>
          </cell>
          <cell r="D22" t="str">
            <v>…</v>
          </cell>
          <cell r="E22">
            <v>13</v>
          </cell>
          <cell r="F22" t="str">
            <v>…</v>
          </cell>
          <cell r="G22" t="str">
            <v>…</v>
          </cell>
          <cell r="H22" t="str">
            <v>…</v>
          </cell>
          <cell r="I22">
            <v>13</v>
          </cell>
          <cell r="J22">
            <v>13</v>
          </cell>
          <cell r="K22">
            <v>13</v>
          </cell>
          <cell r="L22">
            <v>13.75</v>
          </cell>
          <cell r="M22">
            <v>14</v>
          </cell>
          <cell r="N22">
            <v>14</v>
          </cell>
          <cell r="O22">
            <v>13.75</v>
          </cell>
          <cell r="P22">
            <v>14</v>
          </cell>
        </row>
        <row r="23">
          <cell r="C23" t="str">
            <v xml:space="preserve">     More than five years</v>
          </cell>
          <cell r="D23" t="str">
            <v>…</v>
          </cell>
          <cell r="E23">
            <v>14</v>
          </cell>
          <cell r="F23" t="str">
            <v>…</v>
          </cell>
          <cell r="G23" t="str">
            <v>…</v>
          </cell>
          <cell r="H23" t="str">
            <v>…</v>
          </cell>
          <cell r="I23">
            <v>14</v>
          </cell>
          <cell r="J23">
            <v>14</v>
          </cell>
          <cell r="K23">
            <v>14</v>
          </cell>
          <cell r="L23">
            <v>14</v>
          </cell>
          <cell r="M23">
            <v>14</v>
          </cell>
          <cell r="N23">
            <v>14</v>
          </cell>
          <cell r="O23">
            <v>14</v>
          </cell>
          <cell r="P23">
            <v>14</v>
          </cell>
        </row>
        <row r="25">
          <cell r="C25" t="str">
            <v>Deposit  rates</v>
          </cell>
        </row>
        <row r="27">
          <cell r="C27" t="str">
            <v xml:space="preserve">     From  30 to 60 days</v>
          </cell>
          <cell r="D27" t="str">
            <v>…</v>
          </cell>
          <cell r="E27" t="str">
            <v>…</v>
          </cell>
          <cell r="F27" t="str">
            <v>…</v>
          </cell>
          <cell r="G27" t="str">
            <v>…</v>
          </cell>
          <cell r="H27" t="str">
            <v>…</v>
          </cell>
          <cell r="I27" t="str">
            <v>…</v>
          </cell>
          <cell r="J27" t="str">
            <v>…</v>
          </cell>
          <cell r="K27">
            <v>4</v>
          </cell>
          <cell r="L27">
            <v>4</v>
          </cell>
          <cell r="M27" t="str">
            <v>…</v>
          </cell>
          <cell r="N27" t="str">
            <v>…</v>
          </cell>
          <cell r="O27">
            <v>4</v>
          </cell>
          <cell r="P27" t="str">
            <v>…</v>
          </cell>
        </row>
        <row r="28">
          <cell r="C28" t="str">
            <v xml:space="preserve">     From  61 to 90 days</v>
          </cell>
          <cell r="D28" t="str">
            <v>…</v>
          </cell>
          <cell r="E28" t="str">
            <v>…</v>
          </cell>
          <cell r="F28" t="str">
            <v>…</v>
          </cell>
          <cell r="G28" t="str">
            <v>…</v>
          </cell>
          <cell r="H28" t="str">
            <v>…</v>
          </cell>
          <cell r="I28" t="str">
            <v>…</v>
          </cell>
          <cell r="J28" t="str">
            <v>…</v>
          </cell>
          <cell r="K28">
            <v>5</v>
          </cell>
          <cell r="L28">
            <v>5</v>
          </cell>
          <cell r="M28">
            <v>4</v>
          </cell>
          <cell r="N28" t="str">
            <v>…</v>
          </cell>
          <cell r="O28">
            <v>5</v>
          </cell>
          <cell r="P28">
            <v>4</v>
          </cell>
        </row>
        <row r="29">
          <cell r="C29" t="str">
            <v xml:space="preserve">     Up to 90 days</v>
          </cell>
          <cell r="D29" t="str">
            <v>…</v>
          </cell>
          <cell r="E29" t="str">
            <v>…</v>
          </cell>
          <cell r="F29" t="str">
            <v>…</v>
          </cell>
          <cell r="G29" t="str">
            <v>…</v>
          </cell>
          <cell r="H29" t="str">
            <v>…</v>
          </cell>
          <cell r="I29" t="str">
            <v>…</v>
          </cell>
          <cell r="J29">
            <v>4</v>
          </cell>
          <cell r="K29">
            <v>5</v>
          </cell>
          <cell r="L29" t="str">
            <v>…</v>
          </cell>
          <cell r="M29">
            <v>4</v>
          </cell>
          <cell r="N29">
            <v>4.5</v>
          </cell>
          <cell r="O29" t="str">
            <v>…</v>
          </cell>
          <cell r="P29">
            <v>4</v>
          </cell>
        </row>
        <row r="30">
          <cell r="C30" t="str">
            <v xml:space="preserve">     From  90 to 180 days</v>
          </cell>
          <cell r="D30" t="str">
            <v>…</v>
          </cell>
          <cell r="E30" t="str">
            <v>…</v>
          </cell>
          <cell r="F30" t="str">
            <v>…</v>
          </cell>
          <cell r="G30" t="str">
            <v>…</v>
          </cell>
          <cell r="H30" t="str">
            <v>…</v>
          </cell>
          <cell r="I30" t="str">
            <v>…</v>
          </cell>
          <cell r="J30">
            <v>5.5</v>
          </cell>
          <cell r="K30">
            <v>7</v>
          </cell>
          <cell r="L30">
            <v>7.1</v>
          </cell>
          <cell r="M30">
            <v>7</v>
          </cell>
          <cell r="N30">
            <v>6</v>
          </cell>
          <cell r="O30">
            <v>7.1</v>
          </cell>
          <cell r="P30">
            <v>7</v>
          </cell>
        </row>
        <row r="31">
          <cell r="C31" t="str">
            <v xml:space="preserve">     From  180 days to one year</v>
          </cell>
          <cell r="D31">
            <v>8.5</v>
          </cell>
          <cell r="E31">
            <v>8.5</v>
          </cell>
          <cell r="F31">
            <v>8.5</v>
          </cell>
          <cell r="G31">
            <v>8</v>
          </cell>
          <cell r="H31" t="str">
            <v>Free</v>
          </cell>
          <cell r="I31">
            <v>8.5</v>
          </cell>
          <cell r="J31">
            <v>8.5</v>
          </cell>
          <cell r="K31">
            <v>8</v>
          </cell>
          <cell r="L31">
            <v>8.5</v>
          </cell>
          <cell r="M31">
            <v>8.5</v>
          </cell>
          <cell r="N31">
            <v>7.5</v>
          </cell>
          <cell r="O31">
            <v>8.5</v>
          </cell>
          <cell r="P31">
            <v>8.5</v>
          </cell>
        </row>
        <row r="32">
          <cell r="C32" t="str">
            <v xml:space="preserve">     More than one year</v>
          </cell>
          <cell r="D32" t="str">
            <v>…</v>
          </cell>
          <cell r="E32" t="str">
            <v>…</v>
          </cell>
          <cell r="F32" t="str">
            <v>…</v>
          </cell>
          <cell r="G32" t="str">
            <v>…</v>
          </cell>
          <cell r="H32" t="str">
            <v>…</v>
          </cell>
          <cell r="I32" t="str">
            <v>…</v>
          </cell>
          <cell r="J32">
            <v>9</v>
          </cell>
          <cell r="K32">
            <v>8</v>
          </cell>
          <cell r="L32">
            <v>9</v>
          </cell>
          <cell r="M32" t="str">
            <v>…</v>
          </cell>
          <cell r="N32">
            <v>7.5</v>
          </cell>
          <cell r="O32">
            <v>9</v>
          </cell>
          <cell r="P32" t="str">
            <v>…</v>
          </cell>
        </row>
        <row r="33">
          <cell r="C33" t="str">
            <v xml:space="preserve">     From one year to five years</v>
          </cell>
          <cell r="D33" t="str">
            <v>…</v>
          </cell>
          <cell r="E33" t="str">
            <v>…</v>
          </cell>
          <cell r="F33" t="str">
            <v>…</v>
          </cell>
          <cell r="G33" t="str">
            <v>…</v>
          </cell>
          <cell r="H33" t="str">
            <v>…</v>
          </cell>
          <cell r="I33" t="str">
            <v>…</v>
          </cell>
          <cell r="J33" t="str">
            <v>…</v>
          </cell>
          <cell r="K33" t="str">
            <v>…</v>
          </cell>
          <cell r="L33" t="str">
            <v>…</v>
          </cell>
          <cell r="M33" t="str">
            <v>…</v>
          </cell>
          <cell r="N33" t="str">
            <v>…</v>
          </cell>
          <cell r="O33" t="str">
            <v>…</v>
          </cell>
          <cell r="P33" t="str">
            <v>…</v>
          </cell>
        </row>
        <row r="34">
          <cell r="C34" t="str">
            <v xml:space="preserve">     More than five years</v>
          </cell>
          <cell r="D34" t="str">
            <v>…</v>
          </cell>
          <cell r="E34" t="str">
            <v>…</v>
          </cell>
          <cell r="F34" t="str">
            <v>…</v>
          </cell>
          <cell r="G34" t="str">
            <v>…</v>
          </cell>
          <cell r="H34" t="str">
            <v>…</v>
          </cell>
          <cell r="I34" t="str">
            <v>…</v>
          </cell>
          <cell r="J34" t="str">
            <v>…</v>
          </cell>
          <cell r="K34" t="str">
            <v>…</v>
          </cell>
          <cell r="L34" t="str">
            <v>…</v>
          </cell>
          <cell r="M34" t="str">
            <v>…</v>
          </cell>
          <cell r="N34" t="str">
            <v>…</v>
          </cell>
          <cell r="O34" t="str">
            <v>…</v>
          </cell>
          <cell r="P34" t="str">
            <v>…</v>
          </cell>
        </row>
        <row r="36">
          <cell r="C36" t="str">
            <v>Emigrants' deposits account rates</v>
          </cell>
        </row>
        <row r="38">
          <cell r="C38" t="str">
            <v xml:space="preserve">     Deposits in local currency  (one year)</v>
          </cell>
        </row>
        <row r="39">
          <cell r="C39" t="str">
            <v xml:space="preserve">          Special accounts</v>
          </cell>
          <cell r="D39" t="str">
            <v>…</v>
          </cell>
          <cell r="E39" t="str">
            <v>…</v>
          </cell>
          <cell r="F39" t="str">
            <v>…</v>
          </cell>
          <cell r="G39" t="str">
            <v>…</v>
          </cell>
          <cell r="H39" t="str">
            <v>…</v>
          </cell>
          <cell r="I39">
            <v>12</v>
          </cell>
          <cell r="J39" t="str">
            <v>…</v>
          </cell>
          <cell r="K39">
            <v>12</v>
          </cell>
          <cell r="L39">
            <v>10</v>
          </cell>
          <cell r="M39">
            <v>12</v>
          </cell>
          <cell r="N39" t="str">
            <v xml:space="preserve"> 8.0+1.0</v>
          </cell>
          <cell r="O39">
            <v>10</v>
          </cell>
          <cell r="P39">
            <v>12</v>
          </cell>
        </row>
        <row r="40">
          <cell r="C40" t="str">
            <v xml:space="preserve">          Special credit savings accounts</v>
          </cell>
          <cell r="D40" t="str">
            <v>…</v>
          </cell>
          <cell r="E40" t="str">
            <v>…</v>
          </cell>
          <cell r="F40" t="str">
            <v>…</v>
          </cell>
          <cell r="G40" t="str">
            <v>…</v>
          </cell>
          <cell r="H40" t="str">
            <v>…</v>
          </cell>
          <cell r="I40">
            <v>10</v>
          </cell>
          <cell r="J40" t="str">
            <v>…</v>
          </cell>
          <cell r="K40">
            <v>5.5</v>
          </cell>
          <cell r="L40">
            <v>8.5</v>
          </cell>
          <cell r="M40" t="str">
            <v>…</v>
          </cell>
          <cell r="N40">
            <v>7.5</v>
          </cell>
          <cell r="O40">
            <v>8</v>
          </cell>
          <cell r="P40" t="str">
            <v>…</v>
          </cell>
        </row>
        <row r="43">
          <cell r="C43" t="str">
            <v xml:space="preserve">       Source: Bank of Cape Verde.</v>
          </cell>
        </row>
        <row r="45">
          <cell r="C45" t="str">
            <v xml:space="preserve">         1/  BCA :  Banco Comercial do Atlantico.</v>
          </cell>
        </row>
        <row r="46">
          <cell r="C46" t="str">
            <v xml:space="preserve">         2/  CECV: Caixa Economica de Cabo Verde.</v>
          </cell>
        </row>
        <row r="47">
          <cell r="C47" t="str">
            <v xml:space="preserve">         3/  BTA :  Banco Totta e Acores.</v>
          </cell>
        </row>
      </sheetData>
      <sheetData sheetId="14" refreshError="1">
        <row r="2">
          <cell r="C2" t="str">
            <v>Table .  Cape Verde:  Composition of Credit to Public Enterprises and the Private Sector 1984-94</v>
          </cell>
        </row>
        <row r="5">
          <cell r="D5">
            <v>1990</v>
          </cell>
          <cell r="E5">
            <v>1991</v>
          </cell>
          <cell r="F5">
            <v>1992</v>
          </cell>
          <cell r="G5" t="str">
            <v>1997</v>
          </cell>
          <cell r="H5" t="str">
            <v>1998</v>
          </cell>
          <cell r="J5" t="str">
            <v>1990</v>
          </cell>
          <cell r="K5" t="str">
            <v>1993</v>
          </cell>
          <cell r="N5" t="str">
            <v>1994</v>
          </cell>
          <cell r="O5" t="str">
            <v>1994</v>
          </cell>
        </row>
        <row r="7">
          <cell r="K7" t="str">
            <v>Est</v>
          </cell>
          <cell r="L7" t="str">
            <v>Est</v>
          </cell>
          <cell r="M7" t="str">
            <v>Est</v>
          </cell>
          <cell r="N7" t="str">
            <v>Est</v>
          </cell>
          <cell r="O7" t="str">
            <v>Est</v>
          </cell>
          <cell r="P7" t="str">
            <v>Est</v>
          </cell>
        </row>
        <row r="12">
          <cell r="C12" t="str">
            <v>Consumption 2/</v>
          </cell>
          <cell r="D12">
            <v>245.97499999999999</v>
          </cell>
          <cell r="E12">
            <v>343.5</v>
          </cell>
          <cell r="F12">
            <v>342.2</v>
          </cell>
          <cell r="I12">
            <v>192.77500000000001</v>
          </cell>
          <cell r="J12">
            <v>207.52500000000001</v>
          </cell>
          <cell r="K12">
            <v>780.5</v>
          </cell>
          <cell r="L12">
            <v>711.2</v>
          </cell>
          <cell r="M12">
            <v>687</v>
          </cell>
          <cell r="N12">
            <v>651.57000000000005</v>
          </cell>
        </row>
        <row r="13">
          <cell r="C13" t="str">
            <v>Imports 2/</v>
          </cell>
          <cell r="D13">
            <v>1562.5250000000001</v>
          </cell>
          <cell r="E13">
            <v>2060.1999999999998</v>
          </cell>
          <cell r="F13">
            <v>2044.6</v>
          </cell>
          <cell r="I13">
            <v>1423.925</v>
          </cell>
          <cell r="J13">
            <v>1257.675</v>
          </cell>
          <cell r="K13">
            <v>2337.5</v>
          </cell>
          <cell r="L13">
            <v>2157.1</v>
          </cell>
          <cell r="M13">
            <v>1751.5500000000002</v>
          </cell>
          <cell r="N13">
            <v>1902</v>
          </cell>
        </row>
        <row r="14">
          <cell r="C14" t="str">
            <v>Production</v>
          </cell>
          <cell r="D14">
            <v>4444</v>
          </cell>
          <cell r="E14">
            <v>5198.6000000000004</v>
          </cell>
          <cell r="F14">
            <v>5895.8</v>
          </cell>
          <cell r="I14">
            <v>4076.8999999999996</v>
          </cell>
          <cell r="J14">
            <v>4237</v>
          </cell>
          <cell r="K14">
            <v>6099.7</v>
          </cell>
          <cell r="L14">
            <v>6434.2</v>
          </cell>
          <cell r="M14">
            <v>6429.5</v>
          </cell>
          <cell r="N14">
            <v>6486.11</v>
          </cell>
        </row>
        <row r="15">
          <cell r="C15" t="str">
            <v xml:space="preserve">  Agriculture and fishing</v>
          </cell>
          <cell r="D15">
            <v>486.7</v>
          </cell>
          <cell r="E15">
            <v>645.79999999999995</v>
          </cell>
          <cell r="F15">
            <v>1028.3</v>
          </cell>
          <cell r="I15">
            <v>456.6</v>
          </cell>
          <cell r="J15">
            <v>475.8</v>
          </cell>
          <cell r="K15">
            <v>674.8</v>
          </cell>
          <cell r="L15">
            <v>790.8</v>
          </cell>
          <cell r="M15">
            <v>792.8</v>
          </cell>
          <cell r="N15">
            <v>800</v>
          </cell>
        </row>
        <row r="16">
          <cell r="C16" t="str">
            <v xml:space="preserve">  Industry</v>
          </cell>
          <cell r="D16">
            <v>1481.1</v>
          </cell>
          <cell r="E16">
            <v>1637</v>
          </cell>
          <cell r="F16">
            <v>1623.6</v>
          </cell>
          <cell r="I16">
            <v>1399.9</v>
          </cell>
          <cell r="J16">
            <v>1461.5</v>
          </cell>
          <cell r="K16">
            <v>1751.2</v>
          </cell>
          <cell r="L16">
            <v>1776.7</v>
          </cell>
          <cell r="M16">
            <v>1833</v>
          </cell>
          <cell r="N16">
            <v>1886.71</v>
          </cell>
        </row>
        <row r="17">
          <cell r="C17" t="str">
            <v xml:space="preserve">  Construction</v>
          </cell>
          <cell r="D17">
            <v>1464.7</v>
          </cell>
          <cell r="E17">
            <v>1755.5</v>
          </cell>
          <cell r="F17">
            <v>1941.6</v>
          </cell>
          <cell r="I17">
            <v>1352.1</v>
          </cell>
          <cell r="J17">
            <v>1376.7</v>
          </cell>
          <cell r="K17">
            <v>2302.1</v>
          </cell>
          <cell r="L17">
            <v>2460.4</v>
          </cell>
          <cell r="M17">
            <v>2533.1999999999998</v>
          </cell>
          <cell r="N17">
            <v>2605.6</v>
          </cell>
        </row>
        <row r="18">
          <cell r="C18" t="str">
            <v xml:space="preserve">  Transport and communication</v>
          </cell>
          <cell r="D18">
            <v>889.8</v>
          </cell>
          <cell r="E18">
            <v>962.5</v>
          </cell>
          <cell r="F18">
            <v>1084</v>
          </cell>
          <cell r="I18">
            <v>761.6</v>
          </cell>
          <cell r="J18">
            <v>825.2</v>
          </cell>
          <cell r="K18">
            <v>1120.4000000000001</v>
          </cell>
          <cell r="L18">
            <v>1171.0999999999999</v>
          </cell>
          <cell r="M18">
            <v>1002.4</v>
          </cell>
          <cell r="N18">
            <v>940.1</v>
          </cell>
        </row>
        <row r="19">
          <cell r="C19" t="str">
            <v xml:space="preserve">  Other</v>
          </cell>
          <cell r="D19">
            <v>121.7</v>
          </cell>
          <cell r="E19">
            <v>197.8</v>
          </cell>
          <cell r="F19">
            <v>218.3</v>
          </cell>
          <cell r="I19">
            <v>106.7</v>
          </cell>
          <cell r="J19">
            <v>97.8</v>
          </cell>
          <cell r="K19">
            <v>251.2</v>
          </cell>
          <cell r="L19">
            <v>235.2</v>
          </cell>
          <cell r="M19">
            <v>268.10000000000002</v>
          </cell>
          <cell r="N19">
            <v>253.70000000000002</v>
          </cell>
        </row>
        <row r="20">
          <cell r="C20" t="str">
            <v>Other 3/</v>
          </cell>
          <cell r="D20">
            <v>1158.8</v>
          </cell>
          <cell r="E20">
            <v>538.9</v>
          </cell>
          <cell r="F20">
            <v>143.30000000000001</v>
          </cell>
          <cell r="I20">
            <v>354.2</v>
          </cell>
          <cell r="J20">
            <v>351.8</v>
          </cell>
          <cell r="K20">
            <v>959.4</v>
          </cell>
          <cell r="L20">
            <v>773.4</v>
          </cell>
          <cell r="M20">
            <v>894.7</v>
          </cell>
          <cell r="N20">
            <v>1032.2</v>
          </cell>
        </row>
        <row r="22">
          <cell r="C22" t="str">
            <v>Total</v>
          </cell>
          <cell r="D22">
            <v>7411.3</v>
          </cell>
          <cell r="E22">
            <v>8141.2</v>
          </cell>
          <cell r="F22">
            <v>8425.9</v>
          </cell>
          <cell r="I22">
            <v>6047.7999999999993</v>
          </cell>
          <cell r="J22">
            <v>6054</v>
          </cell>
          <cell r="K22">
            <v>10177.1</v>
          </cell>
          <cell r="L22">
            <v>10075.9</v>
          </cell>
          <cell r="M22">
            <v>9762.75</v>
          </cell>
          <cell r="N22">
            <v>10071.880000000001</v>
          </cell>
        </row>
        <row r="23">
          <cell r="C23" t="str">
            <v xml:space="preserve">  Of which: NFPE 4/</v>
          </cell>
          <cell r="D23">
            <v>2611.6999999999998</v>
          </cell>
          <cell r="E23">
            <v>2303.5</v>
          </cell>
          <cell r="F23">
            <v>2256.5</v>
          </cell>
          <cell r="I23">
            <v>1755.6</v>
          </cell>
          <cell r="J23">
            <v>1848.2</v>
          </cell>
          <cell r="K23">
            <v>2598.4</v>
          </cell>
          <cell r="L23">
            <v>2570.8000000000002</v>
          </cell>
          <cell r="M23">
            <v>2136.9</v>
          </cell>
          <cell r="N23">
            <v>2136.9</v>
          </cell>
        </row>
        <row r="27">
          <cell r="C27" t="str">
            <v>Consumption 2/</v>
          </cell>
          <cell r="E27">
            <v>39.64833824575669</v>
          </cell>
          <cell r="F27">
            <v>-0.37845705967977095</v>
          </cell>
          <cell r="I27" t="e">
            <v>#REF!</v>
          </cell>
          <cell r="J27">
            <v>7.6514070807936818</v>
          </cell>
          <cell r="K27" t="e">
            <v>#REF!</v>
          </cell>
          <cell r="L27" t="e">
            <v>#REF!</v>
          </cell>
          <cell r="M27" t="e">
            <v>#REF!</v>
          </cell>
          <cell r="N27" t="e">
            <v>#REF!</v>
          </cell>
        </row>
        <row r="28">
          <cell r="C28" t="str">
            <v>Imports 2/</v>
          </cell>
          <cell r="E28">
            <v>31.850690388953762</v>
          </cell>
          <cell r="F28">
            <v>-0.75720803805455761</v>
          </cell>
          <cell r="I28" t="e">
            <v>#REF!</v>
          </cell>
          <cell r="J28">
            <v>-11.675474480748637</v>
          </cell>
          <cell r="K28" t="e">
            <v>#REF!</v>
          </cell>
          <cell r="L28" t="e">
            <v>#REF!</v>
          </cell>
          <cell r="M28" t="e">
            <v>#REF!</v>
          </cell>
          <cell r="N28" t="e">
            <v>#REF!</v>
          </cell>
        </row>
        <row r="29">
          <cell r="C29" t="str">
            <v>Production</v>
          </cell>
          <cell r="E29">
            <v>16.980198019801996</v>
          </cell>
          <cell r="F29">
            <v>13.411303043126988</v>
          </cell>
          <cell r="I29" t="e">
            <v>#REF!</v>
          </cell>
          <cell r="J29">
            <v>3.9270033603963972</v>
          </cell>
          <cell r="K29" t="e">
            <v>#REF!</v>
          </cell>
          <cell r="L29" t="e">
            <v>#REF!</v>
          </cell>
          <cell r="M29" t="e">
            <v>#REF!</v>
          </cell>
          <cell r="N29" t="e">
            <v>#REF!</v>
          </cell>
        </row>
        <row r="30">
          <cell r="C30" t="str">
            <v xml:space="preserve">  Agriculture and fishing</v>
          </cell>
          <cell r="E30">
            <v>32.689541812204645</v>
          </cell>
          <cell r="F30">
            <v>59.228863425209056</v>
          </cell>
          <cell r="I30" t="e">
            <v>#REF!</v>
          </cell>
          <cell r="J30">
            <v>4.2049934296977565</v>
          </cell>
          <cell r="K30" t="e">
            <v>#REF!</v>
          </cell>
          <cell r="L30" t="e">
            <v>#REF!</v>
          </cell>
          <cell r="M30" t="e">
            <v>#REF!</v>
          </cell>
          <cell r="N30" t="e">
            <v>#REF!</v>
          </cell>
        </row>
        <row r="31">
          <cell r="C31" t="str">
            <v xml:space="preserve">  Industry</v>
          </cell>
          <cell r="E31">
            <v>10.525960434811976</v>
          </cell>
          <cell r="F31">
            <v>-0.81857055589493743</v>
          </cell>
          <cell r="I31" t="e">
            <v>#REF!</v>
          </cell>
          <cell r="J31">
            <v>4.4003143081648544</v>
          </cell>
          <cell r="K31" t="e">
            <v>#REF!</v>
          </cell>
          <cell r="L31" t="e">
            <v>#REF!</v>
          </cell>
          <cell r="M31" t="e">
            <v>#REF!</v>
          </cell>
          <cell r="N31" t="e">
            <v>#REF!</v>
          </cell>
        </row>
        <row r="32">
          <cell r="C32" t="str">
            <v xml:space="preserve">  Construction</v>
          </cell>
          <cell r="E32">
            <v>19.853894995562229</v>
          </cell>
          <cell r="F32">
            <v>10.600968385075472</v>
          </cell>
          <cell r="I32" t="e">
            <v>#REF!</v>
          </cell>
          <cell r="J32">
            <v>1.8193920568005506</v>
          </cell>
          <cell r="K32" t="e">
            <v>#REF!</v>
          </cell>
          <cell r="L32" t="e">
            <v>#REF!</v>
          </cell>
          <cell r="M32" t="e">
            <v>#REF!</v>
          </cell>
          <cell r="N32" t="e">
            <v>#REF!</v>
          </cell>
        </row>
        <row r="33">
          <cell r="C33" t="str">
            <v xml:space="preserve">  Transport and communication</v>
          </cell>
          <cell r="E33">
            <v>8.1703753652506261</v>
          </cell>
          <cell r="F33">
            <v>12.623376623376625</v>
          </cell>
          <cell r="I33" t="e">
            <v>#REF!</v>
          </cell>
          <cell r="J33">
            <v>8.3508403361344463</v>
          </cell>
          <cell r="K33" t="e">
            <v>#REF!</v>
          </cell>
          <cell r="L33" t="e">
            <v>#REF!</v>
          </cell>
          <cell r="M33" t="e">
            <v>#REF!</v>
          </cell>
          <cell r="N33" t="e">
            <v>#REF!</v>
          </cell>
        </row>
        <row r="34">
          <cell r="C34" t="str">
            <v xml:space="preserve">  Others</v>
          </cell>
          <cell r="E34">
            <v>62.530813475760063</v>
          </cell>
          <cell r="F34">
            <v>10.364004044489384</v>
          </cell>
          <cell r="I34" t="e">
            <v>#REF!</v>
          </cell>
          <cell r="J34">
            <v>-8.3411433926897871</v>
          </cell>
          <cell r="K34" t="e">
            <v>#REF!</v>
          </cell>
          <cell r="L34" t="e">
            <v>#REF!</v>
          </cell>
          <cell r="M34" t="e">
            <v>#REF!</v>
          </cell>
          <cell r="N34" t="e">
            <v>#REF!</v>
          </cell>
        </row>
        <row r="35">
          <cell r="C35" t="str">
            <v>Other 3/</v>
          </cell>
          <cell r="E35">
            <v>-53.494994822229891</v>
          </cell>
          <cell r="F35">
            <v>-73.408795694934128</v>
          </cell>
          <cell r="I35" t="e">
            <v>#REF!</v>
          </cell>
          <cell r="J35">
            <v>-0.67758328627892661</v>
          </cell>
          <cell r="K35" t="e">
            <v>#REF!</v>
          </cell>
          <cell r="L35" t="e">
            <v>#REF!</v>
          </cell>
          <cell r="M35" t="e">
            <v>#REF!</v>
          </cell>
          <cell r="N35" t="e">
            <v>#REF!</v>
          </cell>
        </row>
        <row r="36">
          <cell r="E36" t="str">
            <v xml:space="preserve"> </v>
          </cell>
          <cell r="F36" t="str">
            <v xml:space="preserve"> </v>
          </cell>
          <cell r="I36" t="str">
            <v xml:space="preserve"> </v>
          </cell>
          <cell r="J36" t="str">
            <v xml:space="preserve"> </v>
          </cell>
          <cell r="K36" t="str">
            <v xml:space="preserve"> </v>
          </cell>
          <cell r="L36" t="str">
            <v xml:space="preserve"> </v>
          </cell>
          <cell r="M36" t="str">
            <v xml:space="preserve"> </v>
          </cell>
          <cell r="N36" t="str">
            <v xml:space="preserve"> </v>
          </cell>
        </row>
        <row r="37">
          <cell r="C37" t="str">
            <v>Total</v>
          </cell>
          <cell r="E37">
            <v>9.8484746265837142</v>
          </cell>
          <cell r="F37">
            <v>3.4970274652385447</v>
          </cell>
          <cell r="I37" t="e">
            <v>#REF!</v>
          </cell>
          <cell r="J37">
            <v>0.10251661761302433</v>
          </cell>
          <cell r="K37" t="e">
            <v>#REF!</v>
          </cell>
          <cell r="L37" t="e">
            <v>#REF!</v>
          </cell>
          <cell r="M37" t="e">
            <v>#REF!</v>
          </cell>
          <cell r="N37" t="e">
            <v>#REF!</v>
          </cell>
        </row>
        <row r="38">
          <cell r="C38" t="str">
            <v xml:space="preserve">  Of which: NFPE 4/</v>
          </cell>
          <cell r="E38">
            <v>-11.800742811195764</v>
          </cell>
          <cell r="F38">
            <v>-2.0403733449099182</v>
          </cell>
          <cell r="I38" t="e">
            <v>#REF!</v>
          </cell>
          <cell r="J38">
            <v>5.2745500113921207</v>
          </cell>
          <cell r="K38" t="e">
            <v>#REF!</v>
          </cell>
          <cell r="L38" t="e">
            <v>#REF!</v>
          </cell>
          <cell r="M38" t="e">
            <v>#REF!</v>
          </cell>
          <cell r="N38" t="e">
            <v>#REF!</v>
          </cell>
        </row>
        <row r="42">
          <cell r="C42" t="str">
            <v>Consumption 2/</v>
          </cell>
          <cell r="D42">
            <v>3.3189184083763976</v>
          </cell>
          <cell r="E42">
            <v>4.2192797130644131</v>
          </cell>
          <cell r="F42">
            <v>4.0612872215430995</v>
          </cell>
          <cell r="I42">
            <v>3.1875227355401972</v>
          </cell>
          <cell r="J42">
            <v>3.4278989098116948</v>
          </cell>
          <cell r="K42">
            <v>7.6691788426958567</v>
          </cell>
          <cell r="L42">
            <v>7.0584265425421062</v>
          </cell>
          <cell r="M42">
            <v>7.036951678574173</v>
          </cell>
          <cell r="N42">
            <v>6.4691993947505324</v>
          </cell>
        </row>
        <row r="43">
          <cell r="C43" t="str">
            <v>Imports 2/</v>
          </cell>
          <cell r="D43">
            <v>21.083008379096785</v>
          </cell>
          <cell r="E43">
            <v>25.305851717191569</v>
          </cell>
          <cell r="F43">
            <v>24.265657081142667</v>
          </cell>
          <cell r="I43">
            <v>23.544512053970042</v>
          </cell>
          <cell r="J43">
            <v>20.774281466798811</v>
          </cell>
          <cell r="K43">
            <v>22.968232600642619</v>
          </cell>
          <cell r="L43">
            <v>21.408509413551148</v>
          </cell>
          <cell r="M43">
            <v>17.941153875701009</v>
          </cell>
          <cell r="N43">
            <v>18.884259939554479</v>
          </cell>
        </row>
        <row r="44">
          <cell r="C44" t="str">
            <v>Production</v>
          </cell>
          <cell r="D44">
            <v>59.962489711656517</v>
          </cell>
          <cell r="E44">
            <v>63.855451284822884</v>
          </cell>
          <cell r="F44">
            <v>69.972347167661624</v>
          </cell>
          <cell r="I44">
            <v>67.411290055888102</v>
          </cell>
          <cell r="J44">
            <v>69.986785596299967</v>
          </cell>
          <cell r="K44">
            <v>59.93554155899028</v>
          </cell>
          <cell r="L44">
            <v>63.857322919044456</v>
          </cell>
          <cell r="M44">
            <v>65.857468438708352</v>
          </cell>
          <cell r="N44">
            <v>64.398205697446741</v>
          </cell>
        </row>
        <row r="45">
          <cell r="C45" t="str">
            <v xml:space="preserve">  Agriculture and fishing</v>
          </cell>
          <cell r="D45">
            <v>6.5669990420034265</v>
          </cell>
          <cell r="E45">
            <v>7.9324915245909695</v>
          </cell>
          <cell r="F45">
            <v>12.204037550884772</v>
          </cell>
          <cell r="I45">
            <v>7.5498528390489126</v>
          </cell>
          <cell r="J45">
            <v>7.8592666005946485</v>
          </cell>
          <cell r="K45">
            <v>6.6305725599630536</v>
          </cell>
          <cell r="L45">
            <v>7.8484304131640839</v>
          </cell>
          <cell r="M45">
            <v>8.1206627231056814</v>
          </cell>
          <cell r="N45">
            <v>7.9429063888767528</v>
          </cell>
        </row>
        <row r="46">
          <cell r="C46" t="str">
            <v xml:space="preserve">  Industry</v>
          </cell>
          <cell r="D46">
            <v>19.984348225007757</v>
          </cell>
          <cell r="E46">
            <v>20.107600845084264</v>
          </cell>
          <cell r="F46">
            <v>19.269158190816409</v>
          </cell>
          <cell r="I46">
            <v>23.147260160719604</v>
          </cell>
          <cell r="J46">
            <v>24.141063759497854</v>
          </cell>
          <cell r="K46">
            <v>17.207259435399084</v>
          </cell>
          <cell r="L46">
            <v>17.633164283091336</v>
          </cell>
          <cell r="M46">
            <v>18.775447491741566</v>
          </cell>
          <cell r="N46">
            <v>18.732451141197075</v>
          </cell>
        </row>
        <row r="47">
          <cell r="C47" t="str">
            <v xml:space="preserve">  Construction</v>
          </cell>
          <cell r="D47">
            <v>19.763064509600206</v>
          </cell>
          <cell r="E47">
            <v>21.563160222080281</v>
          </cell>
          <cell r="F47">
            <v>23.043235737428642</v>
          </cell>
          <cell r="I47">
            <v>22.356890108799895</v>
          </cell>
          <cell r="J47">
            <v>22.740336967294354</v>
          </cell>
          <cell r="K47">
            <v>22.620392842754811</v>
          </cell>
          <cell r="L47">
            <v>24.418662352742686</v>
          </cell>
          <cell r="M47">
            <v>25.947606975493581</v>
          </cell>
          <cell r="N47">
            <v>25.870046108571582</v>
          </cell>
        </row>
        <row r="48">
          <cell r="C48" t="str">
            <v xml:space="preserve">  Transport and communication</v>
          </cell>
          <cell r="D48">
            <v>12.005990851807374</v>
          </cell>
          <cell r="E48">
            <v>11.822581437625903</v>
          </cell>
          <cell r="F48">
            <v>12.865094529961191</v>
          </cell>
          <cell r="I48">
            <v>12.593009028076327</v>
          </cell>
          <cell r="J48">
            <v>13.630657416584077</v>
          </cell>
          <cell r="K48">
            <v>11.009030077330479</v>
          </cell>
          <cell r="L48">
            <v>11.622783076449746</v>
          </cell>
          <cell r="M48">
            <v>10.26759878108115</v>
          </cell>
          <cell r="N48">
            <v>9.3339078702287939</v>
          </cell>
        </row>
        <row r="49">
          <cell r="C49" t="str">
            <v xml:space="preserve">  Other</v>
          </cell>
          <cell r="D49">
            <v>1.6420870832377583</v>
          </cell>
          <cell r="E49">
            <v>2.4296172554414586</v>
          </cell>
          <cell r="F49">
            <v>2.590821158570598</v>
          </cell>
          <cell r="I49">
            <v>1.7642779192433615</v>
          </cell>
          <cell r="J49">
            <v>1.6154608523290388</v>
          </cell>
          <cell r="K49">
            <v>2.4682866435428559</v>
          </cell>
          <cell r="L49">
            <v>2.3342827935966017</v>
          </cell>
          <cell r="M49">
            <v>2.7461524672863691</v>
          </cell>
          <cell r="N49">
            <v>2.5188941885725407</v>
          </cell>
        </row>
        <row r="50">
          <cell r="C50" t="str">
            <v>Other 3/</v>
          </cell>
          <cell r="D50">
            <v>15.635583500870293</v>
          </cell>
          <cell r="E50">
            <v>6.6194172849211421</v>
          </cell>
          <cell r="F50">
            <v>1.700708529652619</v>
          </cell>
          <cell r="I50">
            <v>5.8566751546016738</v>
          </cell>
          <cell r="J50">
            <v>5.8110340270895273</v>
          </cell>
          <cell r="K50">
            <v>9.4270469976712423</v>
          </cell>
          <cell r="L50">
            <v>7.6757411248622951</v>
          </cell>
          <cell r="M50">
            <v>9.1644260070164663</v>
          </cell>
          <cell r="N50">
            <v>10.248334968248232</v>
          </cell>
        </row>
        <row r="51">
          <cell r="D51">
            <v>0</v>
          </cell>
          <cell r="E51">
            <v>0</v>
          </cell>
          <cell r="F51">
            <v>0</v>
          </cell>
          <cell r="I51">
            <v>0</v>
          </cell>
          <cell r="J51">
            <v>0</v>
          </cell>
          <cell r="K51">
            <v>0</v>
          </cell>
          <cell r="L51">
            <v>0</v>
          </cell>
          <cell r="M51">
            <v>0</v>
          </cell>
          <cell r="N51">
            <v>0</v>
          </cell>
        </row>
        <row r="52">
          <cell r="C52" t="str">
            <v>Total</v>
          </cell>
          <cell r="D52">
            <v>100</v>
          </cell>
          <cell r="E52">
            <v>100</v>
          </cell>
          <cell r="F52">
            <v>100</v>
          </cell>
          <cell r="I52">
            <v>100</v>
          </cell>
          <cell r="J52">
            <v>100</v>
          </cell>
          <cell r="K52">
            <v>100</v>
          </cell>
          <cell r="L52">
            <v>100</v>
          </cell>
          <cell r="M52">
            <v>100</v>
          </cell>
          <cell r="N52">
            <v>100</v>
          </cell>
        </row>
        <row r="53">
          <cell r="C53" t="str">
            <v xml:space="preserve">  Of which: NFPE 4/</v>
          </cell>
          <cell r="D53">
            <v>35.239431678652863</v>
          </cell>
          <cell r="E53">
            <v>28.294354640593529</v>
          </cell>
          <cell r="F53">
            <v>26.780521962045601</v>
          </cell>
          <cell r="I53">
            <v>29.028737722808295</v>
          </cell>
          <cell r="J53">
            <v>30.528576148001324</v>
          </cell>
          <cell r="K53">
            <v>25.531831268239479</v>
          </cell>
          <cell r="L53">
            <v>25.514346113002318</v>
          </cell>
          <cell r="M53">
            <v>21.888299915495121</v>
          </cell>
          <cell r="N53">
            <v>21.216495827988417</v>
          </cell>
        </row>
        <row r="56">
          <cell r="C56" t="str">
            <v>Source: Bank of Cape Verde.</v>
          </cell>
        </row>
        <row r="57">
          <cell r="C57" t="str">
            <v>1/  As of September 1993,data include BCA and CECV.</v>
          </cell>
        </row>
        <row r="58">
          <cell r="C58" t="str">
            <v>2/  Estimates.</v>
          </cell>
        </row>
      </sheetData>
      <sheetData sheetId="15" refreshError="1">
        <row r="2">
          <cell r="C2" t="str">
            <v>Table 7.  Cape Verde:   Monetary Survey, 1994-98</v>
          </cell>
        </row>
        <row r="6">
          <cell r="C6">
            <v>37046.721373148146</v>
          </cell>
          <cell r="D6" t="str">
            <v>1993</v>
          </cell>
          <cell r="E6" t="str">
            <v>1994</v>
          </cell>
          <cell r="F6" t="str">
            <v>1995</v>
          </cell>
          <cell r="G6">
            <v>1996</v>
          </cell>
          <cell r="H6">
            <v>1997</v>
          </cell>
          <cell r="L6" t="str">
            <v xml:space="preserve">1998                  </v>
          </cell>
        </row>
        <row r="7">
          <cell r="G7" t="str">
            <v xml:space="preserve">  Dec.</v>
          </cell>
          <cell r="H7" t="str">
            <v>March</v>
          </cell>
          <cell r="I7" t="str">
            <v xml:space="preserve">    June</v>
          </cell>
          <cell r="J7" t="str">
            <v xml:space="preserve">    Sep.</v>
          </cell>
          <cell r="K7" t="str">
            <v xml:space="preserve">  Dec.</v>
          </cell>
          <cell r="L7" t="str">
            <v>March</v>
          </cell>
          <cell r="M7" t="str">
            <v xml:space="preserve">    June</v>
          </cell>
          <cell r="N7" t="str">
            <v xml:space="preserve">    Sep.</v>
          </cell>
          <cell r="O7" t="str">
            <v xml:space="preserve">  Dec.</v>
          </cell>
        </row>
        <row r="10">
          <cell r="E10" t="str">
            <v>(In millions of Cape Verde escudos)</v>
          </cell>
        </row>
        <row r="12">
          <cell r="C12" t="str">
            <v xml:space="preserve">Net foreign assets </v>
          </cell>
          <cell r="D12" t="e">
            <v>#REF!</v>
          </cell>
          <cell r="E12" t="e">
            <v>#REF!</v>
          </cell>
          <cell r="F12" t="e">
            <v>#REF!</v>
          </cell>
          <cell r="G12" t="e">
            <v>#REF!</v>
          </cell>
          <cell r="H12" t="e">
            <v>#REF!</v>
          </cell>
          <cell r="I12" t="e">
            <v>#REF!</v>
          </cell>
          <cell r="J12" t="e">
            <v>#REF!</v>
          </cell>
          <cell r="K12" t="e">
            <v>#REF!</v>
          </cell>
          <cell r="L12" t="e">
            <v>#REF!</v>
          </cell>
          <cell r="M12" t="e">
            <v>#REF!</v>
          </cell>
          <cell r="N12" t="e">
            <v>#REF!</v>
          </cell>
          <cell r="O12" t="e">
            <v>#REF!</v>
          </cell>
        </row>
        <row r="13">
          <cell r="C13" t="str">
            <v xml:space="preserve">     Central bank</v>
          </cell>
          <cell r="D13" t="e">
            <v>#REF!</v>
          </cell>
          <cell r="E13" t="e">
            <v>#REF!</v>
          </cell>
          <cell r="F13" t="e">
            <v>#REF!</v>
          </cell>
          <cell r="G13" t="e">
            <v>#REF!</v>
          </cell>
          <cell r="H13" t="e">
            <v>#REF!</v>
          </cell>
          <cell r="I13" t="e">
            <v>#REF!</v>
          </cell>
          <cell r="J13" t="e">
            <v>#REF!</v>
          </cell>
          <cell r="K13" t="e">
            <v>#REF!</v>
          </cell>
          <cell r="L13" t="e">
            <v>#REF!</v>
          </cell>
          <cell r="M13" t="e">
            <v>#REF!</v>
          </cell>
          <cell r="N13" t="e">
            <v>#REF!</v>
          </cell>
          <cell r="O13" t="e">
            <v>#REF!</v>
          </cell>
        </row>
        <row r="14">
          <cell r="C14" t="str">
            <v xml:space="preserve">          Liquid assets (net)</v>
          </cell>
          <cell r="D14" t="e">
            <v>#REF!</v>
          </cell>
          <cell r="E14">
            <v>5003.6000000000004</v>
          </cell>
          <cell r="F14">
            <v>4308.8999999999996</v>
          </cell>
          <cell r="G14">
            <v>6171.6</v>
          </cell>
          <cell r="H14">
            <v>5933.9</v>
          </cell>
          <cell r="I14">
            <v>5206.8999999999996</v>
          </cell>
          <cell r="J14">
            <v>6811.4</v>
          </cell>
          <cell r="K14" t="e">
            <v>#REF!</v>
          </cell>
          <cell r="L14" t="e">
            <v>#REF!</v>
          </cell>
          <cell r="M14" t="e">
            <v>#REF!</v>
          </cell>
          <cell r="N14" t="e">
            <v>#REF!</v>
          </cell>
          <cell r="O14" t="e">
            <v>#REF!</v>
          </cell>
        </row>
        <row r="15">
          <cell r="C15" t="str">
            <v xml:space="preserve">          Other</v>
          </cell>
          <cell r="D15" t="e">
            <v>#REF!</v>
          </cell>
          <cell r="E15">
            <v>5003.3999999999996</v>
          </cell>
          <cell r="F15">
            <v>4308.7</v>
          </cell>
          <cell r="G15">
            <v>5140</v>
          </cell>
          <cell r="H15">
            <v>3643.7</v>
          </cell>
          <cell r="I15">
            <v>4718</v>
          </cell>
          <cell r="J15">
            <v>4540</v>
          </cell>
          <cell r="K15" t="e">
            <v>#REF!</v>
          </cell>
          <cell r="L15" t="e">
            <v>#REF!</v>
          </cell>
          <cell r="M15" t="e">
            <v>#REF!</v>
          </cell>
          <cell r="N15" t="e">
            <v>#REF!</v>
          </cell>
          <cell r="O15" t="e">
            <v>#REF!</v>
          </cell>
        </row>
        <row r="16">
          <cell r="C16" t="str">
            <v xml:space="preserve">     Commercial banks</v>
          </cell>
          <cell r="D16" t="e">
            <v>#REF!</v>
          </cell>
          <cell r="E16">
            <v>0</v>
          </cell>
          <cell r="F16">
            <v>0</v>
          </cell>
          <cell r="G16">
            <v>5352.9</v>
          </cell>
          <cell r="H16">
            <v>3777.7</v>
          </cell>
          <cell r="I16">
            <v>4783</v>
          </cell>
          <cell r="J16">
            <v>4590.1000000000004</v>
          </cell>
          <cell r="K16" t="e">
            <v>#REF!</v>
          </cell>
          <cell r="L16" t="e">
            <v>#REF!</v>
          </cell>
          <cell r="M16" t="e">
            <v>#REF!</v>
          </cell>
          <cell r="N16" t="e">
            <v>#REF!</v>
          </cell>
          <cell r="O16" t="e">
            <v>#REF!</v>
          </cell>
        </row>
        <row r="18">
          <cell r="C18" t="str">
            <v>Medium- and long-term foreign liabilities</v>
          </cell>
          <cell r="D18">
            <v>-212.9</v>
          </cell>
          <cell r="E18">
            <v>-163.30000000000001</v>
          </cell>
          <cell r="F18">
            <v>-222.10000000000002</v>
          </cell>
          <cell r="G18">
            <v>-287</v>
          </cell>
          <cell r="H18">
            <v>-367.59999999999997</v>
          </cell>
          <cell r="I18">
            <v>-486.2</v>
          </cell>
          <cell r="J18">
            <v>-523.1</v>
          </cell>
          <cell r="K18">
            <v>-519.6</v>
          </cell>
          <cell r="L18">
            <v>-519.6</v>
          </cell>
          <cell r="M18">
            <v>-519.6</v>
          </cell>
          <cell r="N18">
            <v>-519.6</v>
          </cell>
          <cell r="O18">
            <v>-519.6</v>
          </cell>
        </row>
        <row r="20">
          <cell r="C20" t="str">
            <v xml:space="preserve">Net domestic assets </v>
          </cell>
          <cell r="D20" t="e">
            <v>#REF!</v>
          </cell>
          <cell r="E20" t="e">
            <v>#REF!</v>
          </cell>
          <cell r="F20" t="e">
            <v>#REF!</v>
          </cell>
          <cell r="G20" t="e">
            <v>#REF!</v>
          </cell>
          <cell r="H20" t="e">
            <v>#REF!</v>
          </cell>
          <cell r="I20" t="e">
            <v>#REF!</v>
          </cell>
          <cell r="J20" t="e">
            <v>#REF!</v>
          </cell>
          <cell r="K20" t="e">
            <v>#REF!</v>
          </cell>
          <cell r="L20" t="e">
            <v>#REF!</v>
          </cell>
          <cell r="M20" t="e">
            <v>#REF!</v>
          </cell>
          <cell r="N20" t="e">
            <v>#REF!</v>
          </cell>
          <cell r="O20" t="e">
            <v>#REF!</v>
          </cell>
        </row>
        <row r="21">
          <cell r="C21" t="str">
            <v xml:space="preserve">     Domestic credit</v>
          </cell>
          <cell r="D21" t="e">
            <v>#REF!</v>
          </cell>
          <cell r="E21">
            <v>13397.1</v>
          </cell>
          <cell r="F21">
            <v>17195.8</v>
          </cell>
          <cell r="G21">
            <v>19279.100000000002</v>
          </cell>
          <cell r="H21">
            <v>22622.699999999997</v>
          </cell>
          <cell r="I21">
            <v>30008.300000000003</v>
          </cell>
          <cell r="J21">
            <v>31216.899999999994</v>
          </cell>
          <cell r="K21" t="e">
            <v>#REF!</v>
          </cell>
          <cell r="L21">
            <v>28508.712500000005</v>
          </cell>
          <cell r="M21">
            <v>30881.924999999999</v>
          </cell>
          <cell r="N21">
            <v>32650.387499999997</v>
          </cell>
          <cell r="O21">
            <v>32818.449999999997</v>
          </cell>
        </row>
        <row r="22">
          <cell r="C22" t="str">
            <v xml:space="preserve">           Net claims on general  government</v>
          </cell>
          <cell r="D22" t="e">
            <v>#REF!</v>
          </cell>
          <cell r="E22">
            <v>9562</v>
          </cell>
          <cell r="F22">
            <v>11348</v>
          </cell>
          <cell r="G22">
            <v>12331.900000000001</v>
          </cell>
          <cell r="H22">
            <v>16362.499999999998</v>
          </cell>
          <cell r="I22">
            <v>20698.900000000001</v>
          </cell>
          <cell r="J22">
            <v>22815</v>
          </cell>
          <cell r="K22" t="e">
            <v>#REF!</v>
          </cell>
          <cell r="L22">
            <v>14444.912500000006</v>
          </cell>
          <cell r="M22">
            <v>16443.125</v>
          </cell>
          <cell r="N22">
            <v>17847.437499999996</v>
          </cell>
          <cell r="O22">
            <v>17606.25</v>
          </cell>
        </row>
        <row r="23">
          <cell r="C23" t="str">
            <v xml:space="preserve">                Net claims on central government</v>
          </cell>
          <cell r="D23" t="e">
            <v>#REF!</v>
          </cell>
          <cell r="E23">
            <v>0</v>
          </cell>
          <cell r="F23">
            <v>0</v>
          </cell>
          <cell r="G23">
            <v>0</v>
          </cell>
          <cell r="H23">
            <v>0</v>
          </cell>
          <cell r="I23">
            <v>0</v>
          </cell>
          <cell r="J23">
            <v>0</v>
          </cell>
          <cell r="K23" t="e">
            <v>#REF!</v>
          </cell>
          <cell r="L23">
            <v>15765.000000000004</v>
          </cell>
          <cell r="M23">
            <v>16451.400000000001</v>
          </cell>
          <cell r="N23">
            <v>16073.099999999999</v>
          </cell>
          <cell r="O23">
            <v>15221.699999999999</v>
          </cell>
        </row>
        <row r="24">
          <cell r="C24" t="str">
            <v xml:space="preserve">                Claims on the Trust Fund</v>
          </cell>
          <cell r="D24">
            <v>0</v>
          </cell>
          <cell r="E24">
            <v>0</v>
          </cell>
          <cell r="F24">
            <v>0</v>
          </cell>
          <cell r="G24">
            <v>0</v>
          </cell>
          <cell r="H24">
            <v>0</v>
          </cell>
          <cell r="I24">
            <v>0</v>
          </cell>
          <cell r="J24">
            <v>0</v>
          </cell>
          <cell r="K24">
            <v>0</v>
          </cell>
          <cell r="L24">
            <v>1081.0125</v>
          </cell>
          <cell r="M24">
            <v>2162.0250000000001</v>
          </cell>
          <cell r="N24">
            <v>3243.0375000000004</v>
          </cell>
          <cell r="O24">
            <v>4324.05</v>
          </cell>
        </row>
        <row r="25">
          <cell r="C25" t="str">
            <v xml:space="preserve">                Net claims on local  government</v>
          </cell>
          <cell r="D25" t="e">
            <v>#REF!</v>
          </cell>
          <cell r="E25">
            <v>1327.8</v>
          </cell>
          <cell r="F25">
            <v>2301.5</v>
          </cell>
          <cell r="G25">
            <v>2261.8999999999996</v>
          </cell>
          <cell r="H25">
            <v>8046.1999999999989</v>
          </cell>
          <cell r="I25">
            <v>9977.5000000000018</v>
          </cell>
          <cell r="J25">
            <v>11447</v>
          </cell>
          <cell r="K25" t="e">
            <v>#REF!</v>
          </cell>
          <cell r="L25">
            <v>-53.599999999999994</v>
          </cell>
          <cell r="M25">
            <v>-119.20000000000002</v>
          </cell>
          <cell r="N25">
            <v>-41.100000000000023</v>
          </cell>
          <cell r="O25">
            <v>-56.300000000000011</v>
          </cell>
        </row>
        <row r="26">
          <cell r="C26" t="str">
            <v xml:space="preserve">                Net claims on other government  agencies</v>
          </cell>
          <cell r="D26" t="e">
            <v>#REF!</v>
          </cell>
          <cell r="E26">
            <v>0</v>
          </cell>
          <cell r="F26">
            <v>0</v>
          </cell>
          <cell r="G26">
            <v>34.799999999999997</v>
          </cell>
          <cell r="H26">
            <v>295.3</v>
          </cell>
          <cell r="I26">
            <v>82.7</v>
          </cell>
          <cell r="J26">
            <v>109.1</v>
          </cell>
          <cell r="K26" t="e">
            <v>#REF!</v>
          </cell>
          <cell r="L26">
            <v>-1264.5</v>
          </cell>
          <cell r="M26">
            <v>-1094.9000000000001</v>
          </cell>
          <cell r="N26">
            <v>-909.4</v>
          </cell>
          <cell r="O26">
            <v>-1363.4</v>
          </cell>
        </row>
        <row r="27">
          <cell r="C27" t="str">
            <v xml:space="preserve">                Other government deposits </v>
          </cell>
          <cell r="D27" t="e">
            <v>#REF!</v>
          </cell>
          <cell r="E27">
            <v>8234.2000000000007</v>
          </cell>
          <cell r="F27">
            <v>9046.5</v>
          </cell>
          <cell r="G27">
            <v>10035.200000000001</v>
          </cell>
          <cell r="H27">
            <v>8021</v>
          </cell>
          <cell r="I27">
            <v>10638.699999999999</v>
          </cell>
          <cell r="J27">
            <v>11258.900000000001</v>
          </cell>
          <cell r="K27" t="e">
            <v>#REF!</v>
          </cell>
          <cell r="L27">
            <v>-1083</v>
          </cell>
          <cell r="M27">
            <v>-956.2</v>
          </cell>
          <cell r="N27">
            <v>-518.20000000000005</v>
          </cell>
          <cell r="O27">
            <v>-519.79999999999995</v>
          </cell>
        </row>
        <row r="28">
          <cell r="C28" t="str">
            <v xml:space="preserve">                     IDA loan related deposits</v>
          </cell>
          <cell r="D28" t="e">
            <v>#REF!</v>
          </cell>
          <cell r="E28">
            <v>0</v>
          </cell>
          <cell r="F28">
            <v>0</v>
          </cell>
          <cell r="G28">
            <v>-45.8</v>
          </cell>
          <cell r="H28">
            <v>-115.9</v>
          </cell>
          <cell r="I28">
            <v>-280.7</v>
          </cell>
          <cell r="J28">
            <v>-337.4</v>
          </cell>
          <cell r="K28" t="e">
            <v>#REF!</v>
          </cell>
          <cell r="L28">
            <v>-189.5</v>
          </cell>
          <cell r="M28">
            <v>-182.2</v>
          </cell>
          <cell r="N28">
            <v>-182.2</v>
          </cell>
          <cell r="O28">
            <v>-174.8</v>
          </cell>
        </row>
        <row r="29">
          <cell r="C29" t="str">
            <v xml:space="preserve">                     Project deposits</v>
          </cell>
          <cell r="D29" t="e">
            <v>#REF!</v>
          </cell>
          <cell r="E29">
            <v>8234.2000000000007</v>
          </cell>
          <cell r="F29">
            <v>9046.5</v>
          </cell>
          <cell r="G29">
            <v>10081</v>
          </cell>
          <cell r="H29">
            <v>8136.9</v>
          </cell>
          <cell r="I29">
            <v>10919.4</v>
          </cell>
          <cell r="J29">
            <v>11596.300000000001</v>
          </cell>
          <cell r="K29" t="e">
            <v>#REF!</v>
          </cell>
          <cell r="L29">
            <v>-893.5</v>
          </cell>
          <cell r="M29">
            <v>-774</v>
          </cell>
          <cell r="N29">
            <v>-336</v>
          </cell>
          <cell r="O29">
            <v>-345</v>
          </cell>
        </row>
        <row r="30">
          <cell r="C30" t="str">
            <v xml:space="preserve">           Credit to the economy</v>
          </cell>
          <cell r="D30" t="e">
            <v>#REF!</v>
          </cell>
          <cell r="E30">
            <v>3835.1</v>
          </cell>
          <cell r="F30">
            <v>5847.8</v>
          </cell>
          <cell r="G30">
            <v>6947.2</v>
          </cell>
          <cell r="H30">
            <v>6260.2</v>
          </cell>
          <cell r="I30">
            <v>9309.4</v>
          </cell>
          <cell r="J30">
            <v>8401.899999999996</v>
          </cell>
          <cell r="K30">
            <v>13688.8</v>
          </cell>
          <cell r="L30">
            <v>14063.8</v>
          </cell>
          <cell r="M30">
            <v>14438.8</v>
          </cell>
          <cell r="N30">
            <v>14802.95</v>
          </cell>
          <cell r="O30">
            <v>15212.2</v>
          </cell>
        </row>
        <row r="31">
          <cell r="C31" t="str">
            <v xml:space="preserve">                Public enterprises</v>
          </cell>
          <cell r="D31" t="e">
            <v>#REF!</v>
          </cell>
          <cell r="E31">
            <v>5622.5</v>
          </cell>
          <cell r="F31">
            <v>6743</v>
          </cell>
          <cell r="G31">
            <v>7510.2</v>
          </cell>
          <cell r="H31">
            <v>7584.5</v>
          </cell>
          <cell r="I31">
            <v>10302.9</v>
          </cell>
          <cell r="J31">
            <v>11163.6</v>
          </cell>
          <cell r="K31" t="str">
            <v>...</v>
          </cell>
          <cell r="L31" t="str">
            <v>...</v>
          </cell>
          <cell r="M31" t="str">
            <v>...</v>
          </cell>
          <cell r="N31" t="str">
            <v>...</v>
          </cell>
          <cell r="O31" t="str">
            <v>...</v>
          </cell>
        </row>
        <row r="32">
          <cell r="C32" t="str">
            <v xml:space="preserve">                Private enterprises</v>
          </cell>
          <cell r="D32" t="e">
            <v>#REF!</v>
          </cell>
          <cell r="E32">
            <v>-1787.4</v>
          </cell>
          <cell r="F32">
            <v>-895.2</v>
          </cell>
          <cell r="G32">
            <v>-563</v>
          </cell>
          <cell r="H32">
            <v>-1324.3</v>
          </cell>
          <cell r="I32">
            <v>-993.5</v>
          </cell>
          <cell r="J32">
            <v>-2761.7000000000044</v>
          </cell>
          <cell r="K32" t="str">
            <v>...</v>
          </cell>
          <cell r="L32" t="str">
            <v>...</v>
          </cell>
          <cell r="M32" t="str">
            <v>...</v>
          </cell>
          <cell r="N32" t="str">
            <v>...</v>
          </cell>
          <cell r="O32" t="str">
            <v>...</v>
          </cell>
        </row>
        <row r="33">
          <cell r="C33" t="str">
            <v xml:space="preserve">     Other items (net)</v>
          </cell>
          <cell r="D33" t="e">
            <v>#REF!</v>
          </cell>
          <cell r="E33" t="e">
            <v>#REF!</v>
          </cell>
          <cell r="F33" t="e">
            <v>#REF!</v>
          </cell>
          <cell r="G33" t="e">
            <v>#REF!</v>
          </cell>
          <cell r="H33" t="e">
            <v>#REF!</v>
          </cell>
          <cell r="I33" t="e">
            <v>#REF!</v>
          </cell>
          <cell r="J33" t="e">
            <v>#REF!</v>
          </cell>
          <cell r="K33" t="e">
            <v>#REF!</v>
          </cell>
          <cell r="L33" t="e">
            <v>#REF!</v>
          </cell>
          <cell r="M33" t="e">
            <v>#REF!</v>
          </cell>
          <cell r="N33" t="e">
            <v>#REF!</v>
          </cell>
          <cell r="O33" t="e">
            <v>#REF!</v>
          </cell>
        </row>
        <row r="35">
          <cell r="C35" t="str">
            <v>Broad money</v>
          </cell>
          <cell r="D35" t="e">
            <v>#REF!</v>
          </cell>
          <cell r="E35">
            <v>3655.2</v>
          </cell>
          <cell r="F35">
            <v>4048</v>
          </cell>
          <cell r="G35">
            <v>5495.1</v>
          </cell>
          <cell r="H35">
            <v>6682.7</v>
          </cell>
          <cell r="I35">
            <v>8131.2</v>
          </cell>
          <cell r="J35">
            <v>6973.3</v>
          </cell>
          <cell r="K35" t="e">
            <v>#REF!</v>
          </cell>
          <cell r="L35" t="e">
            <v>#REF!</v>
          </cell>
          <cell r="M35" t="e">
            <v>#REF!</v>
          </cell>
          <cell r="N35" t="e">
            <v>#REF!</v>
          </cell>
          <cell r="O35" t="e">
            <v>#REF!</v>
          </cell>
        </row>
        <row r="36">
          <cell r="C36" t="str">
            <v xml:space="preserve">     Currency in circulation</v>
          </cell>
          <cell r="D36" t="e">
            <v>#REF!</v>
          </cell>
          <cell r="E36">
            <v>3655.2</v>
          </cell>
          <cell r="F36">
            <v>4048</v>
          </cell>
          <cell r="G36">
            <v>5495.1</v>
          </cell>
          <cell r="H36">
            <v>6682.7</v>
          </cell>
          <cell r="I36">
            <v>8131.2</v>
          </cell>
          <cell r="J36">
            <v>8487.4</v>
          </cell>
          <cell r="K36" t="str">
            <v>...</v>
          </cell>
          <cell r="L36" t="str">
            <v>...</v>
          </cell>
          <cell r="M36" t="str">
            <v>...</v>
          </cell>
          <cell r="N36" t="str">
            <v>...</v>
          </cell>
          <cell r="O36" t="str">
            <v>...</v>
          </cell>
        </row>
        <row r="37">
          <cell r="C37" t="str">
            <v xml:space="preserve">     Demand deposits</v>
          </cell>
          <cell r="D37" t="e">
            <v>#REF!</v>
          </cell>
          <cell r="E37">
            <v>0</v>
          </cell>
          <cell r="F37">
            <v>0</v>
          </cell>
          <cell r="G37">
            <v>0</v>
          </cell>
          <cell r="H37">
            <v>0</v>
          </cell>
          <cell r="I37">
            <v>0</v>
          </cell>
          <cell r="J37">
            <v>-1720.8999999999999</v>
          </cell>
          <cell r="K37" t="str">
            <v>...</v>
          </cell>
          <cell r="L37" t="str">
            <v>...</v>
          </cell>
          <cell r="M37" t="str">
            <v>...</v>
          </cell>
          <cell r="N37" t="str">
            <v>...</v>
          </cell>
          <cell r="O37" t="str">
            <v>...</v>
          </cell>
        </row>
        <row r="38">
          <cell r="C38" t="str">
            <v xml:space="preserve">     Time deposits</v>
          </cell>
          <cell r="D38" t="e">
            <v>#REF!</v>
          </cell>
          <cell r="E38">
            <v>0</v>
          </cell>
          <cell r="F38">
            <v>0</v>
          </cell>
          <cell r="G38">
            <v>0</v>
          </cell>
          <cell r="H38">
            <v>0</v>
          </cell>
          <cell r="I38">
            <v>0</v>
          </cell>
          <cell r="J38">
            <v>-48.7</v>
          </cell>
          <cell r="K38" t="str">
            <v>...</v>
          </cell>
          <cell r="L38" t="str">
            <v>...</v>
          </cell>
          <cell r="M38" t="str">
            <v>...</v>
          </cell>
          <cell r="N38" t="str">
            <v>...</v>
          </cell>
          <cell r="O38" t="str">
            <v>...</v>
          </cell>
        </row>
        <row r="39">
          <cell r="C39" t="str">
            <v xml:space="preserve">     Foreign exchange deposits</v>
          </cell>
          <cell r="D39" t="e">
            <v>#REF!</v>
          </cell>
          <cell r="E39">
            <v>0</v>
          </cell>
          <cell r="F39">
            <v>0</v>
          </cell>
          <cell r="G39">
            <v>0</v>
          </cell>
          <cell r="H39">
            <v>0</v>
          </cell>
          <cell r="I39">
            <v>0</v>
          </cell>
          <cell r="J39">
            <v>255.5</v>
          </cell>
          <cell r="K39" t="str">
            <v>...</v>
          </cell>
          <cell r="L39" t="str">
            <v>...</v>
          </cell>
          <cell r="M39" t="str">
            <v>...</v>
          </cell>
          <cell r="N39" t="str">
            <v>...</v>
          </cell>
          <cell r="O39" t="str">
            <v>...</v>
          </cell>
        </row>
        <row r="41">
          <cell r="E41" t="str">
            <v>(Changes in percent of beginning-of-period money stock)</v>
          </cell>
        </row>
        <row r="43">
          <cell r="C43" t="str">
            <v xml:space="preserve">Net foreign assets </v>
          </cell>
          <cell r="E43" t="e">
            <v>#REF!</v>
          </cell>
          <cell r="F43" t="e">
            <v>#REF!</v>
          </cell>
          <cell r="G43" t="e">
            <v>#REF!</v>
          </cell>
          <cell r="H43" t="e">
            <v>#REF!</v>
          </cell>
          <cell r="I43" t="e">
            <v>#REF!</v>
          </cell>
          <cell r="J43" t="e">
            <v>#REF!</v>
          </cell>
          <cell r="K43" t="e">
            <v>#REF!</v>
          </cell>
          <cell r="L43" t="e">
            <v>#REF!</v>
          </cell>
          <cell r="M43" t="e">
            <v>#REF!</v>
          </cell>
          <cell r="N43" t="e">
            <v>#REF!</v>
          </cell>
          <cell r="O43" t="e">
            <v>#REF!</v>
          </cell>
        </row>
        <row r="44">
          <cell r="C44" t="str">
            <v xml:space="preserve">Net domestic assets </v>
          </cell>
          <cell r="E44" t="e">
            <v>#REF!</v>
          </cell>
          <cell r="F44" t="e">
            <v>#REF!</v>
          </cell>
          <cell r="G44" t="e">
            <v>#REF!</v>
          </cell>
          <cell r="H44" t="e">
            <v>#REF!</v>
          </cell>
          <cell r="I44" t="e">
            <v>#REF!</v>
          </cell>
          <cell r="J44" t="e">
            <v>#REF!</v>
          </cell>
          <cell r="K44" t="e">
            <v>#REF!</v>
          </cell>
          <cell r="L44" t="e">
            <v>#REF!</v>
          </cell>
          <cell r="M44" t="e">
            <v>#REF!</v>
          </cell>
          <cell r="N44" t="e">
            <v>#REF!</v>
          </cell>
          <cell r="O44" t="e">
            <v>#REF!</v>
          </cell>
        </row>
        <row r="45">
          <cell r="C45" t="str">
            <v xml:space="preserve">     Domestic credit</v>
          </cell>
          <cell r="E45" t="e">
            <v>#REF!</v>
          </cell>
          <cell r="F45">
            <v>103.92591376668854</v>
          </cell>
          <cell r="G45">
            <v>51.46492094861668</v>
          </cell>
          <cell r="H45">
            <v>60.846936361485589</v>
          </cell>
          <cell r="I45">
            <v>195.25031391603429</v>
          </cell>
          <cell r="J45">
            <v>217.24445415006079</v>
          </cell>
          <cell r="K45" t="e">
            <v>#REF!</v>
          </cell>
          <cell r="L45" t="e">
            <v>#REF!</v>
          </cell>
          <cell r="M45" t="e">
            <v>#REF!</v>
          </cell>
          <cell r="N45" t="e">
            <v>#REF!</v>
          </cell>
          <cell r="O45" t="e">
            <v>#REF!</v>
          </cell>
        </row>
        <row r="46">
          <cell r="C46" t="str">
            <v xml:space="preserve">           Net claims on general  government</v>
          </cell>
          <cell r="E46" t="e">
            <v>#REF!</v>
          </cell>
          <cell r="F46">
            <v>48.861895381921649</v>
          </cell>
          <cell r="G46">
            <v>24.305830039525727</v>
          </cell>
          <cell r="H46">
            <v>73.348983639970086</v>
          </cell>
          <cell r="I46">
            <v>152.26292515149859</v>
          </cell>
          <cell r="J46">
            <v>190.77177849356696</v>
          </cell>
          <cell r="K46" t="e">
            <v>#REF!</v>
          </cell>
          <cell r="L46" t="e">
            <v>#REF!</v>
          </cell>
          <cell r="M46" t="e">
            <v>#REF!</v>
          </cell>
          <cell r="N46" t="e">
            <v>#REF!</v>
          </cell>
          <cell r="O46" t="e">
            <v>#REF!</v>
          </cell>
        </row>
        <row r="47">
          <cell r="C47" t="str">
            <v xml:space="preserve">                Of which: Net claims on central government</v>
          </cell>
          <cell r="E47" t="e">
            <v>#REF!</v>
          </cell>
          <cell r="F47">
            <v>0</v>
          </cell>
          <cell r="G47">
            <v>0</v>
          </cell>
          <cell r="H47">
            <v>0</v>
          </cell>
          <cell r="I47">
            <v>0</v>
          </cell>
          <cell r="J47">
            <v>0</v>
          </cell>
          <cell r="K47" t="e">
            <v>#REF!</v>
          </cell>
          <cell r="L47" t="e">
            <v>#REF!</v>
          </cell>
          <cell r="M47" t="e">
            <v>#REF!</v>
          </cell>
          <cell r="N47" t="e">
            <v>#REF!</v>
          </cell>
          <cell r="O47" t="e">
            <v>#REF!</v>
          </cell>
        </row>
        <row r="48">
          <cell r="C48" t="str">
            <v xml:space="preserve">           Credit to the economy</v>
          </cell>
          <cell r="E48" t="e">
            <v>#REF!</v>
          </cell>
          <cell r="F48">
            <v>55.064018384766925</v>
          </cell>
          <cell r="G48">
            <v>27.159090909090899</v>
          </cell>
          <cell r="H48">
            <v>-12.502047278484469</v>
          </cell>
          <cell r="I48">
            <v>42.987388764535673</v>
          </cell>
          <cell r="J48">
            <v>26.472675656493895</v>
          </cell>
          <cell r="K48">
            <v>122.68384560790521</v>
          </cell>
          <cell r="L48" t="e">
            <v>#REF!</v>
          </cell>
          <cell r="M48" t="e">
            <v>#REF!</v>
          </cell>
          <cell r="N48" t="e">
            <v>#REF!</v>
          </cell>
          <cell r="O48" t="e">
            <v>#REF!</v>
          </cell>
        </row>
        <row r="49">
          <cell r="C49" t="str">
            <v>Broad money</v>
          </cell>
          <cell r="E49" t="e">
            <v>#REF!</v>
          </cell>
          <cell r="F49">
            <v>10.746333989932157</v>
          </cell>
          <cell r="G49">
            <v>35.748517786561273</v>
          </cell>
          <cell r="H49">
            <v>21.611981583592645</v>
          </cell>
          <cell r="I49">
            <v>47.971829448053711</v>
          </cell>
          <cell r="J49">
            <v>26.900329384360607</v>
          </cell>
          <cell r="K49" t="e">
            <v>#REF!</v>
          </cell>
          <cell r="L49" t="e">
            <v>#REF!</v>
          </cell>
          <cell r="M49" t="e">
            <v>#REF!</v>
          </cell>
          <cell r="N49" t="e">
            <v>#REF!</v>
          </cell>
          <cell r="O49" t="e">
            <v>#REF!</v>
          </cell>
        </row>
        <row r="50">
          <cell r="C50" t="str">
            <v xml:space="preserve">     Currency in circulation</v>
          </cell>
          <cell r="E50" t="e">
            <v>#REF!</v>
          </cell>
          <cell r="F50">
            <v>10.746333989932157</v>
          </cell>
          <cell r="G50">
            <v>35.748517786561273</v>
          </cell>
          <cell r="H50">
            <v>21.611981583592645</v>
          </cell>
          <cell r="I50">
            <v>47.971829448053711</v>
          </cell>
          <cell r="J50">
            <v>54.453968080653659</v>
          </cell>
          <cell r="K50" t="str">
            <v>...</v>
          </cell>
          <cell r="L50" t="str">
            <v>...</v>
          </cell>
          <cell r="M50" t="str">
            <v>...</v>
          </cell>
          <cell r="N50" t="str">
            <v>...</v>
          </cell>
          <cell r="O50" t="str">
            <v>...</v>
          </cell>
        </row>
        <row r="51">
          <cell r="C51" t="str">
            <v xml:space="preserve">     Demand deposits</v>
          </cell>
          <cell r="E51" t="e">
            <v>#REF!</v>
          </cell>
          <cell r="F51">
            <v>0</v>
          </cell>
          <cell r="G51">
            <v>0</v>
          </cell>
          <cell r="H51">
            <v>0</v>
          </cell>
          <cell r="I51">
            <v>0</v>
          </cell>
          <cell r="J51">
            <v>-31.316991501519531</v>
          </cell>
          <cell r="K51" t="str">
            <v>...</v>
          </cell>
          <cell r="L51" t="str">
            <v>...</v>
          </cell>
          <cell r="M51" t="str">
            <v>...</v>
          </cell>
          <cell r="N51" t="str">
            <v>...</v>
          </cell>
          <cell r="O51" t="str">
            <v>...</v>
          </cell>
        </row>
        <row r="52">
          <cell r="C52" t="str">
            <v xml:space="preserve">     Time deposits</v>
          </cell>
          <cell r="E52" t="e">
            <v>#REF!</v>
          </cell>
          <cell r="F52">
            <v>0</v>
          </cell>
          <cell r="G52">
            <v>0</v>
          </cell>
          <cell r="H52">
            <v>0</v>
          </cell>
          <cell r="I52">
            <v>0</v>
          </cell>
          <cell r="J52">
            <v>-0.88624410838747258</v>
          </cell>
          <cell r="K52" t="str">
            <v>...</v>
          </cell>
          <cell r="L52" t="str">
            <v>...</v>
          </cell>
          <cell r="M52" t="str">
            <v>...</v>
          </cell>
          <cell r="N52" t="str">
            <v>...</v>
          </cell>
          <cell r="O52" t="str">
            <v>...</v>
          </cell>
        </row>
        <row r="53">
          <cell r="C53" t="str">
            <v xml:space="preserve">     Foreign exchange deposists</v>
          </cell>
          <cell r="E53" t="e">
            <v>#REF!</v>
          </cell>
          <cell r="F53">
            <v>0</v>
          </cell>
          <cell r="G53">
            <v>0</v>
          </cell>
          <cell r="H53">
            <v>0</v>
          </cell>
          <cell r="I53">
            <v>0</v>
          </cell>
          <cell r="J53">
            <v>4.649596913613947</v>
          </cell>
          <cell r="K53" t="str">
            <v>...</v>
          </cell>
          <cell r="L53" t="str">
            <v>...</v>
          </cell>
          <cell r="M53" t="str">
            <v>...</v>
          </cell>
          <cell r="N53" t="str">
            <v>...</v>
          </cell>
          <cell r="O53" t="str">
            <v>...</v>
          </cell>
        </row>
        <row r="56">
          <cell r="C56" t="str">
            <v xml:space="preserve">     Sources:  Bank of Cape Verde (BCV); and staff projections.</v>
          </cell>
        </row>
        <row r="57">
          <cell r="C57" t="str">
            <v xml:space="preserve">     1/ Net bank credit to the government data for end-December have been provided by BCV. Other end-December data are staff projections.</v>
          </cell>
        </row>
      </sheetData>
      <sheetData sheetId="16" refreshError="1">
        <row r="2">
          <cell r="C2" t="str">
            <v>Table 8. Cape Verde: Summary Accounts of the Central Bank, 1994-98</v>
          </cell>
        </row>
        <row r="3">
          <cell r="C3" t="str">
            <v>(In millions of Cape Verde escudos)</v>
          </cell>
        </row>
        <row r="7">
          <cell r="C7">
            <v>37046.721373148146</v>
          </cell>
          <cell r="E7" t="str">
            <v>1994</v>
          </cell>
          <cell r="F7" t="str">
            <v>1995</v>
          </cell>
          <cell r="G7">
            <v>1996</v>
          </cell>
          <cell r="H7" t="str">
            <v xml:space="preserve">                            1997  1/                 </v>
          </cell>
          <cell r="L7" t="str">
            <v xml:space="preserve">                             1998                        </v>
          </cell>
        </row>
        <row r="8">
          <cell r="G8" t="str">
            <v xml:space="preserve">  Dec.</v>
          </cell>
          <cell r="H8" t="str">
            <v>March</v>
          </cell>
          <cell r="I8" t="str">
            <v xml:space="preserve">    June</v>
          </cell>
          <cell r="J8" t="str">
            <v xml:space="preserve">    Sep.</v>
          </cell>
          <cell r="K8" t="str">
            <v xml:space="preserve">  Dec.</v>
          </cell>
          <cell r="L8" t="str">
            <v>March</v>
          </cell>
          <cell r="M8" t="str">
            <v xml:space="preserve">    June</v>
          </cell>
          <cell r="N8" t="str">
            <v xml:space="preserve">    Sep.</v>
          </cell>
          <cell r="O8" t="str">
            <v xml:space="preserve">  Dec.</v>
          </cell>
        </row>
        <row r="11">
          <cell r="C11" t="str">
            <v xml:space="preserve">Net foreign assets </v>
          </cell>
          <cell r="E11">
            <v>3434.0750726101141</v>
          </cell>
          <cell r="F11">
            <v>4763.1215837035961</v>
          </cell>
          <cell r="G11">
            <v>4590.1000000000004</v>
          </cell>
          <cell r="H11">
            <v>5094.5</v>
          </cell>
          <cell r="I11">
            <v>5154.6000000000004</v>
          </cell>
          <cell r="J11">
            <v>3854.4162159814941</v>
          </cell>
          <cell r="K11">
            <v>4638.6354461686915</v>
          </cell>
          <cell r="L11" t="e">
            <v>#REF!</v>
          </cell>
          <cell r="M11" t="e">
            <v>#REF!</v>
          </cell>
          <cell r="N11" t="e">
            <v>#REF!</v>
          </cell>
          <cell r="O11" t="e">
            <v>#REF!</v>
          </cell>
        </row>
        <row r="12">
          <cell r="C12" t="str">
            <v xml:space="preserve">     Gross foreign assets</v>
          </cell>
          <cell r="E12">
            <v>3482.775072610114</v>
          </cell>
          <cell r="F12">
            <v>4809.6215837035961</v>
          </cell>
          <cell r="G12">
            <v>4641.2000000000007</v>
          </cell>
          <cell r="H12">
            <v>5149.5</v>
          </cell>
          <cell r="I12">
            <v>5209.8</v>
          </cell>
          <cell r="J12">
            <v>3911.2162159814943</v>
          </cell>
          <cell r="K12">
            <v>4695.4354461686917</v>
          </cell>
          <cell r="L12" t="str">
            <v>...</v>
          </cell>
          <cell r="M12" t="str">
            <v>...</v>
          </cell>
          <cell r="N12" t="str">
            <v>...</v>
          </cell>
          <cell r="O12" t="str">
            <v>...</v>
          </cell>
        </row>
        <row r="13">
          <cell r="C13" t="str">
            <v xml:space="preserve">     Short term foreign liabilities.</v>
          </cell>
          <cell r="E13">
            <v>-48.7</v>
          </cell>
          <cell r="F13">
            <v>-46.5</v>
          </cell>
          <cell r="G13">
            <v>-51.1</v>
          </cell>
          <cell r="H13">
            <v>-55</v>
          </cell>
          <cell r="I13">
            <v>-55.2</v>
          </cell>
          <cell r="J13">
            <v>-56.8</v>
          </cell>
          <cell r="K13">
            <v>-56.8</v>
          </cell>
          <cell r="L13" t="str">
            <v>...</v>
          </cell>
          <cell r="M13" t="str">
            <v>...</v>
          </cell>
          <cell r="N13" t="str">
            <v>...</v>
          </cell>
          <cell r="O13" t="str">
            <v>...</v>
          </cell>
        </row>
        <row r="15">
          <cell r="C15" t="str">
            <v xml:space="preserve">Net domestic assets </v>
          </cell>
          <cell r="E15">
            <v>6142.7249273898842</v>
          </cell>
          <cell r="F15">
            <v>6632.7784162964026</v>
          </cell>
          <cell r="G15">
            <v>5988.5999999999995</v>
          </cell>
          <cell r="H15">
            <v>6149.5999999999995</v>
          </cell>
          <cell r="I15">
            <v>6745.5000000000009</v>
          </cell>
          <cell r="J15">
            <v>6993.2837840185048</v>
          </cell>
          <cell r="K15">
            <v>5156.5837840185031</v>
          </cell>
          <cell r="L15">
            <v>6938.6962840185042</v>
          </cell>
          <cell r="M15">
            <v>8627.2087840185031</v>
          </cell>
          <cell r="N15">
            <v>9610.5212840185068</v>
          </cell>
          <cell r="O15">
            <v>9708.5337840185039</v>
          </cell>
        </row>
        <row r="17">
          <cell r="C17" t="str">
            <v xml:space="preserve">     Net domestic credit</v>
          </cell>
          <cell r="E17">
            <v>5384.5</v>
          </cell>
          <cell r="F17">
            <v>5868.6</v>
          </cell>
          <cell r="G17">
            <v>6179.9</v>
          </cell>
          <cell r="H17">
            <v>6545.7000000000007</v>
          </cell>
          <cell r="I17">
            <v>7326.9</v>
          </cell>
          <cell r="J17">
            <v>7650.0000000000009</v>
          </cell>
          <cell r="K17">
            <v>5813.2999999999993</v>
          </cell>
          <cell r="L17">
            <v>7595.4125000000004</v>
          </cell>
          <cell r="M17">
            <v>9283.9249999999993</v>
          </cell>
          <cell r="N17">
            <v>10267.237500000003</v>
          </cell>
          <cell r="O17">
            <v>10365.25</v>
          </cell>
        </row>
        <row r="18">
          <cell r="C18" t="str">
            <v xml:space="preserve">           Net claims on general government</v>
          </cell>
          <cell r="E18">
            <v>4173.5999999999995</v>
          </cell>
          <cell r="F18">
            <v>4711.5</v>
          </cell>
          <cell r="G18">
            <v>5016.5999999999995</v>
          </cell>
          <cell r="H18">
            <v>5395.8</v>
          </cell>
          <cell r="I18">
            <v>6202.5999999999995</v>
          </cell>
          <cell r="J18">
            <v>6519.2000000000007</v>
          </cell>
          <cell r="K18">
            <v>4684.0999999999995</v>
          </cell>
          <cell r="L18">
            <v>6466.2125000000005</v>
          </cell>
          <cell r="M18">
            <v>8154.7249999999995</v>
          </cell>
          <cell r="N18">
            <v>9138.0375000000022</v>
          </cell>
          <cell r="O18">
            <v>9236.0499999999993</v>
          </cell>
        </row>
        <row r="19">
          <cell r="C19" t="str">
            <v xml:space="preserve">                Net claims on central government</v>
          </cell>
          <cell r="E19">
            <v>4342.2</v>
          </cell>
          <cell r="F19">
            <v>4856.3</v>
          </cell>
          <cell r="G19">
            <v>5147.7</v>
          </cell>
          <cell r="H19">
            <v>5523</v>
          </cell>
          <cell r="I19">
            <v>6322.9</v>
          </cell>
          <cell r="J19">
            <v>6801.4000000000005</v>
          </cell>
          <cell r="K19">
            <v>5017.8999999999996</v>
          </cell>
          <cell r="L19">
            <v>5718.5000000000009</v>
          </cell>
          <cell r="M19">
            <v>6326</v>
          </cell>
          <cell r="N19">
            <v>6228.3</v>
          </cell>
          <cell r="O19">
            <v>5246.2999999999993</v>
          </cell>
        </row>
        <row r="20">
          <cell r="C20" t="str">
            <v xml:space="preserve">                Claims on the Trust fund</v>
          </cell>
          <cell r="E20">
            <v>0</v>
          </cell>
          <cell r="F20">
            <v>0</v>
          </cell>
          <cell r="G20">
            <v>0</v>
          </cell>
          <cell r="H20">
            <v>0</v>
          </cell>
          <cell r="I20">
            <v>0</v>
          </cell>
          <cell r="J20">
            <v>0</v>
          </cell>
          <cell r="K20">
            <v>0</v>
          </cell>
          <cell r="L20">
            <v>1081.0125</v>
          </cell>
          <cell r="M20">
            <v>2162.0250000000001</v>
          </cell>
          <cell r="N20">
            <v>3243.0375000000004</v>
          </cell>
          <cell r="O20">
            <v>4324.05</v>
          </cell>
        </row>
        <row r="21">
          <cell r="C21" t="str">
            <v xml:space="preserve">                Net claims on local  government</v>
          </cell>
          <cell r="E21">
            <v>0</v>
          </cell>
          <cell r="F21">
            <v>0</v>
          </cell>
          <cell r="G21">
            <v>0</v>
          </cell>
          <cell r="H21">
            <v>0</v>
          </cell>
          <cell r="I21">
            <v>0</v>
          </cell>
          <cell r="J21">
            <v>0</v>
          </cell>
          <cell r="K21">
            <v>0</v>
          </cell>
          <cell r="L21">
            <v>0</v>
          </cell>
          <cell r="M21">
            <v>0</v>
          </cell>
          <cell r="N21">
            <v>0</v>
          </cell>
          <cell r="O21">
            <v>0</v>
          </cell>
        </row>
        <row r="22">
          <cell r="C22" t="str">
            <v xml:space="preserve">                Net claims on other government agencies</v>
          </cell>
          <cell r="E22">
            <v>104.2</v>
          </cell>
          <cell r="F22">
            <v>101.2</v>
          </cell>
          <cell r="G22">
            <v>98</v>
          </cell>
          <cell r="H22">
            <v>98</v>
          </cell>
          <cell r="I22">
            <v>98</v>
          </cell>
          <cell r="J22">
            <v>94.5</v>
          </cell>
          <cell r="K22">
            <v>94.5</v>
          </cell>
          <cell r="L22">
            <v>95</v>
          </cell>
          <cell r="M22">
            <v>95</v>
          </cell>
          <cell r="N22">
            <v>95</v>
          </cell>
          <cell r="O22">
            <v>95</v>
          </cell>
        </row>
        <row r="23">
          <cell r="C23" t="str">
            <v xml:space="preserve">                Other government  deposits</v>
          </cell>
          <cell r="E23">
            <v>-272.8</v>
          </cell>
          <cell r="F23">
            <v>-246</v>
          </cell>
          <cell r="G23">
            <v>-229.1</v>
          </cell>
          <cell r="H23">
            <v>-225.2</v>
          </cell>
          <cell r="I23">
            <v>-218.3</v>
          </cell>
          <cell r="J23">
            <v>-376.70000000000005</v>
          </cell>
          <cell r="K23">
            <v>-428.3</v>
          </cell>
          <cell r="L23">
            <v>-428.3</v>
          </cell>
          <cell r="M23">
            <v>-428.3</v>
          </cell>
          <cell r="N23">
            <v>-428.3</v>
          </cell>
          <cell r="O23">
            <v>-429.3</v>
          </cell>
        </row>
        <row r="24">
          <cell r="C24" t="str">
            <v xml:space="preserve">           Credit to the economy</v>
          </cell>
          <cell r="E24">
            <v>1210.9000000000001</v>
          </cell>
          <cell r="F24">
            <v>1157.1000000000001</v>
          </cell>
          <cell r="G24">
            <v>1163.3</v>
          </cell>
          <cell r="H24">
            <v>1149.9000000000001</v>
          </cell>
          <cell r="I24">
            <v>1124.3</v>
          </cell>
          <cell r="J24">
            <v>1130.8</v>
          </cell>
          <cell r="K24">
            <v>1129.2</v>
          </cell>
          <cell r="L24">
            <v>1129.2</v>
          </cell>
          <cell r="M24">
            <v>1129.2</v>
          </cell>
          <cell r="N24">
            <v>1129.2</v>
          </cell>
          <cell r="O24">
            <v>1129.2</v>
          </cell>
        </row>
        <row r="26">
          <cell r="C26" t="str">
            <v xml:space="preserve">      Claims on commercial banks</v>
          </cell>
          <cell r="E26">
            <v>582.70000000000005</v>
          </cell>
          <cell r="F26">
            <v>574.29999999999995</v>
          </cell>
          <cell r="G26">
            <v>545.79999999999995</v>
          </cell>
          <cell r="H26">
            <v>540.79999999999995</v>
          </cell>
          <cell r="I26">
            <v>528.70000000000005</v>
          </cell>
          <cell r="J26">
            <v>527.9</v>
          </cell>
          <cell r="K26">
            <v>527.9</v>
          </cell>
          <cell r="L26">
            <v>527.9</v>
          </cell>
          <cell r="M26">
            <v>527.9</v>
          </cell>
          <cell r="N26">
            <v>527.9</v>
          </cell>
          <cell r="O26">
            <v>527.9</v>
          </cell>
        </row>
        <row r="28">
          <cell r="C28" t="str">
            <v xml:space="preserve">     Other items (net)</v>
          </cell>
          <cell r="E28">
            <v>175.5249273898844</v>
          </cell>
          <cell r="F28">
            <v>189.87841629640207</v>
          </cell>
          <cell r="G28">
            <v>-737.10000000000036</v>
          </cell>
          <cell r="H28">
            <v>-936.90000000000146</v>
          </cell>
          <cell r="I28">
            <v>-1110.0999999999985</v>
          </cell>
          <cell r="J28">
            <v>-1184.6162159814958</v>
          </cell>
          <cell r="K28">
            <v>-1184.6162159814958</v>
          </cell>
          <cell r="L28">
            <v>-1184.6162159814958</v>
          </cell>
          <cell r="M28">
            <v>-1184.6162159814958</v>
          </cell>
          <cell r="N28">
            <v>-1184.6162159814958</v>
          </cell>
          <cell r="O28">
            <v>-1184.6162159814958</v>
          </cell>
        </row>
        <row r="30">
          <cell r="C30" t="str">
            <v>Base money</v>
          </cell>
          <cell r="E30">
            <v>8685.9</v>
          </cell>
          <cell r="F30">
            <v>10655.4</v>
          </cell>
          <cell r="G30">
            <v>9982.7999999999993</v>
          </cell>
          <cell r="H30">
            <v>10671.4</v>
          </cell>
          <cell r="I30">
            <v>11339.400000000001</v>
          </cell>
          <cell r="J30">
            <v>10281.099999999999</v>
          </cell>
          <cell r="K30">
            <v>9756.5192301871939</v>
          </cell>
          <cell r="L30" t="e">
            <v>#REF!</v>
          </cell>
          <cell r="M30" t="e">
            <v>#REF!</v>
          </cell>
          <cell r="N30" t="e">
            <v>#REF!</v>
          </cell>
          <cell r="O30" t="e">
            <v>#REF!</v>
          </cell>
        </row>
        <row r="31">
          <cell r="C31" t="str">
            <v xml:space="preserve">     Currency in circulation</v>
          </cell>
          <cell r="E31">
            <v>3929.7</v>
          </cell>
          <cell r="F31">
            <v>4639.5999999999995</v>
          </cell>
          <cell r="G31">
            <v>4519.8999999999996</v>
          </cell>
          <cell r="H31">
            <v>4361</v>
          </cell>
          <cell r="I31">
            <v>4357.7</v>
          </cell>
          <cell r="J31">
            <v>4202.0999999999995</v>
          </cell>
          <cell r="K31">
            <v>3987.6928983444968</v>
          </cell>
          <cell r="L31" t="e">
            <v>#REF!</v>
          </cell>
          <cell r="M31" t="e">
            <v>#REF!</v>
          </cell>
          <cell r="N31" t="e">
            <v>#REF!</v>
          </cell>
          <cell r="O31" t="e">
            <v>#REF!</v>
          </cell>
        </row>
        <row r="32">
          <cell r="C32" t="str">
            <v xml:space="preserve">     Banks' reserves and cash</v>
          </cell>
          <cell r="E32">
            <v>4756.2</v>
          </cell>
          <cell r="F32">
            <v>6015.8</v>
          </cell>
          <cell r="G32">
            <v>5462.9</v>
          </cell>
          <cell r="H32">
            <v>6310.4</v>
          </cell>
          <cell r="I32">
            <v>6981.7000000000007</v>
          </cell>
          <cell r="J32">
            <v>6079</v>
          </cell>
          <cell r="K32">
            <v>5768.8263318426971</v>
          </cell>
          <cell r="L32" t="e">
            <v>#REF!</v>
          </cell>
          <cell r="M32" t="e">
            <v>#REF!</v>
          </cell>
          <cell r="N32" t="e">
            <v>#REF!</v>
          </cell>
          <cell r="O32" t="e">
            <v>#REF!</v>
          </cell>
        </row>
        <row r="34">
          <cell r="C34" t="str">
            <v>Deposits of nonfinancial public enterprises</v>
          </cell>
          <cell r="E34">
            <v>173.9</v>
          </cell>
          <cell r="F34">
            <v>101.4</v>
          </cell>
          <cell r="G34">
            <v>0</v>
          </cell>
          <cell r="H34">
            <v>0</v>
          </cell>
          <cell r="I34">
            <v>0</v>
          </cell>
          <cell r="J34">
            <v>0</v>
          </cell>
          <cell r="K34">
            <v>0</v>
          </cell>
          <cell r="L34">
            <v>0</v>
          </cell>
          <cell r="M34">
            <v>0</v>
          </cell>
          <cell r="N34">
            <v>0</v>
          </cell>
          <cell r="O34">
            <v>0</v>
          </cell>
        </row>
        <row r="36">
          <cell r="C36" t="str">
            <v>Medium- and long-term foreign liabilities</v>
          </cell>
          <cell r="E36">
            <v>134.30000000000001</v>
          </cell>
          <cell r="F36">
            <v>64.8</v>
          </cell>
          <cell r="G36">
            <v>50.1</v>
          </cell>
          <cell r="H36">
            <v>31.9</v>
          </cell>
          <cell r="I36">
            <v>32</v>
          </cell>
          <cell r="J36">
            <v>38.700000000000003</v>
          </cell>
          <cell r="K36">
            <v>38.700000000000003</v>
          </cell>
          <cell r="L36">
            <v>38.700000000000003</v>
          </cell>
          <cell r="M36">
            <v>38.700000000000003</v>
          </cell>
          <cell r="N36">
            <v>38.700000000000003</v>
          </cell>
          <cell r="O36">
            <v>38.700000000000003</v>
          </cell>
        </row>
        <row r="40">
          <cell r="C40" t="str">
            <v>Source:  Banco de Cabo Verde (BCV); and staff projections.</v>
          </cell>
        </row>
        <row r="42">
          <cell r="C42" t="str">
            <v>1/ Net credit to the government data for end-December have been provided by BCV. Other end-December data are staff projections.</v>
          </cell>
        </row>
      </sheetData>
      <sheetData sheetId="17" refreshError="1">
        <row r="2">
          <cell r="C2" t="str">
            <v>Table 9.  Cape Verde:  Net Claims on Government, 1994-98</v>
          </cell>
        </row>
        <row r="3">
          <cell r="C3" t="str">
            <v>(In millions of Cape Verde escudos)</v>
          </cell>
        </row>
        <row r="6">
          <cell r="E6" t="str">
            <v>1994</v>
          </cell>
          <cell r="F6" t="str">
            <v>1995</v>
          </cell>
          <cell r="G6">
            <v>1996</v>
          </cell>
          <cell r="H6" t="str">
            <v xml:space="preserve">                               1997                                           </v>
          </cell>
          <cell r="L6" t="str">
            <v xml:space="preserve">                                  1998                                      </v>
          </cell>
        </row>
        <row r="7">
          <cell r="G7" t="str">
            <v xml:space="preserve">  Dec.</v>
          </cell>
          <cell r="H7" t="str">
            <v>March</v>
          </cell>
          <cell r="I7" t="str">
            <v xml:space="preserve">    June</v>
          </cell>
          <cell r="J7" t="str">
            <v xml:space="preserve">    Sep.</v>
          </cell>
          <cell r="K7" t="str">
            <v xml:space="preserve">  Dec.</v>
          </cell>
          <cell r="L7" t="str">
            <v xml:space="preserve">     March</v>
          </cell>
          <cell r="M7" t="str">
            <v xml:space="preserve">    June</v>
          </cell>
          <cell r="N7" t="str">
            <v xml:space="preserve">    Sep.</v>
          </cell>
          <cell r="O7" t="str">
            <v xml:space="preserve">  Dec.</v>
          </cell>
        </row>
        <row r="10">
          <cell r="C10" t="str">
            <v>Central bank</v>
          </cell>
        </row>
        <row r="11">
          <cell r="C11" t="str">
            <v xml:space="preserve">     Claims on general government</v>
          </cell>
          <cell r="D11" t="e">
            <v>#REF!</v>
          </cell>
          <cell r="E11" t="e">
            <v>#REF!</v>
          </cell>
          <cell r="F11" t="e">
            <v>#REF!</v>
          </cell>
          <cell r="G11" t="e">
            <v>#REF!</v>
          </cell>
          <cell r="H11" t="e">
            <v>#REF!</v>
          </cell>
          <cell r="I11" t="e">
            <v>#REF!</v>
          </cell>
          <cell r="J11" t="e">
            <v>#REF!</v>
          </cell>
          <cell r="K11">
            <v>5852.6</v>
          </cell>
          <cell r="L11">
            <v>5980.7000000000007</v>
          </cell>
          <cell r="M11">
            <v>7956.7</v>
          </cell>
          <cell r="N11">
            <v>8412.5</v>
          </cell>
          <cell r="O11">
            <v>8370.2999999999993</v>
          </cell>
        </row>
        <row r="12">
          <cell r="C12" t="str">
            <v xml:space="preserve">          Claims on central government</v>
          </cell>
          <cell r="D12">
            <v>4961.3</v>
          </cell>
          <cell r="E12">
            <v>4363.3999999999996</v>
          </cell>
          <cell r="F12">
            <v>4856.3</v>
          </cell>
          <cell r="G12">
            <v>5149.3999999999996</v>
          </cell>
          <cell r="H12">
            <v>5525.5</v>
          </cell>
          <cell r="I12">
            <v>6325.5</v>
          </cell>
          <cell r="J12">
            <v>6802.1</v>
          </cell>
          <cell r="K12">
            <v>5758.1</v>
          </cell>
          <cell r="L12">
            <v>5886.2000000000007</v>
          </cell>
          <cell r="M12">
            <v>6505.5</v>
          </cell>
          <cell r="N12">
            <v>6539.3</v>
          </cell>
          <cell r="O12">
            <v>5524.4</v>
          </cell>
        </row>
        <row r="13">
          <cell r="C13" t="str">
            <v xml:space="preserve">              Advances to the treasury</v>
          </cell>
          <cell r="D13">
            <v>0</v>
          </cell>
          <cell r="E13">
            <v>634.4</v>
          </cell>
          <cell r="F13">
            <v>497.3</v>
          </cell>
          <cell r="G13">
            <v>938.9</v>
          </cell>
          <cell r="H13">
            <v>376.1</v>
          </cell>
          <cell r="I13">
            <v>1265.8</v>
          </cell>
          <cell r="J13">
            <v>2079.4</v>
          </cell>
          <cell r="K13">
            <v>0</v>
          </cell>
          <cell r="L13">
            <v>0</v>
          </cell>
          <cell r="M13">
            <v>0</v>
          </cell>
          <cell r="N13">
            <v>0</v>
          </cell>
          <cell r="O13">
            <v>0</v>
          </cell>
        </row>
        <row r="14">
          <cell r="C14" t="str">
            <v xml:space="preserve">              Public enterprises debt</v>
          </cell>
          <cell r="D14">
            <v>0</v>
          </cell>
          <cell r="E14">
            <v>0</v>
          </cell>
          <cell r="F14">
            <v>3104.5</v>
          </cell>
          <cell r="G14">
            <v>4210.5</v>
          </cell>
          <cell r="H14">
            <v>3095.1</v>
          </cell>
          <cell r="I14">
            <v>3095.1</v>
          </cell>
          <cell r="J14">
            <v>3095.1</v>
          </cell>
          <cell r="K14">
            <v>5758.1</v>
          </cell>
          <cell r="L14">
            <v>5758.1</v>
          </cell>
          <cell r="M14">
            <v>5758.1</v>
          </cell>
          <cell r="N14">
            <v>5758.1</v>
          </cell>
          <cell r="O14">
            <v>5524.4</v>
          </cell>
        </row>
        <row r="15">
          <cell r="C15" t="str">
            <v xml:space="preserve">              Other claims</v>
          </cell>
          <cell r="D15">
            <v>4961.3</v>
          </cell>
          <cell r="E15">
            <v>3729</v>
          </cell>
          <cell r="F15">
            <v>1254.5</v>
          </cell>
          <cell r="G15">
            <v>0</v>
          </cell>
          <cell r="H15">
            <v>2054.3000000000002</v>
          </cell>
          <cell r="I15">
            <v>1964.6</v>
          </cell>
          <cell r="J15">
            <v>1627.6000000000001</v>
          </cell>
          <cell r="K15">
            <v>0</v>
          </cell>
          <cell r="L15">
            <v>128.1</v>
          </cell>
          <cell r="M15">
            <v>747.4</v>
          </cell>
          <cell r="N15">
            <v>781.2</v>
          </cell>
          <cell r="O15">
            <v>0</v>
          </cell>
        </row>
        <row r="16">
          <cell r="C16" t="str">
            <v xml:space="preserve">          Claims on the Trust Fund</v>
          </cell>
          <cell r="D16">
            <v>0</v>
          </cell>
          <cell r="E16">
            <v>0</v>
          </cell>
          <cell r="F16">
            <v>0</v>
          </cell>
          <cell r="G16">
            <v>0</v>
          </cell>
          <cell r="H16">
            <v>0</v>
          </cell>
          <cell r="I16">
            <v>0</v>
          </cell>
          <cell r="J16">
            <v>0</v>
          </cell>
          <cell r="K16">
            <v>0</v>
          </cell>
          <cell r="L16">
            <v>0</v>
          </cell>
          <cell r="M16">
            <v>1356.7</v>
          </cell>
          <cell r="N16">
            <v>1782.4</v>
          </cell>
          <cell r="O16">
            <v>2755.1</v>
          </cell>
        </row>
        <row r="17">
          <cell r="C17" t="str">
            <v xml:space="preserve">          Claims on local government </v>
          </cell>
          <cell r="D17">
            <v>27.6</v>
          </cell>
          <cell r="E17">
            <v>0</v>
          </cell>
          <cell r="F17">
            <v>0</v>
          </cell>
          <cell r="G17">
            <v>0</v>
          </cell>
          <cell r="H17">
            <v>0</v>
          </cell>
          <cell r="I17">
            <v>0</v>
          </cell>
          <cell r="J17">
            <v>0</v>
          </cell>
          <cell r="K17">
            <v>0</v>
          </cell>
          <cell r="L17">
            <v>0</v>
          </cell>
          <cell r="M17">
            <v>0</v>
          </cell>
          <cell r="N17">
            <v>0</v>
          </cell>
          <cell r="O17">
            <v>0</v>
          </cell>
        </row>
        <row r="18">
          <cell r="C18" t="str">
            <v xml:space="preserve">          Claims on other government agencies</v>
          </cell>
          <cell r="D18" t="e">
            <v>#REF!</v>
          </cell>
          <cell r="E18" t="e">
            <v>#REF!</v>
          </cell>
          <cell r="F18" t="e">
            <v>#REF!</v>
          </cell>
          <cell r="G18" t="e">
            <v>#REF!</v>
          </cell>
          <cell r="H18" t="e">
            <v>#REF!</v>
          </cell>
          <cell r="I18" t="e">
            <v>#REF!</v>
          </cell>
          <cell r="J18" t="e">
            <v>#REF!</v>
          </cell>
          <cell r="K18" t="e">
            <v>#REF!</v>
          </cell>
          <cell r="L18" t="e">
            <v>#REF!</v>
          </cell>
          <cell r="M18" t="e">
            <v>#REF!</v>
          </cell>
          <cell r="N18" t="e">
            <v>#REF!</v>
          </cell>
          <cell r="O18" t="e">
            <v>#REF!</v>
          </cell>
        </row>
        <row r="19">
          <cell r="C19" t="str">
            <v xml:space="preserve">              INPS   1/</v>
          </cell>
          <cell r="D19" t="e">
            <v>#REF!</v>
          </cell>
          <cell r="E19" t="e">
            <v>#REF!</v>
          </cell>
          <cell r="F19" t="e">
            <v>#REF!</v>
          </cell>
          <cell r="G19" t="e">
            <v>#REF!</v>
          </cell>
          <cell r="H19" t="e">
            <v>#REF!</v>
          </cell>
          <cell r="I19" t="e">
            <v>#REF!</v>
          </cell>
          <cell r="J19" t="e">
            <v>#REF!</v>
          </cell>
          <cell r="K19" t="e">
            <v>#REF!</v>
          </cell>
          <cell r="L19" t="e">
            <v>#REF!</v>
          </cell>
          <cell r="M19" t="e">
            <v>#REF!</v>
          </cell>
          <cell r="N19" t="e">
            <v>#REF!</v>
          </cell>
          <cell r="O19" t="e">
            <v>#REF!</v>
          </cell>
        </row>
        <row r="20">
          <cell r="C20" t="str">
            <v xml:space="preserve">              Other</v>
          </cell>
          <cell r="D20" t="e">
            <v>#REF!</v>
          </cell>
          <cell r="E20" t="e">
            <v>#REF!</v>
          </cell>
          <cell r="F20" t="e">
            <v>#REF!</v>
          </cell>
          <cell r="G20" t="e">
            <v>#REF!</v>
          </cell>
          <cell r="H20" t="e">
            <v>#REF!</v>
          </cell>
          <cell r="I20" t="e">
            <v>#REF!</v>
          </cell>
          <cell r="J20" t="e">
            <v>#REF!</v>
          </cell>
          <cell r="K20" t="e">
            <v>#REF!</v>
          </cell>
          <cell r="L20" t="e">
            <v>#REF!</v>
          </cell>
          <cell r="M20" t="e">
            <v>#REF!</v>
          </cell>
          <cell r="N20" t="e">
            <v>#REF!</v>
          </cell>
          <cell r="O20" t="e">
            <v>#REF!</v>
          </cell>
        </row>
        <row r="21">
          <cell r="C21" t="str">
            <v xml:space="preserve">     General government deposits</v>
          </cell>
          <cell r="D21" t="e">
            <v>#REF!</v>
          </cell>
          <cell r="E21" t="e">
            <v>#REF!</v>
          </cell>
          <cell r="F21" t="e">
            <v>#REF!</v>
          </cell>
          <cell r="G21" t="e">
            <v>#REF!</v>
          </cell>
          <cell r="H21" t="e">
            <v>#REF!</v>
          </cell>
          <cell r="I21" t="e">
            <v>#REF!</v>
          </cell>
          <cell r="J21" t="e">
            <v>#REF!</v>
          </cell>
          <cell r="K21" t="e">
            <v>#REF!</v>
          </cell>
          <cell r="L21" t="e">
            <v>#REF!</v>
          </cell>
          <cell r="M21" t="e">
            <v>#REF!</v>
          </cell>
          <cell r="N21" t="e">
            <v>#REF!</v>
          </cell>
          <cell r="O21" t="e">
            <v>#REF!</v>
          </cell>
        </row>
        <row r="22">
          <cell r="C22" t="str">
            <v xml:space="preserve">          Central government deposits</v>
          </cell>
          <cell r="D22" t="e">
            <v>#REF!</v>
          </cell>
          <cell r="E22" t="e">
            <v>#REF!</v>
          </cell>
          <cell r="F22" t="e">
            <v>#REF!</v>
          </cell>
          <cell r="G22" t="e">
            <v>#REF!</v>
          </cell>
          <cell r="H22" t="e">
            <v>#REF!</v>
          </cell>
          <cell r="I22" t="e">
            <v>#REF!</v>
          </cell>
          <cell r="J22" t="e">
            <v>#REF!</v>
          </cell>
          <cell r="K22" t="e">
            <v>#REF!</v>
          </cell>
          <cell r="L22" t="e">
            <v>#REF!</v>
          </cell>
          <cell r="M22" t="e">
            <v>#REF!</v>
          </cell>
          <cell r="N22" t="e">
            <v>#REF!</v>
          </cell>
          <cell r="O22" t="e">
            <v>#REF!</v>
          </cell>
        </row>
        <row r="23">
          <cell r="C23" t="str">
            <v xml:space="preserve">               Treasury</v>
          </cell>
          <cell r="D23" t="e">
            <v>#REF!</v>
          </cell>
          <cell r="E23" t="e">
            <v>#REF!</v>
          </cell>
          <cell r="F23" t="e">
            <v>#REF!</v>
          </cell>
          <cell r="G23" t="e">
            <v>#REF!</v>
          </cell>
          <cell r="H23" t="e">
            <v>#REF!</v>
          </cell>
          <cell r="I23" t="e">
            <v>#REF!</v>
          </cell>
          <cell r="J23" t="e">
            <v>#REF!</v>
          </cell>
          <cell r="K23" t="e">
            <v>#REF!</v>
          </cell>
          <cell r="L23" t="e">
            <v>#REF!</v>
          </cell>
          <cell r="M23" t="e">
            <v>#REF!</v>
          </cell>
          <cell r="N23" t="e">
            <v>#REF!</v>
          </cell>
          <cell r="O23" t="e">
            <v>#REF!</v>
          </cell>
        </row>
        <row r="24">
          <cell r="C24" t="str">
            <v xml:space="preserve">               Cash held by treasury</v>
          </cell>
          <cell r="D24" t="e">
            <v>#REF!</v>
          </cell>
          <cell r="E24" t="e">
            <v>#REF!</v>
          </cell>
          <cell r="F24" t="e">
            <v>#REF!</v>
          </cell>
          <cell r="G24" t="e">
            <v>#REF!</v>
          </cell>
          <cell r="H24" t="e">
            <v>#REF!</v>
          </cell>
          <cell r="I24" t="e">
            <v>#REF!</v>
          </cell>
          <cell r="J24" t="e">
            <v>#REF!</v>
          </cell>
          <cell r="K24" t="e">
            <v>#REF!</v>
          </cell>
          <cell r="L24" t="e">
            <v>#REF!</v>
          </cell>
          <cell r="M24" t="e">
            <v>#REF!</v>
          </cell>
          <cell r="N24" t="e">
            <v>#REF!</v>
          </cell>
          <cell r="O24" t="e">
            <v>#REF!</v>
          </cell>
        </row>
        <row r="25">
          <cell r="C25" t="str">
            <v xml:space="preserve">           Project deposits</v>
          </cell>
          <cell r="D25">
            <v>0</v>
          </cell>
          <cell r="E25">
            <v>0</v>
          </cell>
          <cell r="F25">
            <v>0</v>
          </cell>
          <cell r="G25">
            <v>0</v>
          </cell>
          <cell r="H25">
            <v>0</v>
          </cell>
          <cell r="I25">
            <v>0</v>
          </cell>
          <cell r="J25">
            <v>-158.4</v>
          </cell>
          <cell r="K25">
            <v>-701.6</v>
          </cell>
          <cell r="L25">
            <v>-590.5</v>
          </cell>
          <cell r="M25">
            <v>-577.6</v>
          </cell>
          <cell r="N25">
            <v>-166.1</v>
          </cell>
          <cell r="O25">
            <v>-63.7</v>
          </cell>
        </row>
        <row r="26">
          <cell r="C26" t="str">
            <v xml:space="preserve">           Other government deposits </v>
          </cell>
          <cell r="D26">
            <v>-287.7</v>
          </cell>
          <cell r="E26">
            <v>-272.8</v>
          </cell>
          <cell r="F26">
            <v>-246</v>
          </cell>
          <cell r="G26">
            <v>-229.1</v>
          </cell>
          <cell r="H26">
            <v>-225.2</v>
          </cell>
          <cell r="I26">
            <v>-218.3</v>
          </cell>
          <cell r="J26">
            <v>-218.3</v>
          </cell>
          <cell r="K26">
            <v>-193.7</v>
          </cell>
          <cell r="L26">
            <v>-189.5</v>
          </cell>
          <cell r="M26">
            <v>-182.2</v>
          </cell>
          <cell r="N26">
            <v>-182.2</v>
          </cell>
          <cell r="O26">
            <v>-174.8</v>
          </cell>
        </row>
        <row r="27">
          <cell r="C27" t="str">
            <v xml:space="preserve">           Deposits of other government  agencies</v>
          </cell>
          <cell r="D27" t="e">
            <v>#REF!</v>
          </cell>
          <cell r="E27" t="e">
            <v>#REF!</v>
          </cell>
          <cell r="F27" t="e">
            <v>#REF!</v>
          </cell>
          <cell r="G27" t="e">
            <v>#REF!</v>
          </cell>
          <cell r="H27" t="e">
            <v>#REF!</v>
          </cell>
          <cell r="I27" t="e">
            <v>#REF!</v>
          </cell>
          <cell r="J27" t="e">
            <v>#REF!</v>
          </cell>
          <cell r="K27" t="e">
            <v>#REF!</v>
          </cell>
          <cell r="L27" t="e">
            <v>#REF!</v>
          </cell>
          <cell r="M27" t="e">
            <v>#REF!</v>
          </cell>
          <cell r="N27" t="e">
            <v>#REF!</v>
          </cell>
          <cell r="O27" t="e">
            <v>#REF!</v>
          </cell>
        </row>
        <row r="28">
          <cell r="C28" t="str">
            <v xml:space="preserve">                INPS   1/</v>
          </cell>
          <cell r="D28" t="e">
            <v>#REF!</v>
          </cell>
          <cell r="E28" t="e">
            <v>#REF!</v>
          </cell>
          <cell r="F28" t="e">
            <v>#REF!</v>
          </cell>
          <cell r="G28" t="e">
            <v>#REF!</v>
          </cell>
          <cell r="H28" t="e">
            <v>#REF!</v>
          </cell>
          <cell r="I28" t="e">
            <v>#REF!</v>
          </cell>
          <cell r="J28" t="e">
            <v>#REF!</v>
          </cell>
          <cell r="K28" t="e">
            <v>#REF!</v>
          </cell>
          <cell r="L28" t="e">
            <v>#REF!</v>
          </cell>
          <cell r="M28" t="e">
            <v>#REF!</v>
          </cell>
          <cell r="N28" t="e">
            <v>#REF!</v>
          </cell>
          <cell r="O28" t="e">
            <v>#REF!</v>
          </cell>
        </row>
        <row r="29">
          <cell r="C29" t="str">
            <v xml:space="preserve">                Other</v>
          </cell>
          <cell r="D29" t="e">
            <v>#REF!</v>
          </cell>
          <cell r="E29" t="e">
            <v>#REF!</v>
          </cell>
          <cell r="F29" t="e">
            <v>#REF!</v>
          </cell>
          <cell r="G29" t="e">
            <v>#REF!</v>
          </cell>
          <cell r="H29" t="e">
            <v>#REF!</v>
          </cell>
          <cell r="I29" t="e">
            <v>#REF!</v>
          </cell>
          <cell r="J29" t="e">
            <v>#REF!</v>
          </cell>
          <cell r="K29" t="e">
            <v>#REF!</v>
          </cell>
          <cell r="L29" t="e">
            <v>#REF!</v>
          </cell>
          <cell r="M29" t="e">
            <v>#REF!</v>
          </cell>
          <cell r="N29" t="e">
            <v>#REF!</v>
          </cell>
          <cell r="O29" t="e">
            <v>#REF!</v>
          </cell>
        </row>
        <row r="30">
          <cell r="C30" t="str">
            <v>Use of Fund resources</v>
          </cell>
          <cell r="D30">
            <v>0</v>
          </cell>
          <cell r="E30">
            <v>0</v>
          </cell>
          <cell r="F30">
            <v>0</v>
          </cell>
          <cell r="G30">
            <v>0</v>
          </cell>
          <cell r="H30">
            <v>0</v>
          </cell>
          <cell r="I30">
            <v>0</v>
          </cell>
          <cell r="J30">
            <v>0</v>
          </cell>
          <cell r="K30">
            <v>0</v>
          </cell>
          <cell r="L30">
            <v>0</v>
          </cell>
          <cell r="M30">
            <v>0</v>
          </cell>
          <cell r="N30">
            <v>0</v>
          </cell>
          <cell r="O30">
            <v>0</v>
          </cell>
        </row>
        <row r="32">
          <cell r="C32" t="str">
            <v xml:space="preserve">      Net claims on general  government</v>
          </cell>
          <cell r="D32" t="e">
            <v>#REF!</v>
          </cell>
          <cell r="E32" t="e">
            <v>#REF!</v>
          </cell>
          <cell r="F32" t="e">
            <v>#REF!</v>
          </cell>
          <cell r="G32" t="e">
            <v>#REF!</v>
          </cell>
          <cell r="H32" t="e">
            <v>#REF!</v>
          </cell>
          <cell r="I32" t="e">
            <v>#REF!</v>
          </cell>
          <cell r="J32" t="e">
            <v>#REF!</v>
          </cell>
          <cell r="K32" t="e">
            <v>#REF!</v>
          </cell>
          <cell r="L32" t="e">
            <v>#REF!</v>
          </cell>
          <cell r="M32" t="e">
            <v>#REF!</v>
          </cell>
          <cell r="N32" t="e">
            <v>#REF!</v>
          </cell>
          <cell r="O32" t="e">
            <v>#REF!</v>
          </cell>
        </row>
        <row r="33">
          <cell r="C33" t="str">
            <v xml:space="preserve">          (changes)  2/</v>
          </cell>
          <cell r="E33" t="e">
            <v>#REF!</v>
          </cell>
          <cell r="F33" t="e">
            <v>#REF!</v>
          </cell>
          <cell r="G33" t="e">
            <v>#REF!</v>
          </cell>
          <cell r="H33" t="e">
            <v>#REF!</v>
          </cell>
          <cell r="I33" t="e">
            <v>#REF!</v>
          </cell>
          <cell r="J33" t="e">
            <v>#REF!</v>
          </cell>
          <cell r="K33" t="e">
            <v>#REF!</v>
          </cell>
          <cell r="L33" t="e">
            <v>#REF!</v>
          </cell>
          <cell r="M33" t="e">
            <v>#REF!</v>
          </cell>
          <cell r="N33" t="e">
            <v>#REF!</v>
          </cell>
          <cell r="O33" t="e">
            <v>#REF!</v>
          </cell>
        </row>
        <row r="34">
          <cell r="C34" t="str">
            <v xml:space="preserve">      Net claims on central government</v>
          </cell>
          <cell r="D34" t="e">
            <v>#REF!</v>
          </cell>
          <cell r="E34" t="e">
            <v>#REF!</v>
          </cell>
          <cell r="F34" t="e">
            <v>#REF!</v>
          </cell>
          <cell r="G34" t="e">
            <v>#REF!</v>
          </cell>
          <cell r="H34" t="e">
            <v>#REF!</v>
          </cell>
          <cell r="I34" t="e">
            <v>#REF!</v>
          </cell>
          <cell r="J34" t="e">
            <v>#REF!</v>
          </cell>
          <cell r="K34" t="e">
            <v>#REF!</v>
          </cell>
          <cell r="L34" t="e">
            <v>#REF!</v>
          </cell>
          <cell r="M34" t="e">
            <v>#REF!</v>
          </cell>
          <cell r="N34" t="e">
            <v>#REF!</v>
          </cell>
          <cell r="O34" t="e">
            <v>#REF!</v>
          </cell>
        </row>
        <row r="35">
          <cell r="C35" t="str">
            <v xml:space="preserve">          (changes)  2/</v>
          </cell>
          <cell r="E35" t="e">
            <v>#REF!</v>
          </cell>
          <cell r="F35" t="e">
            <v>#REF!</v>
          </cell>
          <cell r="G35" t="e">
            <v>#REF!</v>
          </cell>
          <cell r="H35" t="e">
            <v>#REF!</v>
          </cell>
          <cell r="I35" t="e">
            <v>#REF!</v>
          </cell>
          <cell r="J35" t="e">
            <v>#REF!</v>
          </cell>
          <cell r="K35" t="e">
            <v>#REF!</v>
          </cell>
          <cell r="L35" t="e">
            <v>#REF!</v>
          </cell>
          <cell r="M35" t="e">
            <v>#REF!</v>
          </cell>
          <cell r="N35" t="e">
            <v>#REF!</v>
          </cell>
          <cell r="O35" t="e">
            <v>#REF!</v>
          </cell>
        </row>
        <row r="37">
          <cell r="C37" t="str">
            <v>Commercial banks</v>
          </cell>
        </row>
        <row r="38">
          <cell r="C38" t="str">
            <v xml:space="preserve">      Claims on general government</v>
          </cell>
          <cell r="D38">
            <v>40</v>
          </cell>
          <cell r="E38">
            <v>6103.4</v>
          </cell>
          <cell r="F38">
            <v>7641.9</v>
          </cell>
          <cell r="G38">
            <v>9148.7000000000007</v>
          </cell>
          <cell r="H38">
            <v>10125.5</v>
          </cell>
          <cell r="I38">
            <v>10728.800000000001</v>
          </cell>
          <cell r="J38">
            <v>11031.7</v>
          </cell>
          <cell r="K38">
            <v>10268.200000000001</v>
          </cell>
          <cell r="L38">
            <v>10305.000000000002</v>
          </cell>
          <cell r="M38">
            <v>10403.700000000001</v>
          </cell>
          <cell r="N38">
            <v>10111.6</v>
          </cell>
          <cell r="O38">
            <v>10247.9</v>
          </cell>
        </row>
        <row r="39">
          <cell r="C39" t="str">
            <v xml:space="preserve">          Claims on central government (treasury)</v>
          </cell>
          <cell r="D39">
            <v>0</v>
          </cell>
          <cell r="E39">
            <v>6046.7</v>
          </cell>
          <cell r="F39">
            <v>7544.9</v>
          </cell>
          <cell r="G39">
            <v>8979.6</v>
          </cell>
          <cell r="H39">
            <v>9957.7000000000007</v>
          </cell>
          <cell r="I39">
            <v>10563.800000000001</v>
          </cell>
          <cell r="J39">
            <v>10866.5</v>
          </cell>
          <cell r="K39">
            <v>10088.200000000001</v>
          </cell>
          <cell r="L39">
            <v>10125.000000000002</v>
          </cell>
          <cell r="M39">
            <v>10213</v>
          </cell>
          <cell r="N39">
            <v>9921.4</v>
          </cell>
          <cell r="O39">
            <v>10058.4</v>
          </cell>
        </row>
        <row r="40">
          <cell r="C40" t="str">
            <v xml:space="preserve">          Claims on the Trust Fund</v>
          </cell>
          <cell r="D40">
            <v>0</v>
          </cell>
          <cell r="E40">
            <v>0</v>
          </cell>
          <cell r="F40">
            <v>0</v>
          </cell>
          <cell r="G40">
            <v>0</v>
          </cell>
          <cell r="H40">
            <v>0</v>
          </cell>
          <cell r="I40">
            <v>0</v>
          </cell>
          <cell r="J40">
            <v>0</v>
          </cell>
          <cell r="K40">
            <v>0</v>
          </cell>
          <cell r="L40">
            <v>0</v>
          </cell>
          <cell r="M40">
            <v>0</v>
          </cell>
          <cell r="N40">
            <v>0</v>
          </cell>
          <cell r="O40">
            <v>0</v>
          </cell>
        </row>
        <row r="41">
          <cell r="C41" t="str">
            <v xml:space="preserve">          Claims on local government </v>
          </cell>
          <cell r="D41">
            <v>40</v>
          </cell>
          <cell r="E41">
            <v>56.7</v>
          </cell>
          <cell r="F41">
            <v>97</v>
          </cell>
          <cell r="G41">
            <v>109.1</v>
          </cell>
          <cell r="H41">
            <v>107.8</v>
          </cell>
          <cell r="I41">
            <v>105</v>
          </cell>
          <cell r="J41">
            <v>105.2</v>
          </cell>
          <cell r="K41">
            <v>120</v>
          </cell>
          <cell r="L41">
            <v>120</v>
          </cell>
          <cell r="M41">
            <v>130.69999999999999</v>
          </cell>
          <cell r="N41">
            <v>130.19999999999999</v>
          </cell>
          <cell r="O41">
            <v>129.5</v>
          </cell>
        </row>
        <row r="42">
          <cell r="C42" t="str">
            <v xml:space="preserve">          Claims on other government agencies</v>
          </cell>
          <cell r="D42">
            <v>0</v>
          </cell>
          <cell r="E42">
            <v>0</v>
          </cell>
          <cell r="F42">
            <v>0</v>
          </cell>
          <cell r="G42">
            <v>60</v>
          </cell>
          <cell r="H42">
            <v>60</v>
          </cell>
          <cell r="I42">
            <v>60</v>
          </cell>
          <cell r="J42">
            <v>60</v>
          </cell>
          <cell r="K42">
            <v>60</v>
          </cell>
          <cell r="L42">
            <v>60</v>
          </cell>
          <cell r="M42">
            <v>60</v>
          </cell>
          <cell r="N42">
            <v>60</v>
          </cell>
          <cell r="O42">
            <v>60</v>
          </cell>
        </row>
        <row r="43">
          <cell r="C43" t="str">
            <v xml:space="preserve">      General government deposits</v>
          </cell>
          <cell r="D43" t="e">
            <v>#REF!</v>
          </cell>
          <cell r="E43" t="e">
            <v>#REF!</v>
          </cell>
          <cell r="F43" t="e">
            <v>#REF!</v>
          </cell>
          <cell r="G43" t="e">
            <v>#REF!</v>
          </cell>
          <cell r="H43" t="e">
            <v>#REF!</v>
          </cell>
          <cell r="I43" t="e">
            <v>#REF!</v>
          </cell>
          <cell r="J43" t="e">
            <v>#REF!</v>
          </cell>
          <cell r="K43" t="e">
            <v>#REF!</v>
          </cell>
          <cell r="L43">
            <v>-2178.8000000000002</v>
          </cell>
          <cell r="M43">
            <v>-1933.1</v>
          </cell>
          <cell r="N43">
            <v>-1741.1000000000001</v>
          </cell>
          <cell r="O43">
            <v>-2155.1</v>
          </cell>
        </row>
        <row r="44">
          <cell r="C44" t="str">
            <v xml:space="preserve">           Central government deposits (treasury)</v>
          </cell>
          <cell r="D44">
            <v>-392</v>
          </cell>
          <cell r="E44">
            <v>-576.29999999999995</v>
          </cell>
          <cell r="F44">
            <v>-555.9</v>
          </cell>
          <cell r="G44">
            <v>-786.6</v>
          </cell>
          <cell r="H44">
            <v>984.9</v>
          </cell>
          <cell r="I44">
            <v>998.6</v>
          </cell>
          <cell r="J44">
            <v>880.6</v>
          </cell>
          <cell r="K44">
            <v>-331</v>
          </cell>
          <cell r="L44">
            <v>-78.5</v>
          </cell>
          <cell r="M44">
            <v>-87.6</v>
          </cell>
          <cell r="N44">
            <v>-76.600000000000009</v>
          </cell>
          <cell r="O44">
            <v>-83</v>
          </cell>
        </row>
        <row r="45">
          <cell r="C45" t="str">
            <v xml:space="preserve">           Project deposits</v>
          </cell>
          <cell r="D45">
            <v>-45.8</v>
          </cell>
          <cell r="E45">
            <v>-115.9</v>
          </cell>
          <cell r="F45">
            <v>-280.7</v>
          </cell>
          <cell r="G45">
            <v>-337.4</v>
          </cell>
          <cell r="H45">
            <v>382.8</v>
          </cell>
          <cell r="I45">
            <v>381.8</v>
          </cell>
          <cell r="J45">
            <v>377.5</v>
          </cell>
          <cell r="K45">
            <v>-285</v>
          </cell>
          <cell r="L45">
            <v>-303</v>
          </cell>
          <cell r="M45">
            <v>-196.4</v>
          </cell>
          <cell r="N45">
            <v>-169.9</v>
          </cell>
          <cell r="O45">
            <v>-281.3</v>
          </cell>
        </row>
        <row r="46">
          <cell r="C46" t="str">
            <v xml:space="preserve">           Local  government deposits</v>
          </cell>
          <cell r="D46">
            <v>-102.4</v>
          </cell>
          <cell r="E46">
            <v>-352</v>
          </cell>
          <cell r="F46">
            <v>-179.70000000000002</v>
          </cell>
          <cell r="G46">
            <v>-389.5</v>
          </cell>
          <cell r="H46">
            <v>515.1</v>
          </cell>
          <cell r="I46">
            <v>540.5</v>
          </cell>
          <cell r="J46">
            <v>483.2</v>
          </cell>
          <cell r="K46">
            <v>-176.1</v>
          </cell>
          <cell r="L46">
            <v>-173.6</v>
          </cell>
          <cell r="M46">
            <v>-249.9</v>
          </cell>
          <cell r="N46">
            <v>-171.3</v>
          </cell>
          <cell r="O46">
            <v>-185.8</v>
          </cell>
        </row>
        <row r="47">
          <cell r="C47" t="str">
            <v xml:space="preserve">           Deposits of other public agencies</v>
          </cell>
          <cell r="D47" t="e">
            <v>#REF!</v>
          </cell>
          <cell r="E47" t="e">
            <v>#REF!</v>
          </cell>
          <cell r="F47" t="e">
            <v>#REF!</v>
          </cell>
          <cell r="G47" t="e">
            <v>#REF!</v>
          </cell>
          <cell r="H47" t="e">
            <v>#REF!</v>
          </cell>
          <cell r="I47" t="e">
            <v>#REF!</v>
          </cell>
          <cell r="J47" t="e">
            <v>#REF!</v>
          </cell>
          <cell r="K47" t="e">
            <v>#REF!</v>
          </cell>
          <cell r="L47">
            <v>-1101.0999999999999</v>
          </cell>
          <cell r="M47">
            <v>-1513.5</v>
          </cell>
          <cell r="N47">
            <v>-1343.9</v>
          </cell>
          <cell r="O47">
            <v>-1151</v>
          </cell>
        </row>
        <row r="48">
          <cell r="C48" t="str">
            <v xml:space="preserve">                INPS   1/</v>
          </cell>
          <cell r="D48" t="e">
            <v>#REF!</v>
          </cell>
          <cell r="E48" t="e">
            <v>#REF!</v>
          </cell>
          <cell r="F48" t="e">
            <v>#REF!</v>
          </cell>
          <cell r="G48" t="e">
            <v>#REF!</v>
          </cell>
          <cell r="H48" t="e">
            <v>#REF!</v>
          </cell>
          <cell r="I48" t="e">
            <v>#REF!</v>
          </cell>
          <cell r="J48" t="e">
            <v>#REF!</v>
          </cell>
          <cell r="K48" t="e">
            <v>#REF!</v>
          </cell>
          <cell r="L48" t="e">
            <v>#REF!</v>
          </cell>
          <cell r="M48" t="e">
            <v>#REF!</v>
          </cell>
          <cell r="N48" t="e">
            <v>#REF!</v>
          </cell>
          <cell r="O48" t="e">
            <v>#REF!</v>
          </cell>
        </row>
        <row r="49">
          <cell r="C49" t="str">
            <v xml:space="preserve">                Other</v>
          </cell>
          <cell r="D49" t="e">
            <v>#REF!</v>
          </cell>
          <cell r="E49" t="e">
            <v>#REF!</v>
          </cell>
          <cell r="F49" t="e">
            <v>#REF!</v>
          </cell>
          <cell r="G49" t="e">
            <v>#REF!</v>
          </cell>
          <cell r="H49" t="e">
            <v>#REF!</v>
          </cell>
          <cell r="I49" t="e">
            <v>#REF!</v>
          </cell>
          <cell r="J49" t="e">
            <v>#REF!</v>
          </cell>
          <cell r="K49" t="e">
            <v>#REF!</v>
          </cell>
          <cell r="L49" t="e">
            <v>#REF!</v>
          </cell>
          <cell r="M49" t="e">
            <v>#REF!</v>
          </cell>
          <cell r="N49" t="e">
            <v>#REF!</v>
          </cell>
          <cell r="O49" t="e">
            <v>#REF!</v>
          </cell>
        </row>
        <row r="51">
          <cell r="C51" t="str">
            <v xml:space="preserve">      Net claims on general  government</v>
          </cell>
          <cell r="D51" t="e">
            <v>#REF!</v>
          </cell>
          <cell r="E51" t="e">
            <v>#REF!</v>
          </cell>
          <cell r="F51" t="e">
            <v>#REF!</v>
          </cell>
          <cell r="G51" t="e">
            <v>#REF!</v>
          </cell>
          <cell r="H51" t="e">
            <v>#REF!</v>
          </cell>
          <cell r="I51" t="e">
            <v>#REF!</v>
          </cell>
          <cell r="J51" t="e">
            <v>#REF!</v>
          </cell>
          <cell r="K51" t="e">
            <v>#REF!</v>
          </cell>
          <cell r="L51">
            <v>8126.2000000000016</v>
          </cell>
          <cell r="M51">
            <v>8470.6</v>
          </cell>
          <cell r="N51">
            <v>8370.5</v>
          </cell>
          <cell r="O51">
            <v>8092.7999999999993</v>
          </cell>
        </row>
        <row r="52">
          <cell r="C52" t="str">
            <v xml:space="preserve">          (changes)  2/</v>
          </cell>
          <cell r="E52" t="e">
            <v>#REF!</v>
          </cell>
          <cell r="F52" t="e">
            <v>#REF!</v>
          </cell>
          <cell r="G52" t="e">
            <v>#REF!</v>
          </cell>
          <cell r="H52" t="e">
            <v>#REF!</v>
          </cell>
          <cell r="I52" t="e">
            <v>#REF!</v>
          </cell>
          <cell r="J52" t="e">
            <v>#REF!</v>
          </cell>
          <cell r="K52" t="e">
            <v>#REF!</v>
          </cell>
          <cell r="L52" t="e">
            <v>#REF!</v>
          </cell>
          <cell r="M52" t="e">
            <v>#REF!</v>
          </cell>
          <cell r="N52" t="e">
            <v>#REF!</v>
          </cell>
          <cell r="O52" t="e">
            <v>#REF!</v>
          </cell>
        </row>
        <row r="53">
          <cell r="C53" t="str">
            <v xml:space="preserve">      Net claims on central government</v>
          </cell>
          <cell r="D53">
            <v>-392</v>
          </cell>
          <cell r="E53">
            <v>5470.4</v>
          </cell>
          <cell r="F53">
            <v>6989</v>
          </cell>
          <cell r="G53">
            <v>8193</v>
          </cell>
          <cell r="H53">
            <v>10942.6</v>
          </cell>
          <cell r="I53">
            <v>11562.400000000001</v>
          </cell>
          <cell r="J53">
            <v>11747.1</v>
          </cell>
          <cell r="K53">
            <v>9757.2000000000007</v>
          </cell>
          <cell r="L53">
            <v>10046.500000000002</v>
          </cell>
          <cell r="M53">
            <v>10125.4</v>
          </cell>
          <cell r="N53">
            <v>9844.7999999999993</v>
          </cell>
          <cell r="O53">
            <v>9975.4</v>
          </cell>
        </row>
        <row r="54">
          <cell r="C54" t="str">
            <v xml:space="preserve">          (changes)  2/</v>
          </cell>
          <cell r="E54">
            <v>5862.4</v>
          </cell>
          <cell r="F54">
            <v>1518.6000000000004</v>
          </cell>
          <cell r="G54">
            <v>1204</v>
          </cell>
          <cell r="H54">
            <v>2749.6000000000004</v>
          </cell>
          <cell r="I54">
            <v>3369.4000000000015</v>
          </cell>
          <cell r="J54">
            <v>3554.1000000000004</v>
          </cell>
          <cell r="K54">
            <v>1564.2000000000007</v>
          </cell>
          <cell r="L54">
            <v>289.30000000000109</v>
          </cell>
          <cell r="M54">
            <v>368.19999999999891</v>
          </cell>
          <cell r="N54">
            <v>87.599999999998545</v>
          </cell>
          <cell r="O54">
            <v>218.19999999999891</v>
          </cell>
        </row>
        <row r="56">
          <cell r="C56" t="str">
            <v>Total banking system</v>
          </cell>
        </row>
        <row r="57">
          <cell r="C57" t="str">
            <v xml:space="preserve">     Net claims on general  government</v>
          </cell>
          <cell r="D57" t="e">
            <v>#REF!</v>
          </cell>
          <cell r="E57" t="e">
            <v>#REF!</v>
          </cell>
          <cell r="F57" t="e">
            <v>#REF!</v>
          </cell>
          <cell r="G57" t="e">
            <v>#REF!</v>
          </cell>
          <cell r="H57" t="e">
            <v>#REF!</v>
          </cell>
          <cell r="I57" t="e">
            <v>#REF!</v>
          </cell>
          <cell r="J57" t="e">
            <v>#REF!</v>
          </cell>
          <cell r="K57" t="e">
            <v>#REF!</v>
          </cell>
          <cell r="L57" t="e">
            <v>#REF!</v>
          </cell>
          <cell r="M57" t="e">
            <v>#REF!</v>
          </cell>
          <cell r="N57" t="e">
            <v>#REF!</v>
          </cell>
          <cell r="O57" t="e">
            <v>#REF!</v>
          </cell>
        </row>
        <row r="58">
          <cell r="C58" t="str">
            <v xml:space="preserve">          Central bank</v>
          </cell>
          <cell r="D58" t="e">
            <v>#REF!</v>
          </cell>
          <cell r="E58" t="e">
            <v>#REF!</v>
          </cell>
          <cell r="F58" t="e">
            <v>#REF!</v>
          </cell>
          <cell r="G58" t="e">
            <v>#REF!</v>
          </cell>
          <cell r="H58" t="e">
            <v>#REF!</v>
          </cell>
          <cell r="I58" t="e">
            <v>#REF!</v>
          </cell>
          <cell r="J58" t="e">
            <v>#REF!</v>
          </cell>
          <cell r="K58" t="e">
            <v>#REF!</v>
          </cell>
          <cell r="L58" t="e">
            <v>#REF!</v>
          </cell>
          <cell r="M58" t="e">
            <v>#REF!</v>
          </cell>
          <cell r="N58" t="e">
            <v>#REF!</v>
          </cell>
          <cell r="O58" t="e">
            <v>#REF!</v>
          </cell>
        </row>
        <row r="59">
          <cell r="C59" t="str">
            <v xml:space="preserve">          Commercial banks</v>
          </cell>
          <cell r="D59" t="e">
            <v>#REF!</v>
          </cell>
          <cell r="E59" t="e">
            <v>#REF!</v>
          </cell>
          <cell r="F59" t="e">
            <v>#REF!</v>
          </cell>
          <cell r="G59" t="e">
            <v>#REF!</v>
          </cell>
          <cell r="H59" t="e">
            <v>#REF!</v>
          </cell>
          <cell r="I59" t="e">
            <v>#REF!</v>
          </cell>
          <cell r="J59" t="e">
            <v>#REF!</v>
          </cell>
          <cell r="K59" t="e">
            <v>#REF!</v>
          </cell>
          <cell r="L59">
            <v>8126.2000000000016</v>
          </cell>
          <cell r="M59">
            <v>8470.6</v>
          </cell>
          <cell r="N59">
            <v>8370.5</v>
          </cell>
          <cell r="O59">
            <v>8092.7999999999993</v>
          </cell>
        </row>
        <row r="61">
          <cell r="C61" t="str">
            <v xml:space="preserve">       (changes)    2/</v>
          </cell>
          <cell r="E61" t="e">
            <v>#REF!</v>
          </cell>
          <cell r="F61" t="e">
            <v>#REF!</v>
          </cell>
          <cell r="G61" t="e">
            <v>#REF!</v>
          </cell>
          <cell r="H61" t="e">
            <v>#REF!</v>
          </cell>
          <cell r="I61" t="e">
            <v>#REF!</v>
          </cell>
          <cell r="J61" t="e">
            <v>#REF!</v>
          </cell>
          <cell r="K61" t="e">
            <v>#REF!</v>
          </cell>
          <cell r="L61" t="e">
            <v>#REF!</v>
          </cell>
          <cell r="M61" t="e">
            <v>#REF!</v>
          </cell>
          <cell r="N61" t="e">
            <v>#REF!</v>
          </cell>
          <cell r="O61" t="e">
            <v>#REF!</v>
          </cell>
        </row>
        <row r="63">
          <cell r="C63" t="str">
            <v xml:space="preserve">     Net claims on central government (TOFE)</v>
          </cell>
          <cell r="D63" t="e">
            <v>#REF!</v>
          </cell>
          <cell r="E63" t="e">
            <v>#REF!</v>
          </cell>
          <cell r="F63" t="e">
            <v>#REF!</v>
          </cell>
          <cell r="G63" t="e">
            <v>#REF!</v>
          </cell>
          <cell r="H63" t="e">
            <v>#REF!</v>
          </cell>
          <cell r="I63" t="e">
            <v>#REF!</v>
          </cell>
          <cell r="J63" t="e">
            <v>#REF!</v>
          </cell>
          <cell r="K63" t="e">
            <v>#REF!</v>
          </cell>
          <cell r="L63" t="e">
            <v>#REF!</v>
          </cell>
          <cell r="M63" t="e">
            <v>#REF!</v>
          </cell>
          <cell r="N63" t="e">
            <v>#REF!</v>
          </cell>
          <cell r="O63" t="e">
            <v>#REF!</v>
          </cell>
        </row>
        <row r="64">
          <cell r="C64" t="str">
            <v xml:space="preserve">          Central bank</v>
          </cell>
          <cell r="D64" t="e">
            <v>#REF!</v>
          </cell>
          <cell r="E64" t="e">
            <v>#REF!</v>
          </cell>
          <cell r="F64" t="e">
            <v>#REF!</v>
          </cell>
          <cell r="G64" t="e">
            <v>#REF!</v>
          </cell>
          <cell r="H64" t="e">
            <v>#REF!</v>
          </cell>
          <cell r="I64" t="e">
            <v>#REF!</v>
          </cell>
          <cell r="J64" t="e">
            <v>#REF!</v>
          </cell>
          <cell r="K64" t="e">
            <v>#REF!</v>
          </cell>
          <cell r="L64" t="e">
            <v>#REF!</v>
          </cell>
          <cell r="M64" t="e">
            <v>#REF!</v>
          </cell>
          <cell r="N64" t="e">
            <v>#REF!</v>
          </cell>
          <cell r="O64" t="e">
            <v>#REF!</v>
          </cell>
        </row>
        <row r="65">
          <cell r="C65" t="str">
            <v xml:space="preserve">          Commercial banks</v>
          </cell>
          <cell r="D65">
            <v>-392</v>
          </cell>
          <cell r="E65">
            <v>5470.4</v>
          </cell>
          <cell r="F65">
            <v>6989</v>
          </cell>
          <cell r="G65">
            <v>8193</v>
          </cell>
          <cell r="H65">
            <v>10942.6</v>
          </cell>
          <cell r="I65">
            <v>11562.400000000001</v>
          </cell>
          <cell r="J65">
            <v>11747.1</v>
          </cell>
          <cell r="K65">
            <v>9757.2000000000007</v>
          </cell>
          <cell r="L65">
            <v>10046.500000000002</v>
          </cell>
          <cell r="M65">
            <v>10125.4</v>
          </cell>
          <cell r="N65">
            <v>9844.7999999999993</v>
          </cell>
          <cell r="O65">
            <v>9975.4</v>
          </cell>
        </row>
        <row r="67">
          <cell r="C67" t="str">
            <v xml:space="preserve">       (changes)    2/</v>
          </cell>
          <cell r="E67" t="e">
            <v>#REF!</v>
          </cell>
          <cell r="F67" t="e">
            <v>#REF!</v>
          </cell>
          <cell r="G67" t="e">
            <v>#REF!</v>
          </cell>
          <cell r="H67" t="e">
            <v>#REF!</v>
          </cell>
          <cell r="I67" t="e">
            <v>#REF!</v>
          </cell>
          <cell r="J67" t="e">
            <v>#REF!</v>
          </cell>
          <cell r="K67" t="e">
            <v>#REF!</v>
          </cell>
          <cell r="L67" t="e">
            <v>#REF!</v>
          </cell>
          <cell r="M67" t="e">
            <v>#REF!</v>
          </cell>
          <cell r="N67" t="e">
            <v>#REF!</v>
          </cell>
          <cell r="O67" t="e">
            <v>#REF!</v>
          </cell>
        </row>
        <row r="68">
          <cell r="C68" t="str">
            <v xml:space="preserve">                                Of which:    TOFE</v>
          </cell>
          <cell r="F68" t="e">
            <v>#REF!</v>
          </cell>
          <cell r="G68" t="e">
            <v>#REF!</v>
          </cell>
          <cell r="H68" t="e">
            <v>#REF!</v>
          </cell>
          <cell r="I68" t="e">
            <v>#REF!</v>
          </cell>
          <cell r="J68" t="e">
            <v>#REF!</v>
          </cell>
          <cell r="K68" t="e">
            <v>#REF!</v>
          </cell>
        </row>
        <row r="70">
          <cell r="C70" t="str">
            <v xml:space="preserve">     Sources:  Bank of Cape Verde (BCV); and staff projections.</v>
          </cell>
        </row>
        <row r="71">
          <cell r="C71" t="str">
            <v xml:space="preserve">     1/ Istituto Nacional Providencia Social (INPS).</v>
          </cell>
        </row>
        <row r="72">
          <cell r="C72" t="str">
            <v xml:space="preserve">     2/ For quarterly data, changes are cumulative.</v>
          </cell>
        </row>
      </sheetData>
      <sheetData sheetId="18"/>
      <sheetData sheetId="19"/>
      <sheetData sheetId="20"/>
    </sheetDataSet>
  </externalBook>
</externalLink>
</file>

<file path=xl/externalLinks/externalLink93.xml><?xml version="1.0" encoding="utf-8"?>
<externalLink xmlns="http://schemas.openxmlformats.org/spreadsheetml/2006/main">
  <externalBook xmlns:r="http://schemas.openxmlformats.org/officeDocument/2006/relationships" r:id="rId1">
    <sheetNames>
      <sheetName val="Annex 1"/>
      <sheetName val="Annex 2"/>
      <sheetName val="Graph"/>
      <sheetName val="Summary"/>
      <sheetName val="DS-Before"/>
      <sheetName val="DS-After"/>
      <sheetName val="DS-Forgive"/>
      <sheetName val="NPV Reduction"/>
      <sheetName val="DS-Forgive U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I8">
            <v>1</v>
          </cell>
        </row>
      </sheetData>
      <sheetData sheetId="8" refreshError="1"/>
    </sheetDataSet>
  </externalBook>
</externalLink>
</file>

<file path=xl/externalLinks/externalLink94.xml><?xml version="1.0" encoding="utf-8"?>
<externalLink xmlns="http://schemas.openxmlformats.org/spreadsheetml/2006/main">
  <externalBook xmlns:r="http://schemas.openxmlformats.org/officeDocument/2006/relationships" r:id="rId1">
    <sheetNames>
      <sheetName val="A"/>
      <sheetName val="contents"/>
      <sheetName val="B"/>
      <sheetName val="C"/>
      <sheetName val="D"/>
    </sheetNames>
    <sheetDataSet>
      <sheetData sheetId="0" refreshError="1"/>
      <sheetData sheetId="1" refreshError="1"/>
      <sheetData sheetId="2" refreshError="1"/>
      <sheetData sheetId="3" refreshError="1">
        <row r="747">
          <cell r="A747" t="str">
            <v>Revenues</v>
          </cell>
          <cell r="B747">
            <v>1093</v>
          </cell>
          <cell r="C747">
            <v>1525.739</v>
          </cell>
          <cell r="D747">
            <v>2412.8190000000004</v>
          </cell>
          <cell r="E747">
            <v>3478.5820000000003</v>
          </cell>
          <cell r="F747">
            <v>4622.8869999999997</v>
          </cell>
          <cell r="G747">
            <v>5310.7539999999999</v>
          </cell>
          <cell r="H747">
            <v>6261.8</v>
          </cell>
          <cell r="I747">
            <v>7524</v>
          </cell>
          <cell r="J747">
            <v>8799.5982845464187</v>
          </cell>
          <cell r="K747">
            <v>10361.581657193819</v>
          </cell>
          <cell r="L747">
            <v>11978.915103029802</v>
          </cell>
          <cell r="M747">
            <v>13633.590990449175</v>
          </cell>
          <cell r="N747">
            <v>15385.071791045571</v>
          </cell>
          <cell r="O747">
            <v>17396.566824153724</v>
          </cell>
          <cell r="P747">
            <v>19662.777585677104</v>
          </cell>
          <cell r="Q747">
            <v>22280.660763938788</v>
          </cell>
          <cell r="R747">
            <v>24944.869458979287</v>
          </cell>
          <cell r="S747">
            <v>27919.905405046018</v>
          </cell>
          <cell r="T747">
            <v>31251.58997754431</v>
          </cell>
          <cell r="U747">
            <v>34906.269956849777</v>
          </cell>
          <cell r="V747">
            <v>38991.000271730183</v>
          </cell>
          <cell r="W747">
            <v>43556.782157687507</v>
          </cell>
          <cell r="X747">
            <v>48660.727362510224</v>
          </cell>
          <cell r="Y747">
            <v>53526.800098761254</v>
          </cell>
          <cell r="Z747">
            <v>58879.480108637385</v>
          </cell>
          <cell r="AA747">
            <v>64767.428119501128</v>
          </cell>
          <cell r="AB747">
            <v>71244.170931451241</v>
          </cell>
          <cell r="AC747">
            <v>78368.588024596378</v>
          </cell>
          <cell r="AD747">
            <v>86205.446827056017</v>
          </cell>
          <cell r="AE747">
            <v>94825.991509761632</v>
          </cell>
          <cell r="AF747">
            <v>104308.5906607378</v>
          </cell>
          <cell r="AG747">
            <v>114739.44972681158</v>
          </cell>
          <cell r="AH747">
            <v>126213.39469949275</v>
          </cell>
          <cell r="AI747">
            <v>138834.73416944203</v>
          </cell>
          <cell r="AJ747">
            <v>152718.20758638624</v>
          </cell>
          <cell r="AK747">
            <v>167990.02834502488</v>
          </cell>
          <cell r="AL747">
            <v>184789.03117952737</v>
          </cell>
          <cell r="AM747">
            <v>203267.93429748013</v>
          </cell>
          <cell r="AN747">
            <v>223594.72772722816</v>
          </cell>
          <cell r="AO747">
            <v>245954.200499951</v>
          </cell>
          <cell r="AP747">
            <v>270549.62054994609</v>
          </cell>
          <cell r="AQ747">
            <v>297604.58260494075</v>
          </cell>
          <cell r="AR747">
            <v>327365.04086543486</v>
          </cell>
          <cell r="AS747">
            <v>360101.54495197837</v>
          </cell>
          <cell r="AT747">
            <v>396111.69944717624</v>
          </cell>
          <cell r="AU747">
            <v>435722.86939189391</v>
          </cell>
          <cell r="AV747">
            <v>479295.15633108333</v>
          </cell>
          <cell r="AW747">
            <v>527224.67196419172</v>
          </cell>
          <cell r="AX747">
            <v>579947.13916061097</v>
          </cell>
          <cell r="AY747">
            <v>637941.85307667207</v>
          </cell>
          <cell r="AZ747">
            <v>701736.03838433931</v>
          </cell>
          <cell r="BA747">
            <v>771909.64222277328</v>
          </cell>
          <cell r="BB747">
            <v>849100.60644505068</v>
          </cell>
          <cell r="BC747">
            <v>934010.66708955588</v>
          </cell>
          <cell r="BD747">
            <v>1027411.7337985116</v>
          </cell>
          <cell r="BE747">
            <v>1130152.9071783628</v>
          </cell>
          <cell r="BF747">
            <v>1243168.1978961993</v>
          </cell>
          <cell r="BG747">
            <v>1367485.0176858194</v>
          </cell>
          <cell r="BH747">
            <v>1504233.5194544015</v>
          </cell>
        </row>
      </sheetData>
      <sheetData sheetId="4" refreshError="1"/>
    </sheetDataSet>
  </externalBook>
</externalLink>
</file>

<file path=xl/externalLinks/externalLink95.xml><?xml version="1.0" encoding="utf-8"?>
<externalLink xmlns="http://schemas.openxmlformats.org/spreadsheetml/2006/main">
  <externalBook xmlns:r="http://schemas.openxmlformats.org/officeDocument/2006/relationships" r:id="rId1">
    <sheetNames>
      <sheetName val="Weights"/>
      <sheetName val="PCPIq"/>
      <sheetName val="PCPIm"/>
      <sheetName val="ControlSheet"/>
      <sheetName val="EDNA"/>
      <sheetName val="EERProfile"/>
      <sheetName val="Table1m"/>
      <sheetName val="Sheet1"/>
    </sheetNames>
    <sheetDataSet>
      <sheetData sheetId="0"/>
      <sheetData sheetId="1"/>
      <sheetData sheetId="2"/>
      <sheetData sheetId="3"/>
      <sheetData sheetId="4"/>
      <sheetData sheetId="5" refreshError="1">
        <row r="2">
          <cell r="A2" t="str">
            <v>Malawi</v>
          </cell>
          <cell r="B2">
            <v>676</v>
          </cell>
          <cell r="K2" t="str">
            <v>IcccPCPIN</v>
          </cell>
          <cell r="M2">
            <v>28856</v>
          </cell>
          <cell r="N2">
            <v>38078</v>
          </cell>
          <cell r="O2">
            <v>2000</v>
          </cell>
          <cell r="P2">
            <v>1990</v>
          </cell>
          <cell r="AA2" t="str">
            <v>ERI</v>
          </cell>
          <cell r="AB2" t="b">
            <v>0</v>
          </cell>
        </row>
        <row r="3">
          <cell r="AA3" t="str">
            <v>PCPI</v>
          </cell>
          <cell r="AB3" t="b">
            <v>0</v>
          </cell>
        </row>
        <row r="4">
          <cell r="AA4" t="str">
            <v>PCPISA</v>
          </cell>
          <cell r="AB4" t="b">
            <v>0</v>
          </cell>
        </row>
        <row r="5">
          <cell r="AA5" t="str">
            <v>ENEER</v>
          </cell>
          <cell r="AB5" t="b">
            <v>0</v>
          </cell>
        </row>
        <row r="6">
          <cell r="AA6" t="str">
            <v>EREER</v>
          </cell>
          <cell r="AB6" t="b">
            <v>0</v>
          </cell>
        </row>
        <row r="7">
          <cell r="AA7" t="str">
            <v>PRPI</v>
          </cell>
          <cell r="AB7" t="b">
            <v>0</v>
          </cell>
        </row>
      </sheetData>
      <sheetData sheetId="6" refreshError="1"/>
      <sheetData sheetId="7"/>
    </sheetDataSet>
  </externalBook>
</externalLink>
</file>

<file path=xl/externalLinks/externalLink96.xml><?xml version="1.0" encoding="utf-8"?>
<externalLink xmlns="http://schemas.openxmlformats.org/spreadsheetml/2006/main">
  <externalBook xmlns:r="http://schemas.openxmlformats.org/officeDocument/2006/relationships" r:id="rId1">
    <sheetNames>
      <sheetName val="IMATA"/>
      <sheetName val="IMAE TC Y ACELERACION"/>
      <sheetName val="ACELERACION"/>
      <sheetName val="DATOS"/>
      <sheetName val="LIB-NEG"/>
    </sheetNames>
    <sheetDataSet>
      <sheetData sheetId="0" refreshError="1">
        <row r="45">
          <cell r="B45" t="str">
            <v>E</v>
          </cell>
        </row>
        <row r="46">
          <cell r="B46" t="str">
            <v>F</v>
          </cell>
        </row>
        <row r="47">
          <cell r="B47" t="str">
            <v>M</v>
          </cell>
        </row>
        <row r="48">
          <cell r="B48" t="str">
            <v>A</v>
          </cell>
        </row>
        <row r="49">
          <cell r="B49" t="str">
            <v>M</v>
          </cell>
        </row>
        <row r="50">
          <cell r="B50" t="str">
            <v>J</v>
          </cell>
        </row>
        <row r="51">
          <cell r="B51" t="str">
            <v>J</v>
          </cell>
        </row>
        <row r="52">
          <cell r="B52" t="str">
            <v>A</v>
          </cell>
        </row>
        <row r="53">
          <cell r="B53" t="str">
            <v>S</v>
          </cell>
        </row>
        <row r="54">
          <cell r="B54" t="str">
            <v>O</v>
          </cell>
        </row>
        <row r="55">
          <cell r="B55" t="str">
            <v>N</v>
          </cell>
        </row>
        <row r="56">
          <cell r="B56" t="str">
            <v>D</v>
          </cell>
        </row>
        <row r="57">
          <cell r="B57" t="str">
            <v>E</v>
          </cell>
        </row>
        <row r="58">
          <cell r="B58" t="str">
            <v>F</v>
          </cell>
        </row>
        <row r="59">
          <cell r="B59" t="str">
            <v>M</v>
          </cell>
        </row>
        <row r="60">
          <cell r="B60" t="str">
            <v>A</v>
          </cell>
        </row>
        <row r="61">
          <cell r="B61" t="str">
            <v>M</v>
          </cell>
        </row>
        <row r="62">
          <cell r="B62" t="str">
            <v>J</v>
          </cell>
        </row>
        <row r="63">
          <cell r="B63" t="str">
            <v>J</v>
          </cell>
        </row>
        <row r="64">
          <cell r="B64" t="str">
            <v>A</v>
          </cell>
        </row>
        <row r="65">
          <cell r="B65" t="str">
            <v>S</v>
          </cell>
        </row>
        <row r="66">
          <cell r="B66" t="str">
            <v>O</v>
          </cell>
        </row>
        <row r="67">
          <cell r="B67" t="str">
            <v>N</v>
          </cell>
        </row>
        <row r="68">
          <cell r="B68" t="str">
            <v>D</v>
          </cell>
        </row>
        <row r="69">
          <cell r="B69" t="str">
            <v>E</v>
          </cell>
        </row>
        <row r="70">
          <cell r="B70" t="str">
            <v>F</v>
          </cell>
        </row>
        <row r="71">
          <cell r="B71" t="str">
            <v>M</v>
          </cell>
        </row>
        <row r="72">
          <cell r="B72" t="str">
            <v>A</v>
          </cell>
        </row>
        <row r="73">
          <cell r="B73" t="str">
            <v>M</v>
          </cell>
        </row>
        <row r="74">
          <cell r="B74" t="str">
            <v>J</v>
          </cell>
        </row>
        <row r="75">
          <cell r="B75" t="str">
            <v>J</v>
          </cell>
        </row>
        <row r="76">
          <cell r="B76" t="str">
            <v>A</v>
          </cell>
        </row>
        <row r="77">
          <cell r="B77" t="str">
            <v>S</v>
          </cell>
        </row>
        <row r="78">
          <cell r="B78" t="str">
            <v>O</v>
          </cell>
        </row>
        <row r="79">
          <cell r="B79" t="str">
            <v>N</v>
          </cell>
        </row>
        <row r="80">
          <cell r="B80" t="str">
            <v>D</v>
          </cell>
        </row>
        <row r="81">
          <cell r="B81" t="str">
            <v>E</v>
          </cell>
        </row>
        <row r="82">
          <cell r="B82" t="str">
            <v>F</v>
          </cell>
        </row>
        <row r="83">
          <cell r="B83" t="str">
            <v>M</v>
          </cell>
        </row>
        <row r="84">
          <cell r="B84" t="str">
            <v>A</v>
          </cell>
        </row>
        <row r="85">
          <cell r="B85" t="str">
            <v>M</v>
          </cell>
        </row>
        <row r="86">
          <cell r="B86" t="str">
            <v>J</v>
          </cell>
        </row>
        <row r="87">
          <cell r="B87" t="str">
            <v>J</v>
          </cell>
        </row>
        <row r="88">
          <cell r="B88" t="str">
            <v>A</v>
          </cell>
        </row>
        <row r="89">
          <cell r="B89" t="str">
            <v>S</v>
          </cell>
        </row>
        <row r="90">
          <cell r="B90" t="str">
            <v>O</v>
          </cell>
        </row>
        <row r="91">
          <cell r="B91" t="str">
            <v>N</v>
          </cell>
        </row>
        <row r="92">
          <cell r="B92" t="str">
            <v>D</v>
          </cell>
        </row>
        <row r="93">
          <cell r="B93" t="str">
            <v>E</v>
          </cell>
        </row>
        <row r="94">
          <cell r="B94" t="str">
            <v>F</v>
          </cell>
        </row>
        <row r="95">
          <cell r="B95" t="str">
            <v>M</v>
          </cell>
        </row>
        <row r="96">
          <cell r="B96" t="str">
            <v>A</v>
          </cell>
        </row>
        <row r="97">
          <cell r="B97" t="str">
            <v>M</v>
          </cell>
        </row>
        <row r="98">
          <cell r="B98" t="str">
            <v>J</v>
          </cell>
        </row>
        <row r="99">
          <cell r="B99" t="str">
            <v>J</v>
          </cell>
        </row>
        <row r="100">
          <cell r="B100" t="str">
            <v>A</v>
          </cell>
        </row>
        <row r="101">
          <cell r="B101" t="str">
            <v>S</v>
          </cell>
        </row>
        <row r="102">
          <cell r="B102" t="str">
            <v>O</v>
          </cell>
        </row>
        <row r="103">
          <cell r="B103" t="str">
            <v>N</v>
          </cell>
        </row>
        <row r="104">
          <cell r="B104" t="str">
            <v>D</v>
          </cell>
        </row>
        <row r="105">
          <cell r="B105" t="str">
            <v>E</v>
          </cell>
        </row>
        <row r="106">
          <cell r="B106" t="str">
            <v>F</v>
          </cell>
        </row>
        <row r="107">
          <cell r="B107" t="str">
            <v>M</v>
          </cell>
        </row>
        <row r="108">
          <cell r="B108" t="str">
            <v>A</v>
          </cell>
        </row>
      </sheetData>
      <sheetData sheetId="1" refreshError="1"/>
      <sheetData sheetId="2" refreshError="1"/>
      <sheetData sheetId="3"/>
      <sheetData sheetId="4"/>
    </sheetDataSet>
  </externalBook>
</externalLink>
</file>

<file path=xl/externalLinks/externalLink97.xml><?xml version="1.0" encoding="utf-8"?>
<externalLink xmlns="http://schemas.openxmlformats.org/spreadsheetml/2006/main">
  <externalBook xmlns:r="http://schemas.openxmlformats.org/officeDocument/2006/relationships" r:id="rId1">
    <sheetNames>
      <sheetName val="Chart9"/>
      <sheetName val="Chart2"/>
      <sheetName val="Chart3"/>
      <sheetName val="Chart1"/>
      <sheetName val="BOP-RED40"/>
      <sheetName val="RED41"/>
      <sheetName val="RED42"/>
      <sheetName val="RED43"/>
      <sheetName val="RED44"/>
      <sheetName val="RED45"/>
      <sheetName val="RED46"/>
      <sheetName val="RED47"/>
      <sheetName val="RED48"/>
      <sheetName val="RED49"/>
      <sheetName val="RED51"/>
      <sheetName val="RED50"/>
      <sheetName val="Chart4"/>
      <sheetName val="Chart5"/>
      <sheetName val="Chart6"/>
      <sheetName val="Chart7"/>
      <sheetName val="Chart8"/>
      <sheetName val="Sheet1"/>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A1" t="str">
            <v>Table  47.  Ecuador: External Debt 1/</v>
          </cell>
        </row>
        <row r="5">
          <cell r="D5">
            <v>1992</v>
          </cell>
          <cell r="E5">
            <v>1993</v>
          </cell>
          <cell r="F5">
            <v>1994</v>
          </cell>
          <cell r="G5">
            <v>1995</v>
          </cell>
          <cell r="H5">
            <v>1996</v>
          </cell>
          <cell r="I5">
            <v>1997</v>
          </cell>
        </row>
        <row r="8">
          <cell r="A8" t="str">
            <v>(In millions of U.S. dollars)</v>
          </cell>
        </row>
        <row r="10">
          <cell r="A10" t="str">
            <v>Total debt</v>
          </cell>
          <cell r="D10">
            <v>12795</v>
          </cell>
          <cell r="E10">
            <v>13631</v>
          </cell>
          <cell r="F10">
            <v>14589</v>
          </cell>
          <cell r="G10">
            <v>13934</v>
          </cell>
          <cell r="H10">
            <v>14589</v>
          </cell>
          <cell r="I10">
            <v>15198.139999999998</v>
          </cell>
        </row>
        <row r="11">
          <cell r="A11" t="str">
            <v>Private sector</v>
          </cell>
          <cell r="D11">
            <v>800</v>
          </cell>
          <cell r="E11">
            <v>606</v>
          </cell>
          <cell r="F11">
            <v>832</v>
          </cell>
          <cell r="G11">
            <v>1555</v>
          </cell>
          <cell r="H11">
            <v>1958</v>
          </cell>
          <cell r="I11">
            <v>2520.1170000000002</v>
          </cell>
        </row>
        <row r="12">
          <cell r="A12" t="str">
            <v>Public sector</v>
          </cell>
          <cell r="D12">
            <v>11995</v>
          </cell>
          <cell r="E12">
            <v>13025</v>
          </cell>
          <cell r="F12">
            <v>13757</v>
          </cell>
          <cell r="G12">
            <v>12379</v>
          </cell>
          <cell r="H12">
            <v>12631</v>
          </cell>
          <cell r="I12">
            <v>12678.022999999997</v>
          </cell>
        </row>
        <row r="13">
          <cell r="A13" t="str">
            <v xml:space="preserve">   Nonfinancial public sector</v>
          </cell>
          <cell r="D13">
            <v>10611</v>
          </cell>
          <cell r="E13">
            <v>12397</v>
          </cell>
          <cell r="F13">
            <v>12986</v>
          </cell>
          <cell r="G13">
            <v>11597</v>
          </cell>
          <cell r="H13">
            <v>11669</v>
          </cell>
          <cell r="I13">
            <v>11880.722999999998</v>
          </cell>
        </row>
        <row r="14">
          <cell r="A14" t="str">
            <v xml:space="preserve">   Financial public sector</v>
          </cell>
          <cell r="D14">
            <v>1384</v>
          </cell>
          <cell r="E14">
            <v>628</v>
          </cell>
          <cell r="F14">
            <v>771</v>
          </cell>
          <cell r="G14">
            <v>782</v>
          </cell>
          <cell r="H14">
            <v>962</v>
          </cell>
          <cell r="I14">
            <v>797.3</v>
          </cell>
        </row>
        <row r="16">
          <cell r="A16" t="str">
            <v>Total debt</v>
          </cell>
          <cell r="D16">
            <v>12795</v>
          </cell>
          <cell r="E16">
            <v>13631</v>
          </cell>
          <cell r="F16">
            <v>14589</v>
          </cell>
          <cell r="G16">
            <v>13934</v>
          </cell>
          <cell r="H16">
            <v>14589</v>
          </cell>
          <cell r="I16">
            <v>15198.139999999998</v>
          </cell>
        </row>
        <row r="17">
          <cell r="A17" t="str">
            <v>Multilaterals</v>
          </cell>
          <cell r="D17">
            <v>2463</v>
          </cell>
          <cell r="E17">
            <v>2572</v>
          </cell>
          <cell r="F17">
            <v>2928</v>
          </cell>
          <cell r="G17">
            <v>3563</v>
          </cell>
          <cell r="H17">
            <v>3564</v>
          </cell>
          <cell r="I17">
            <v>3479.0499999999997</v>
          </cell>
        </row>
        <row r="18">
          <cell r="A18" t="str">
            <v>Bilaterals</v>
          </cell>
          <cell r="D18">
            <v>2124</v>
          </cell>
          <cell r="E18">
            <v>2200</v>
          </cell>
          <cell r="F18">
            <v>2277</v>
          </cell>
          <cell r="G18">
            <v>2329</v>
          </cell>
          <cell r="H18">
            <v>2345</v>
          </cell>
          <cell r="I18">
            <v>2353.3729999999996</v>
          </cell>
        </row>
        <row r="19">
          <cell r="A19" t="str">
            <v>Commercial banks</v>
          </cell>
          <cell r="D19">
            <v>7895</v>
          </cell>
          <cell r="E19">
            <v>8620</v>
          </cell>
          <cell r="F19">
            <v>9191</v>
          </cell>
          <cell r="G19">
            <v>7910</v>
          </cell>
          <cell r="H19">
            <v>8574</v>
          </cell>
          <cell r="I19">
            <v>9300.7170000000006</v>
          </cell>
        </row>
        <row r="20">
          <cell r="A20" t="str">
            <v xml:space="preserve">Suppliers </v>
          </cell>
          <cell r="D20">
            <v>313</v>
          </cell>
          <cell r="E20">
            <v>239</v>
          </cell>
          <cell r="F20">
            <v>193</v>
          </cell>
          <cell r="G20">
            <v>132</v>
          </cell>
          <cell r="H20">
            <v>106</v>
          </cell>
          <cell r="I20">
            <v>65</v>
          </cell>
        </row>
        <row r="22">
          <cell r="A22" t="str">
            <v>(Shares in percent of total)</v>
          </cell>
        </row>
        <row r="24">
          <cell r="A24" t="str">
            <v>Total debt</v>
          </cell>
          <cell r="D24">
            <v>100</v>
          </cell>
          <cell r="E24">
            <v>100</v>
          </cell>
          <cell r="F24">
            <v>100</v>
          </cell>
          <cell r="G24">
            <v>100</v>
          </cell>
          <cell r="H24">
            <v>100</v>
          </cell>
          <cell r="I24">
            <v>100</v>
          </cell>
        </row>
        <row r="25">
          <cell r="A25" t="str">
            <v>Private sector</v>
          </cell>
          <cell r="D25">
            <v>6.2524423602969907</v>
          </cell>
          <cell r="E25">
            <v>4.4457486611400485</v>
          </cell>
          <cell r="F25">
            <v>5.7029268627047776</v>
          </cell>
          <cell r="G25">
            <v>11.159753121860199</v>
          </cell>
          <cell r="H25">
            <v>13.421070669682639</v>
          </cell>
          <cell r="I25">
            <v>16.581746187362405</v>
          </cell>
        </row>
        <row r="26">
          <cell r="A26" t="str">
            <v>Public sector</v>
          </cell>
          <cell r="D26">
            <v>93.747557639703004</v>
          </cell>
          <cell r="E26">
            <v>95.554251338859956</v>
          </cell>
          <cell r="F26">
            <v>94.297073137295214</v>
          </cell>
          <cell r="G26">
            <v>88.840246878139808</v>
          </cell>
          <cell r="H26">
            <v>86.578929330317365</v>
          </cell>
          <cell r="I26">
            <v>83.418253812637602</v>
          </cell>
        </row>
        <row r="27">
          <cell r="A27" t="str">
            <v xml:space="preserve">   Nonfinancial public sector</v>
          </cell>
          <cell r="D27">
            <v>82.930832356389217</v>
          </cell>
          <cell r="E27">
            <v>90.947105861638917</v>
          </cell>
          <cell r="F27">
            <v>89.012269518130097</v>
          </cell>
          <cell r="G27">
            <v>83.228075211712365</v>
          </cell>
          <cell r="H27">
            <v>79.984920145314959</v>
          </cell>
          <cell r="I27">
            <v>78.172217126569436</v>
          </cell>
        </row>
        <row r="28">
          <cell r="A28" t="str">
            <v xml:space="preserve">   Financial public sector</v>
          </cell>
          <cell r="D28">
            <v>10.816725283313794</v>
          </cell>
          <cell r="E28">
            <v>4.6071454772210405</v>
          </cell>
          <cell r="F28">
            <v>5.2848036191651246</v>
          </cell>
          <cell r="G28">
            <v>5.6121716664274439</v>
          </cell>
          <cell r="H28">
            <v>6.594009185002399</v>
          </cell>
          <cell r="I28">
            <v>5.2460366860681642</v>
          </cell>
        </row>
        <row r="30">
          <cell r="A30" t="str">
            <v>Total debt</v>
          </cell>
          <cell r="D30">
            <v>100</v>
          </cell>
          <cell r="E30">
            <v>100</v>
          </cell>
          <cell r="F30">
            <v>100</v>
          </cell>
          <cell r="G30">
            <v>100</v>
          </cell>
          <cell r="H30">
            <v>100</v>
          </cell>
          <cell r="I30">
            <v>100</v>
          </cell>
        </row>
        <row r="31">
          <cell r="A31" t="str">
            <v>Multilaterals</v>
          </cell>
          <cell r="D31">
            <v>19.24970691676436</v>
          </cell>
          <cell r="E31">
            <v>18.868755043650502</v>
          </cell>
          <cell r="F31">
            <v>20.069915689903354</v>
          </cell>
          <cell r="G31">
            <v>25.570546863786419</v>
          </cell>
          <cell r="H31">
            <v>24.429364589759409</v>
          </cell>
          <cell r="I31">
            <v>22.891288012875261</v>
          </cell>
        </row>
        <row r="32">
          <cell r="A32" t="str">
            <v>Bilaterals</v>
          </cell>
          <cell r="D32">
            <v>16.60023446658851</v>
          </cell>
          <cell r="E32">
            <v>16.139681608099185</v>
          </cell>
          <cell r="F32">
            <v>15.607649599012955</v>
          </cell>
          <cell r="G32">
            <v>16.714511267403473</v>
          </cell>
          <cell r="H32">
            <v>16.073754198368633</v>
          </cell>
          <cell r="I32">
            <v>15.484611932775985</v>
          </cell>
        </row>
        <row r="33">
          <cell r="A33" t="str">
            <v>Commercial banks</v>
          </cell>
          <cell r="D33">
            <v>61.703790543180922</v>
          </cell>
          <cell r="E33">
            <v>63.238207028097712</v>
          </cell>
          <cell r="F33">
            <v>62.999520186441835</v>
          </cell>
          <cell r="G33">
            <v>56.767618774221326</v>
          </cell>
          <cell r="H33">
            <v>58.770306395229277</v>
          </cell>
          <cell r="I33">
            <v>61.196416140396138</v>
          </cell>
        </row>
        <row r="34">
          <cell r="A34" t="str">
            <v xml:space="preserve">Suppliers </v>
          </cell>
          <cell r="D34">
            <v>2.4462680734661979</v>
          </cell>
          <cell r="E34">
            <v>1.7533563201525932</v>
          </cell>
          <cell r="F34">
            <v>1.3229145246418534</v>
          </cell>
          <cell r="G34">
            <v>0.94732309458877562</v>
          </cell>
          <cell r="H34">
            <v>0.72657481664267598</v>
          </cell>
          <cell r="I34">
            <v>0.4276839139526285</v>
          </cell>
        </row>
        <row r="36">
          <cell r="A36" t="str">
            <v>(In percent of GDP)</v>
          </cell>
        </row>
        <row r="38">
          <cell r="A38" t="str">
            <v>Total debt</v>
          </cell>
          <cell r="D38">
            <v>105.6</v>
          </cell>
          <cell r="E38">
            <v>95.294350296892645</v>
          </cell>
          <cell r="F38">
            <v>87.854751631120109</v>
          </cell>
          <cell r="G38">
            <v>77.658463210520594</v>
          </cell>
          <cell r="H38">
            <v>76.15493031267944</v>
          </cell>
          <cell r="I38">
            <v>76.913663967611328</v>
          </cell>
        </row>
        <row r="39">
          <cell r="A39" t="str">
            <v>Private sector</v>
          </cell>
          <cell r="D39">
            <v>6.6025791324736218</v>
          </cell>
          <cell r="E39">
            <v>4.2365473024662128</v>
          </cell>
          <cell r="F39">
            <v>5.0102922309337128</v>
          </cell>
          <cell r="G39">
            <v>8.6664927725247249</v>
          </cell>
          <cell r="H39">
            <v>10.220807015712273</v>
          </cell>
          <cell r="I39">
            <v>12.753628542510123</v>
          </cell>
        </row>
        <row r="40">
          <cell r="A40" t="str">
            <v>Public sector</v>
          </cell>
          <cell r="D40">
            <v>98.997420867526372</v>
          </cell>
          <cell r="E40">
            <v>91.057802994426424</v>
          </cell>
          <cell r="F40">
            <v>82.844459400186395</v>
          </cell>
          <cell r="G40">
            <v>68.991970437995874</v>
          </cell>
          <cell r="H40">
            <v>65.934123296967158</v>
          </cell>
          <cell r="I40">
            <v>64.160035425101199</v>
          </cell>
        </row>
        <row r="41">
          <cell r="A41" t="str">
            <v xml:space="preserve">   Nonfinancial public sector</v>
          </cell>
          <cell r="D41">
            <v>87.574958968347005</v>
          </cell>
          <cell r="E41">
            <v>86.667453644675959</v>
          </cell>
          <cell r="F41">
            <v>78.201508306376425</v>
          </cell>
          <cell r="G41">
            <v>64.63364416911206</v>
          </cell>
          <cell r="H41">
            <v>60.912460197316896</v>
          </cell>
          <cell r="I41">
            <v>58.415385234165257</v>
          </cell>
        </row>
        <row r="42">
          <cell r="A42" t="str">
            <v xml:space="preserve">   Financial public sector</v>
          </cell>
          <cell r="D42">
            <v>11.422461899179366</v>
          </cell>
          <cell r="E42">
            <v>4.3903493497504646</v>
          </cell>
          <cell r="F42">
            <v>4.642951093809967</v>
          </cell>
          <cell r="G42">
            <v>4.3583262688838174</v>
          </cell>
          <cell r="H42">
            <v>5.0216630996502589</v>
          </cell>
          <cell r="I42">
            <v>5.7446501909359462</v>
          </cell>
        </row>
        <row r="44">
          <cell r="A44" t="str">
            <v>Total debt</v>
          </cell>
          <cell r="D44">
            <v>105.6</v>
          </cell>
          <cell r="E44">
            <v>95.294350296892645</v>
          </cell>
          <cell r="F44">
            <v>87.854751631120109</v>
          </cell>
          <cell r="G44">
            <v>77.658463210520594</v>
          </cell>
          <cell r="H44">
            <v>76.15493031267944</v>
          </cell>
          <cell r="I44">
            <v>76.913663967611328</v>
          </cell>
        </row>
        <row r="45">
          <cell r="A45" t="str">
            <v>Multilaterals</v>
          </cell>
          <cell r="D45">
            <v>20.327690504103163</v>
          </cell>
          <cell r="E45">
            <v>17.980857527958907</v>
          </cell>
          <cell r="F45">
            <v>17.632374581939796</v>
          </cell>
          <cell r="G45">
            <v>19.857693728942508</v>
          </cell>
          <cell r="H45">
            <v>18.604165579161663</v>
          </cell>
          <cell r="I45">
            <v>17.60652834008097</v>
          </cell>
        </row>
        <row r="46">
          <cell r="A46" t="str">
            <v>Bilaterals</v>
          </cell>
          <cell r="D46">
            <v>17.529847596717467</v>
          </cell>
          <cell r="E46">
            <v>15.380204728425193</v>
          </cell>
          <cell r="F46">
            <v>13.712061790668345</v>
          </cell>
          <cell r="G46">
            <v>12.980232583414846</v>
          </cell>
          <cell r="H46">
            <v>12.240956308399019</v>
          </cell>
          <cell r="I46">
            <v>11.909782388663965</v>
          </cell>
        </row>
        <row r="47">
          <cell r="A47" t="str">
            <v>Commercial banks</v>
          </cell>
          <cell r="D47">
            <v>65.159202813599052</v>
          </cell>
          <cell r="E47">
            <v>60.262438526829627</v>
          </cell>
          <cell r="F47">
            <v>55.348071988595862</v>
          </cell>
          <cell r="G47">
            <v>44.084860341267259</v>
          </cell>
          <cell r="H47">
            <v>44.756485879835054</v>
          </cell>
          <cell r="I47">
            <v>47.068405870445339</v>
          </cell>
        </row>
        <row r="48">
          <cell r="A48" t="str">
            <v xml:space="preserve">Suppliers </v>
          </cell>
          <cell r="D48">
            <v>2.5832590855803046</v>
          </cell>
          <cell r="E48">
            <v>1.6708495136789188</v>
          </cell>
          <cell r="F48">
            <v>1.1622432699161138</v>
          </cell>
          <cell r="G48">
            <v>0.73567655689598965</v>
          </cell>
          <cell r="H48">
            <v>0.55332254528370828</v>
          </cell>
          <cell r="I48">
            <v>0.3289473684210526</v>
          </cell>
        </row>
        <row r="51">
          <cell r="A51" t="str">
            <v xml:space="preserve">   Sources: Central Bank of Ecuador; and Fund staff estimates.</v>
          </cell>
        </row>
        <row r="53">
          <cell r="A53" t="str">
            <v xml:space="preserve">   1/ Including unpaid late interest and outstanding obligations to the Fund.</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8.xml><?xml version="1.0" encoding="utf-8"?>
<externalLink xmlns="http://schemas.openxmlformats.org/spreadsheetml/2006/main">
  <externalBook xmlns:r="http://schemas.openxmlformats.org/officeDocument/2006/relationships" r:id="rId1">
    <sheetNames>
      <sheetName val="External Sustainability-Arg"/>
      <sheetName val="Instructions"/>
      <sheetName val="Input_external"/>
      <sheetName val="Table"/>
      <sheetName val="Table_SR"/>
      <sheetName val="Table_GEF"/>
      <sheetName val="A1_historical"/>
      <sheetName val="A2_alternative"/>
      <sheetName val="A3_market"/>
      <sheetName val="B1_irate"/>
      <sheetName val="B2_GDP"/>
      <sheetName val="B3_deflator"/>
      <sheetName val="B4_CAB"/>
      <sheetName val="B5_Combined"/>
      <sheetName val="B6_Depreciation"/>
      <sheetName val="Data_chart"/>
      <sheetName val="Figure"/>
      <sheetName val="ExtSust-Arg"/>
      <sheetName val="ControlSheet"/>
    </sheetNames>
    <sheetDataSet>
      <sheetData sheetId="0" refreshError="1"/>
      <sheetData sheetId="1" refreshError="1"/>
      <sheetData sheetId="2" refreshError="1"/>
      <sheetData sheetId="3" refreshError="1">
        <row r="3">
          <cell r="B3" t="str">
            <v>Table 4. Country: External Debt Sustainability Framework, 1998-2008</v>
          </cell>
        </row>
        <row r="4">
          <cell r="B4" t="str">
            <v>(In percent of GDP, unless otherwise indicated)</v>
          </cell>
        </row>
        <row r="7">
          <cell r="F7" t="str">
            <v xml:space="preserve">Actual </v>
          </cell>
          <cell r="S7" t="str">
            <v>Projections</v>
          </cell>
        </row>
        <row r="8">
          <cell r="C8">
            <v>1992</v>
          </cell>
          <cell r="D8">
            <v>1993</v>
          </cell>
          <cell r="E8">
            <v>1994</v>
          </cell>
          <cell r="F8">
            <v>1995</v>
          </cell>
          <cell r="G8">
            <v>1996</v>
          </cell>
          <cell r="H8">
            <v>1997</v>
          </cell>
          <cell r="I8">
            <v>1998</v>
          </cell>
          <cell r="J8">
            <v>1999</v>
          </cell>
          <cell r="K8">
            <v>2000</v>
          </cell>
          <cell r="L8">
            <v>2001</v>
          </cell>
          <cell r="M8">
            <v>2002</v>
          </cell>
          <cell r="S8">
            <v>2003</v>
          </cell>
          <cell r="T8">
            <v>2004</v>
          </cell>
          <cell r="U8">
            <v>2005</v>
          </cell>
          <cell r="V8">
            <v>2006</v>
          </cell>
          <cell r="W8">
            <v>2007</v>
          </cell>
          <cell r="X8">
            <v>2008</v>
          </cell>
        </row>
        <row r="9">
          <cell r="AA9" t="str">
            <v>Debt-stabilizing</v>
          </cell>
        </row>
        <row r="10">
          <cell r="S10" t="str">
            <v xml:space="preserve">I.  Baseline  Projections </v>
          </cell>
          <cell r="AA10" t="str">
            <v xml:space="preserve">non-interest </v>
          </cell>
        </row>
        <row r="11">
          <cell r="AA11" t="str">
            <v>current account 6/</v>
          </cell>
        </row>
        <row r="12">
          <cell r="A12">
            <v>1</v>
          </cell>
          <cell r="B12" t="str">
            <v>External debt</v>
          </cell>
          <cell r="C12">
            <v>31.340704666677361</v>
          </cell>
          <cell r="D12">
            <v>32.662319300879389</v>
          </cell>
          <cell r="E12">
            <v>33.794637100239534</v>
          </cell>
          <cell r="F12">
            <v>58.968961161927339</v>
          </cell>
          <cell r="G12">
            <v>49.653987388290879</v>
          </cell>
          <cell r="H12">
            <v>38.526718061664901</v>
          </cell>
          <cell r="I12">
            <v>39.389845348447629</v>
          </cell>
          <cell r="J12">
            <v>36.932704431049835</v>
          </cell>
          <cell r="K12">
            <v>28.377240510095753</v>
          </cell>
          <cell r="L12">
            <v>26.374189292239969</v>
          </cell>
          <cell r="M12">
            <v>26.506294623465958</v>
          </cell>
          <cell r="S12">
            <v>29.253363303090886</v>
          </cell>
          <cell r="T12">
            <v>29.133352418114235</v>
          </cell>
          <cell r="U12">
            <v>28.948315023972814</v>
          </cell>
          <cell r="V12">
            <v>28.884108648373026</v>
          </cell>
          <cell r="W12">
            <v>28.717607837977237</v>
          </cell>
          <cell r="X12">
            <v>27.408414314203611</v>
          </cell>
          <cell r="AA12">
            <v>-0.91617544321247113</v>
          </cell>
        </row>
        <row r="14">
          <cell r="A14">
            <v>2</v>
          </cell>
          <cell r="B14" t="str">
            <v>Change in external debt</v>
          </cell>
          <cell r="D14">
            <v>1.3216146342020281</v>
          </cell>
          <cell r="E14">
            <v>1.1323177993601448</v>
          </cell>
          <cell r="F14">
            <v>25.174324061687805</v>
          </cell>
          <cell r="G14">
            <v>-9.31497377363646</v>
          </cell>
          <cell r="H14">
            <v>-11.127269326625978</v>
          </cell>
          <cell r="I14">
            <v>0.86312728678272777</v>
          </cell>
          <cell r="J14">
            <v>-2.4571409173977941</v>
          </cell>
          <cell r="K14">
            <v>-8.5554639209540824</v>
          </cell>
          <cell r="L14">
            <v>-2.0030512178557842</v>
          </cell>
          <cell r="M14">
            <v>0.13210533122598989</v>
          </cell>
          <cell r="S14">
            <v>2.7470686796249275</v>
          </cell>
          <cell r="T14">
            <v>-0.1200108849766508</v>
          </cell>
          <cell r="U14">
            <v>-0.18503739414142117</v>
          </cell>
          <cell r="V14">
            <v>-6.4206375599788146E-2</v>
          </cell>
          <cell r="W14">
            <v>-0.16650081039578879</v>
          </cell>
          <cell r="X14">
            <v>-1.3091935237736259</v>
          </cell>
          <cell r="Y14">
            <v>0</v>
          </cell>
        </row>
        <row r="15">
          <cell r="A15">
            <v>3</v>
          </cell>
          <cell r="B15" t="str">
            <v>Identified external debt-creating flows (4+8+9)</v>
          </cell>
          <cell r="D15">
            <v>-1.0567449307229433</v>
          </cell>
          <cell r="E15">
            <v>2.5803363856952037</v>
          </cell>
          <cell r="F15">
            <v>10.933211205897058</v>
          </cell>
          <cell r="G15">
            <v>-11.491050832340868</v>
          </cell>
          <cell r="H15">
            <v>-10.425565626597214</v>
          </cell>
          <cell r="I15">
            <v>-0.32006549815371532</v>
          </cell>
          <cell r="J15">
            <v>-4.4121284142804775</v>
          </cell>
          <cell r="K15">
            <v>-5.0404163788465421</v>
          </cell>
          <cell r="L15">
            <v>-2.2813757587304222</v>
          </cell>
          <cell r="M15">
            <v>-7.6702642728973314E-2</v>
          </cell>
          <cell r="S15">
            <v>1.6341037203788824</v>
          </cell>
          <cell r="T15">
            <v>0.11756703849557903</v>
          </cell>
          <cell r="U15">
            <v>-3.4430735801422196E-2</v>
          </cell>
          <cell r="V15">
            <v>6.033213749066435E-2</v>
          </cell>
          <cell r="W15">
            <v>6.2416713289692227E-2</v>
          </cell>
          <cell r="X15">
            <v>-6.8565049627570818E-2</v>
          </cell>
          <cell r="Y15">
            <v>0</v>
          </cell>
        </row>
        <row r="16">
          <cell r="A16">
            <v>4</v>
          </cell>
          <cell r="B16" t="str">
            <v>Current account deficit, excluding interest payments</v>
          </cell>
          <cell r="D16">
            <v>3.0911403405228386</v>
          </cell>
          <cell r="E16">
            <v>4.2433900009100416</v>
          </cell>
          <cell r="F16">
            <v>-4.1925967455261368</v>
          </cell>
          <cell r="G16">
            <v>-3.319142366718844</v>
          </cell>
          <cell r="H16">
            <v>-1.244114132943114</v>
          </cell>
          <cell r="I16">
            <v>0.8531017839225522</v>
          </cell>
          <cell r="J16">
            <v>0.21794015361399607</v>
          </cell>
          <cell r="K16">
            <v>0.78657133100194698</v>
          </cell>
          <cell r="L16">
            <v>0.82781349110010505</v>
          </cell>
          <cell r="M16">
            <v>0.56915382870300568</v>
          </cell>
          <cell r="S16">
            <v>0.26758260073971502</v>
          </cell>
          <cell r="T16">
            <v>0.87109282685465672</v>
          </cell>
          <cell r="U16">
            <v>0.78304582404535927</v>
          </cell>
          <cell r="V16">
            <v>0.78826652733512448</v>
          </cell>
          <cell r="W16">
            <v>0.86394676288675132</v>
          </cell>
          <cell r="X16">
            <v>0.81438624000576743</v>
          </cell>
          <cell r="Y16">
            <v>0.91617544321247113</v>
          </cell>
        </row>
        <row r="17">
          <cell r="A17">
            <v>5</v>
          </cell>
          <cell r="B17" t="str">
            <v>Deficit in balance of goods and services</v>
          </cell>
          <cell r="D17">
            <v>3.8712429116613869</v>
          </cell>
          <cell r="E17">
            <v>4.855824299790557</v>
          </cell>
          <cell r="F17">
            <v>-2.7089379343370439</v>
          </cell>
          <cell r="G17">
            <v>-2.1299883524274925</v>
          </cell>
          <cell r="H17">
            <v>-2.3271113465511917E-2</v>
          </cell>
          <cell r="I17">
            <v>2.0952923493050264</v>
          </cell>
          <cell r="J17">
            <v>1.5344954075776656</v>
          </cell>
          <cell r="K17">
            <v>1.7761369791457433</v>
          </cell>
          <cell r="L17">
            <v>2.1649046954161051</v>
          </cell>
          <cell r="M17">
            <v>1.8794207904020794</v>
          </cell>
          <cell r="S17">
            <v>1.7442748243373174</v>
          </cell>
          <cell r="T17">
            <v>2.7038975020237288</v>
          </cell>
          <cell r="U17">
            <v>2.9393212535192745</v>
          </cell>
          <cell r="V17">
            <v>3.014477807572888</v>
          </cell>
          <cell r="W17">
            <v>3.1107570315603361</v>
          </cell>
          <cell r="X17">
            <v>3.0954775872624865</v>
          </cell>
        </row>
        <row r="18">
          <cell r="A18">
            <v>6</v>
          </cell>
          <cell r="B18" t="str">
            <v>Exports</v>
          </cell>
          <cell r="C18">
            <v>13.122053146898471</v>
          </cell>
          <cell r="D18">
            <v>11.125352493649149</v>
          </cell>
          <cell r="E18">
            <v>12.053370427838681</v>
          </cell>
          <cell r="F18">
            <v>22.023486842881145</v>
          </cell>
          <cell r="G18">
            <v>22.950755403710836</v>
          </cell>
          <cell r="H18">
            <v>21.29595728582208</v>
          </cell>
          <cell r="I18">
            <v>20.535082075780675</v>
          </cell>
          <cell r="J18">
            <v>20.302749966192845</v>
          </cell>
          <cell r="K18">
            <v>20.374771830224532</v>
          </cell>
          <cell r="L18">
            <v>18.186888584228008</v>
          </cell>
          <cell r="M18">
            <v>17.780339184669394</v>
          </cell>
          <cell r="S18">
            <v>19.769185125932268</v>
          </cell>
          <cell r="T18">
            <v>19.620018823937652</v>
          </cell>
          <cell r="U18">
            <v>19.979670421595848</v>
          </cell>
          <cell r="V18">
            <v>20.546608156393063</v>
          </cell>
          <cell r="W18">
            <v>21.091089050990988</v>
          </cell>
          <cell r="X18">
            <v>21.74571520901403</v>
          </cell>
        </row>
        <row r="19">
          <cell r="A19">
            <v>7</v>
          </cell>
          <cell r="B19" t="str">
            <v xml:space="preserve">Imports </v>
          </cell>
          <cell r="D19">
            <v>14.996595405310536</v>
          </cell>
          <cell r="E19">
            <v>16.909194727629238</v>
          </cell>
          <cell r="F19">
            <v>19.314548908544101</v>
          </cell>
          <cell r="G19">
            <v>20.820767051283344</v>
          </cell>
          <cell r="H19">
            <v>21.272686172356568</v>
          </cell>
          <cell r="I19">
            <v>22.630374425085702</v>
          </cell>
          <cell r="J19">
            <v>21.837245373770511</v>
          </cell>
          <cell r="K19">
            <v>22.150908809370275</v>
          </cell>
          <cell r="L19">
            <v>20.351793279644113</v>
          </cell>
          <cell r="M19">
            <v>19.659759975071474</v>
          </cell>
          <cell r="S19">
            <v>21.513459950269585</v>
          </cell>
          <cell r="T19">
            <v>22.323916325961381</v>
          </cell>
          <cell r="U19">
            <v>22.918991675115123</v>
          </cell>
          <cell r="V19">
            <v>23.561085963965951</v>
          </cell>
          <cell r="W19">
            <v>24.201846082551324</v>
          </cell>
          <cell r="X19">
            <v>24.841192796276516</v>
          </cell>
        </row>
        <row r="20">
          <cell r="A20">
            <v>8</v>
          </cell>
          <cell r="B20" t="str">
            <v>Net non-debt creating capital inflows (negative)</v>
          </cell>
          <cell r="D20">
            <v>-3.7587261409853001</v>
          </cell>
          <cell r="E20">
            <v>-2.8810277034106733</v>
          </cell>
          <cell r="F20">
            <v>-3.1201576139771774</v>
          </cell>
          <cell r="G20">
            <v>-3.2857756269976317</v>
          </cell>
          <cell r="H20">
            <v>-3.612389658732003</v>
          </cell>
          <cell r="I20">
            <v>-1.7478112652211142</v>
          </cell>
          <cell r="J20">
            <v>-2.2370170941375536</v>
          </cell>
          <cell r="K20">
            <v>-1.8175004527825667</v>
          </cell>
          <cell r="L20">
            <v>-3.2475449867511399</v>
          </cell>
          <cell r="M20">
            <v>-1.4628376604759876</v>
          </cell>
          <cell r="S20">
            <v>-1.4794794838447756</v>
          </cell>
          <cell r="T20">
            <v>-1.5791153331554699</v>
          </cell>
          <cell r="U20">
            <v>-1.6177970590720876</v>
          </cell>
          <cell r="V20">
            <v>-1.6160687581681108</v>
          </cell>
          <cell r="W20">
            <v>-1.6140124019239743</v>
          </cell>
          <cell r="X20">
            <v>-1.6117344648541607</v>
          </cell>
          <cell r="Y20">
            <v>-1.6117344648541607</v>
          </cell>
        </row>
        <row r="21">
          <cell r="A21" t="str">
            <v>hide</v>
          </cell>
          <cell r="B21" t="str">
            <v>Net foreign direct investment, equity</v>
          </cell>
          <cell r="D21">
            <v>1.1011226519583903</v>
          </cell>
          <cell r="E21">
            <v>1.9105054695319534</v>
          </cell>
          <cell r="F21">
            <v>2.9388059216289619</v>
          </cell>
          <cell r="G21">
            <v>2.44295627485472</v>
          </cell>
          <cell r="H21">
            <v>2.8103847728247184</v>
          </cell>
          <cell r="I21">
            <v>1.9060551889075283</v>
          </cell>
          <cell r="J21">
            <v>1.4535830272536621</v>
          </cell>
          <cell r="K21">
            <v>1.7406510404283986</v>
          </cell>
          <cell r="L21">
            <v>3.223350192553176</v>
          </cell>
          <cell r="M21">
            <v>1.3786169841157567</v>
          </cell>
          <cell r="S21">
            <v>1.3784146722124986</v>
          </cell>
          <cell r="T21">
            <v>1.3769857098909168</v>
          </cell>
          <cell r="U21">
            <v>1.3752415111546239</v>
          </cell>
          <cell r="V21">
            <v>1.3735132102506464</v>
          </cell>
          <cell r="W21">
            <v>1.3714568540065086</v>
          </cell>
          <cell r="X21">
            <v>1.369178916936697</v>
          </cell>
        </row>
        <row r="22">
          <cell r="A22" t="str">
            <v>hide</v>
          </cell>
          <cell r="B22" t="str">
            <v>Net portfolio investment,equity</v>
          </cell>
          <cell r="D22">
            <v>2.65760348902691</v>
          </cell>
          <cell r="E22">
            <v>0.97052223387871972</v>
          </cell>
          <cell r="F22">
            <v>0.18135169234821547</v>
          </cell>
          <cell r="G22">
            <v>0.8428193521429117</v>
          </cell>
          <cell r="H22">
            <v>0.80200488590728458</v>
          </cell>
          <cell r="I22">
            <v>-0.1582439236864141</v>
          </cell>
          <cell r="J22">
            <v>0.78343406688389139</v>
          </cell>
          <cell r="K22">
            <v>7.6849412354168117E-2</v>
          </cell>
          <cell r="L22">
            <v>2.4194794197963842E-2</v>
          </cell>
          <cell r="M22">
            <v>8.4220676360230839E-2</v>
          </cell>
          <cell r="S22">
            <v>0.10106481163227699</v>
          </cell>
          <cell r="T22">
            <v>0.20212962326455311</v>
          </cell>
          <cell r="U22">
            <v>0.24255554791746373</v>
          </cell>
          <cell r="V22">
            <v>0.24255554791746428</v>
          </cell>
          <cell r="W22">
            <v>0.24255554791746572</v>
          </cell>
          <cell r="X22">
            <v>0.2425555479174637</v>
          </cell>
        </row>
        <row r="23">
          <cell r="A23">
            <v>9</v>
          </cell>
          <cell r="B23" t="str">
            <v>Automatic debt dynamics 1/</v>
          </cell>
          <cell r="D23">
            <v>-0.38915913026048177</v>
          </cell>
          <cell r="E23">
            <v>1.2179740881958352</v>
          </cell>
          <cell r="F23">
            <v>18.245965565400372</v>
          </cell>
          <cell r="G23">
            <v>-4.8861328386243912</v>
          </cell>
          <cell r="H23">
            <v>-5.5690618349220973</v>
          </cell>
          <cell r="I23">
            <v>0.57464398314484666</v>
          </cell>
          <cell r="J23">
            <v>-2.3930514737569206</v>
          </cell>
          <cell r="K23">
            <v>-4.0094872570659223</v>
          </cell>
          <cell r="L23">
            <v>0.13835573692061276</v>
          </cell>
          <cell r="M23">
            <v>0.81698118904400863</v>
          </cell>
          <cell r="S23">
            <v>2.8460006034839429</v>
          </cell>
          <cell r="T23">
            <v>0.82558954479639224</v>
          </cell>
          <cell r="U23">
            <v>0.80032049922530613</v>
          </cell>
          <cell r="V23">
            <v>0.88813436832365067</v>
          </cell>
          <cell r="W23">
            <v>0.81248235232691524</v>
          </cell>
          <cell r="X23">
            <v>0.72878317522082248</v>
          </cell>
          <cell r="Y23">
            <v>0.69555902164168959</v>
          </cell>
        </row>
        <row r="24">
          <cell r="A24" t="str">
            <v>hide</v>
          </cell>
          <cell r="B24" t="str">
            <v>Denominator: 1+g+r+gr</v>
          </cell>
          <cell r="D24">
            <v>1.1090008476352009</v>
          </cell>
          <cell r="E24">
            <v>1.0434736949102459</v>
          </cell>
          <cell r="F24">
            <v>0.68013857038512504</v>
          </cell>
          <cell r="G24">
            <v>1.1612690855164858</v>
          </cell>
          <cell r="H24">
            <v>1.2062167455108586</v>
          </cell>
          <cell r="I24">
            <v>1.0498886075662297</v>
          </cell>
          <cell r="J24">
            <v>1.1430796642188585</v>
          </cell>
          <cell r="K24">
            <v>1.2085063273547045</v>
          </cell>
          <cell r="L24">
            <v>1.0734514363268328</v>
          </cell>
          <cell r="M24">
            <v>1.0279245246069721</v>
          </cell>
          <cell r="S24">
            <v>0.95609731868811043</v>
          </cell>
          <cell r="T24">
            <v>1.0492581884106229</v>
          </cell>
          <cell r="U24">
            <v>1.0578192085759333</v>
          </cell>
          <cell r="V24">
            <v>1.0552603556416997</v>
          </cell>
          <cell r="W24">
            <v>1.0562149319344867</v>
          </cell>
          <cell r="X24">
            <v>1.056881260658489</v>
          </cell>
          <cell r="Y24">
            <v>1.056881260658489</v>
          </cell>
        </row>
        <row r="25">
          <cell r="A25">
            <v>10</v>
          </cell>
          <cell r="B25" t="str">
            <v>Contribution from nominal interest rate</v>
          </cell>
          <cell r="D25">
            <v>2.7116155861388718</v>
          </cell>
          <cell r="E25">
            <v>2.8059992073812121</v>
          </cell>
          <cell r="F25">
            <v>4.7434474443680612</v>
          </cell>
          <cell r="G25">
            <v>4.0203175165945888</v>
          </cell>
          <cell r="H25">
            <v>3.1022496924239471</v>
          </cell>
          <cell r="I25">
            <v>2.9700436127329986</v>
          </cell>
          <cell r="J25">
            <v>2.6911968330978349</v>
          </cell>
          <cell r="K25">
            <v>2.3285303143480918</v>
          </cell>
          <cell r="L25">
            <v>2.0426724188745227</v>
          </cell>
          <cell r="M25">
            <v>1.6230384861969329</v>
          </cell>
          <cell r="S25">
            <v>1.9148050655380271</v>
          </cell>
          <cell r="T25">
            <v>2.2488808130056559</v>
          </cell>
          <cell r="U25">
            <v>2.4365974603964378</v>
          </cell>
          <cell r="V25">
            <v>2.4483834990106428</v>
          </cell>
          <cell r="W25">
            <v>2.3941659578164276</v>
          </cell>
          <cell r="X25">
            <v>2.3185109090593672</v>
          </cell>
          <cell r="Y25">
            <v>2.2128134051424526</v>
          </cell>
        </row>
        <row r="26">
          <cell r="A26">
            <v>11</v>
          </cell>
          <cell r="B26" t="str">
            <v xml:space="preserve">Contribution from real GDP growth </v>
          </cell>
          <cell r="D26">
            <v>-0.55121896166263407</v>
          </cell>
          <cell r="E26">
            <v>-1.382064371191583</v>
          </cell>
          <cell r="F26">
            <v>3.0642480462382928</v>
          </cell>
          <cell r="G26">
            <v>-2.6168408298249051</v>
          </cell>
          <cell r="H26">
            <v>-2.7876866530839228</v>
          </cell>
          <cell r="I26">
            <v>-1.8459472030033095</v>
          </cell>
          <cell r="J26">
            <v>-1.2381656016870823</v>
          </cell>
          <cell r="K26">
            <v>-2.0072546232961468</v>
          </cell>
          <cell r="L26">
            <v>8.2789218109836235E-2</v>
          </cell>
          <cell r="M26">
            <v>-0.23185649595264501</v>
          </cell>
          <cell r="S26">
            <v>-0.63183163279552357</v>
          </cell>
          <cell r="T26">
            <v>-1.0315615871951969</v>
          </cell>
          <cell r="U26">
            <v>-1.1704906355753957</v>
          </cell>
          <cell r="V26">
            <v>-1.0972956529337303</v>
          </cell>
          <cell r="W26">
            <v>-1.0938723843060105</v>
          </cell>
          <cell r="X26">
            <v>-1.0868811438699364</v>
          </cell>
          <cell r="Y26">
            <v>-1.0373318303374754</v>
          </cell>
        </row>
        <row r="27">
          <cell r="A27">
            <v>12</v>
          </cell>
          <cell r="B27" t="str">
            <v xml:space="preserve">Contribution from price and exchange rate changes 2/ </v>
          </cell>
          <cell r="D27">
            <v>-2.5495557547367196</v>
          </cell>
          <cell r="E27">
            <v>-0.20596074799379385</v>
          </cell>
          <cell r="F27">
            <v>10.438270074794017</v>
          </cell>
          <cell r="G27">
            <v>-6.2896095253940754</v>
          </cell>
          <cell r="H27">
            <v>-5.8836248742621216</v>
          </cell>
          <cell r="I27">
            <v>-0.54945242658484239</v>
          </cell>
          <cell r="J27">
            <v>-3.8460827051676731</v>
          </cell>
          <cell r="K27">
            <v>-4.3307629481178678</v>
          </cell>
          <cell r="L27">
            <v>-1.9871059000637463</v>
          </cell>
          <cell r="M27">
            <v>-0.57420080120027928</v>
          </cell>
          <cell r="S27">
            <v>1.5630271707414392</v>
          </cell>
          <cell r="T27">
            <v>-0.3917296810140668</v>
          </cell>
          <cell r="U27">
            <v>-0.46578632559573602</v>
          </cell>
          <cell r="V27">
            <v>-0.46295347775326173</v>
          </cell>
          <cell r="W27">
            <v>-0.48781122118350184</v>
          </cell>
          <cell r="X27">
            <v>-0.50284658996860832</v>
          </cell>
          <cell r="Y27">
            <v>-0.47992255316328764</v>
          </cell>
        </row>
        <row r="28">
          <cell r="A28">
            <v>13</v>
          </cell>
          <cell r="B28" t="str">
            <v>Residual, incl. change in gross foreign assets (2-3)</v>
          </cell>
          <cell r="D28">
            <v>2.3783595649249714</v>
          </cell>
          <cell r="E28">
            <v>-1.448018586335059</v>
          </cell>
          <cell r="F28">
            <v>14.241112855790748</v>
          </cell>
          <cell r="G28">
            <v>2.1760770587044078</v>
          </cell>
          <cell r="H28">
            <v>-0.70170370002876403</v>
          </cell>
          <cell r="I28">
            <v>1.183192784936443</v>
          </cell>
          <cell r="J28">
            <v>1.9549874968826835</v>
          </cell>
          <cell r="K28">
            <v>-3.5150475421075402</v>
          </cell>
          <cell r="L28">
            <v>0.27832454087463798</v>
          </cell>
          <cell r="M28">
            <v>0.2088079739549632</v>
          </cell>
          <cell r="S28">
            <v>1.1129649592460451</v>
          </cell>
          <cell r="T28">
            <v>-0.23757792347222983</v>
          </cell>
          <cell r="U28">
            <v>-0.15060665833999898</v>
          </cell>
          <cell r="V28">
            <v>-0.1245385130904525</v>
          </cell>
          <cell r="W28">
            <v>-0.22891752368548102</v>
          </cell>
          <cell r="X28">
            <v>-1.2406284741460549</v>
          </cell>
          <cell r="Y28">
            <v>0</v>
          </cell>
        </row>
        <row r="30">
          <cell r="B30" t="str">
            <v>External debt-to-exports ratio (in percent)</v>
          </cell>
          <cell r="C30">
            <v>238.83994612599975</v>
          </cell>
          <cell r="D30">
            <v>293.58457918096985</v>
          </cell>
          <cell r="E30">
            <v>280.37499803529499</v>
          </cell>
          <cell r="F30">
            <v>267.7548817887955</v>
          </cell>
          <cell r="G30">
            <v>216.35012231563618</v>
          </cell>
          <cell r="H30">
            <v>180.91094729662288</v>
          </cell>
          <cell r="I30">
            <v>191.81732609145251</v>
          </cell>
          <cell r="J30">
            <v>181.90986192780969</v>
          </cell>
          <cell r="K30">
            <v>139.27635973817448</v>
          </cell>
          <cell r="L30">
            <v>145.01759974002445</v>
          </cell>
          <cell r="M30">
            <v>149.07642845373994</v>
          </cell>
          <cell r="S30">
            <v>147.97455290515606</v>
          </cell>
          <cell r="T30">
            <v>148.48789228769607</v>
          </cell>
          <cell r="U30">
            <v>144.88885158327153</v>
          </cell>
          <cell r="V30">
            <v>140.57847615780688</v>
          </cell>
          <cell r="W30">
            <v>136.1599098488843</v>
          </cell>
          <cell r="X30">
            <v>126.0405282179097</v>
          </cell>
        </row>
        <row r="32">
          <cell r="B32" t="str">
            <v>Gross external financing need (in billions of US dollars) 3/</v>
          </cell>
          <cell r="D32">
            <v>49.809402258051044</v>
          </cell>
          <cell r="E32">
            <v>56.037830081692292</v>
          </cell>
          <cell r="F32">
            <v>36.7023598165907</v>
          </cell>
          <cell r="G32">
            <v>56.411010005177815</v>
          </cell>
          <cell r="H32">
            <v>66.614535826162111</v>
          </cell>
          <cell r="I32">
            <v>61.194110095710101</v>
          </cell>
          <cell r="J32">
            <v>59.862534310445099</v>
          </cell>
          <cell r="K32">
            <v>70.750282676462206</v>
          </cell>
          <cell r="L32">
            <v>68.878287470992504</v>
          </cell>
          <cell r="M32">
            <v>51.2728470236246</v>
          </cell>
          <cell r="S32">
            <v>50.321172660215296</v>
          </cell>
          <cell r="T32">
            <v>59.613123117101296</v>
          </cell>
          <cell r="U32">
            <v>58.859856831764588</v>
          </cell>
          <cell r="V32">
            <v>63.627538241590493</v>
          </cell>
          <cell r="W32">
            <v>69.432686897588894</v>
          </cell>
          <cell r="X32">
            <v>71.815156457356608</v>
          </cell>
        </row>
        <row r="33">
          <cell r="B33" t="str">
            <v>in percent of GDP</v>
          </cell>
          <cell r="D33">
            <v>12.352205104915861</v>
          </cell>
          <cell r="E33">
            <v>13.317814734823841</v>
          </cell>
          <cell r="F33">
            <v>12.824730377479504</v>
          </cell>
          <cell r="G33">
            <v>16.974041737340691</v>
          </cell>
          <cell r="H33">
            <v>16.617475335934021</v>
          </cell>
          <cell r="I33">
            <v>14.53993406613149</v>
          </cell>
          <cell r="J33">
            <v>12.44318087259445</v>
          </cell>
          <cell r="K33">
            <v>12.169018906842885</v>
          </cell>
          <cell r="L33">
            <v>11.036397285224206</v>
          </cell>
          <cell r="M33">
            <v>7.9922892008963773</v>
          </cell>
          <cell r="O33" t="str">
            <v>10-Year</v>
          </cell>
          <cell r="Q33" t="str">
            <v>10-Year</v>
          </cell>
          <cell r="S33">
            <v>8.2041276717685676</v>
          </cell>
          <cell r="T33">
            <v>9.2627760685273088</v>
          </cell>
          <cell r="U33">
            <v>8.6458369770439347</v>
          </cell>
          <cell r="V33">
            <v>8.8567286456715255</v>
          </cell>
          <cell r="W33">
            <v>9.1503959540788422</v>
          </cell>
          <cell r="X33">
            <v>8.9550049182362361</v>
          </cell>
        </row>
        <row r="34">
          <cell r="O34" t="str">
            <v>Historical</v>
          </cell>
          <cell r="Q34" t="str">
            <v xml:space="preserve">Standard </v>
          </cell>
          <cell r="Y34" t="str">
            <v>For debt</v>
          </cell>
          <cell r="AA34" t="str">
            <v>Projected</v>
          </cell>
        </row>
        <row r="35">
          <cell r="B35" t="str">
            <v>Key Macroeconomic Assumptions</v>
          </cell>
          <cell r="O35" t="str">
            <v>Average</v>
          </cell>
          <cell r="Q35" t="str">
            <v>Deviation</v>
          </cell>
          <cell r="Y35" t="str">
            <v>stabilization</v>
          </cell>
          <cell r="AA35" t="str">
            <v>Average</v>
          </cell>
        </row>
        <row r="37">
          <cell r="A37" t="str">
            <v>hide</v>
          </cell>
          <cell r="B37" t="str">
            <v xml:space="preserve">Nominal GDP (US dollars)  </v>
          </cell>
          <cell r="C37">
            <v>363.60927898113795</v>
          </cell>
          <cell r="D37">
            <v>403.24299859810606</v>
          </cell>
          <cell r="E37">
            <v>420.77346169385294</v>
          </cell>
          <cell r="F37">
            <v>286.18426069245726</v>
          </cell>
          <cell r="G37">
            <v>332.33693470354149</v>
          </cell>
          <cell r="H37">
            <v>400.87037579116048</v>
          </cell>
          <cell r="I37">
            <v>420.86924065393282</v>
          </cell>
          <cell r="J37">
            <v>481.0870702867436</v>
          </cell>
          <cell r="K37">
            <v>581.39676845006704</v>
          </cell>
          <cell r="L37">
            <v>624.10119616850341</v>
          </cell>
          <cell r="M37">
            <v>641.52892537815171</v>
          </cell>
          <cell r="S37">
            <v>613.36408541491573</v>
          </cell>
          <cell r="T37">
            <v>643.57728909859304</v>
          </cell>
          <cell r="U37">
            <v>680.78841861171827</v>
          </cell>
          <cell r="V37">
            <v>718.40902874095218</v>
          </cell>
          <cell r="W37">
            <v>758.79434339274542</v>
          </cell>
          <cell r="X37">
            <v>801.95552222545518</v>
          </cell>
          <cell r="Y37">
            <v>847.57176332167592</v>
          </cell>
        </row>
        <row r="38">
          <cell r="B38" t="str">
            <v>Real GDP growth (in percent)</v>
          </cell>
          <cell r="D38">
            <v>1.9505059066729169</v>
          </cell>
          <cell r="E38">
            <v>4.4153258154336239</v>
          </cell>
          <cell r="F38">
            <v>-6.1669941277728739</v>
          </cell>
          <cell r="G38">
            <v>5.1533150618820356</v>
          </cell>
          <cell r="H38">
            <v>6.7719724015153027</v>
          </cell>
          <cell r="I38">
            <v>5.0303764143624807</v>
          </cell>
          <cell r="J38">
            <v>3.5931136761357951</v>
          </cell>
          <cell r="K38">
            <v>6.5681079959744038</v>
          </cell>
          <cell r="L38">
            <v>-0.3131742322188158</v>
          </cell>
          <cell r="M38">
            <v>0.90365233880111973</v>
          </cell>
          <cell r="O38">
            <v>2.7906201250785987</v>
          </cell>
          <cell r="Q38">
            <v>3.917792922964717</v>
          </cell>
          <cell r="S38">
            <v>2.2790531025159932</v>
          </cell>
          <cell r="T38">
            <v>3.700000000000192</v>
          </cell>
          <cell r="U38">
            <v>4.2500000000001759</v>
          </cell>
          <cell r="V38">
            <v>4.0000000000000924</v>
          </cell>
          <cell r="W38">
            <v>3.9999999999995373</v>
          </cell>
          <cell r="X38">
            <v>4.000000000000381</v>
          </cell>
          <cell r="Y38">
            <v>4.000000000000381</v>
          </cell>
          <cell r="AA38">
            <v>3.7048421837527283</v>
          </cell>
        </row>
        <row r="39">
          <cell r="B39" t="str">
            <v>Exchange rate appreciation (US dollar value of local currency, change in percent)</v>
          </cell>
          <cell r="D39">
            <v>-0.65271003326620169</v>
          </cell>
          <cell r="E39">
            <v>-7.6999807414066641</v>
          </cell>
          <cell r="F39">
            <v>-47.419967518347114</v>
          </cell>
          <cell r="G39">
            <v>-15.533158686000048</v>
          </cell>
          <cell r="H39">
            <v>-4.0287724357118133</v>
          </cell>
          <cell r="I39">
            <v>-13.323615612449036</v>
          </cell>
          <cell r="J39">
            <v>-4.44405123842464</v>
          </cell>
          <cell r="K39">
            <v>1.1101044534612026</v>
          </cell>
          <cell r="L39">
            <v>1.2197784760976882</v>
          </cell>
          <cell r="M39">
            <v>-3.2759417558727022</v>
          </cell>
          <cell r="O39">
            <v>-9.4048315091919328</v>
          </cell>
          <cell r="Q39">
            <v>14.499390149632067</v>
          </cell>
          <cell r="S39">
            <v>-10.074391091011181</v>
          </cell>
          <cell r="T39">
            <v>-1.6949152542372503</v>
          </cell>
          <cell r="U39">
            <v>-1.4563106796113501</v>
          </cell>
          <cell r="V39">
            <v>-1.4563106796115832</v>
          </cell>
          <cell r="W39">
            <v>-1.4563106796123826</v>
          </cell>
          <cell r="X39">
            <v>-1.456310679611128</v>
          </cell>
          <cell r="Y39">
            <v>-1.456310679611128</v>
          </cell>
          <cell r="AA39">
            <v>-2.9324248439491463</v>
          </cell>
        </row>
        <row r="40">
          <cell r="A40" t="str">
            <v>hide</v>
          </cell>
          <cell r="B40" t="str">
            <v>GDP deflator (change in domestic currency)</v>
          </cell>
          <cell r="D40">
            <v>9.4930284775049287</v>
          </cell>
          <cell r="E40">
            <v>8.27182712642065</v>
          </cell>
          <cell r="F40">
            <v>37.854492984192412</v>
          </cell>
          <cell r="G40">
            <v>30.744564293556454</v>
          </cell>
          <cell r="H40">
            <v>17.713707368008347</v>
          </cell>
          <cell r="I40">
            <v>15.326075747008261</v>
          </cell>
          <cell r="J40">
            <v>15.474976599303968</v>
          </cell>
          <cell r="K40">
            <v>12.157188511137251</v>
          </cell>
          <cell r="L40">
            <v>6.3847191839087492</v>
          </cell>
          <cell r="M40">
            <v>5.3221779984464312</v>
          </cell>
          <cell r="O40">
            <v>15.874275828948743</v>
          </cell>
          <cell r="Q40">
            <v>10.655367103070978</v>
          </cell>
          <cell r="S40">
            <v>3.9518001174397632</v>
          </cell>
          <cell r="T40">
            <v>2.9266004659106448</v>
          </cell>
          <cell r="U40">
            <v>2.9690172433361584</v>
          </cell>
          <cell r="V40">
            <v>2.9668592564369822</v>
          </cell>
          <cell r="W40">
            <v>3.0600018844765264</v>
          </cell>
          <cell r="X40">
            <v>3.1250188024094294</v>
          </cell>
          <cell r="Y40">
            <v>3.1250188024094294</v>
          </cell>
          <cell r="AA40">
            <v>3.1665496283349177</v>
          </cell>
        </row>
        <row r="41">
          <cell r="B41" t="str">
            <v>GDP deflator in US dollars (change in percent)</v>
          </cell>
          <cell r="D41">
            <v>8.7783564949052373</v>
          </cell>
          <cell r="E41">
            <v>-6.5082710682862199E-2</v>
          </cell>
          <cell r="F41">
            <v>-27.516062811493736</v>
          </cell>
          <cell r="G41">
            <v>10.43580364851897</v>
          </cell>
          <cell r="H41">
            <v>12.971289972511556</v>
          </cell>
          <cell r="I41">
            <v>-3.9527286444929199E-2</v>
          </cell>
          <cell r="J41">
            <v>10.343209471672044</v>
          </cell>
          <cell r="K41">
            <v>13.402250455676267</v>
          </cell>
          <cell r="L41">
            <v>7.6823770903710287</v>
          </cell>
          <cell r="M41">
            <v>1.8718847912007508</v>
          </cell>
          <cell r="O41">
            <v>3.7864499116234329</v>
          </cell>
          <cell r="Q41">
            <v>12.097348448933181</v>
          </cell>
          <cell r="S41">
            <v>-6.5207107725373419</v>
          </cell>
          <cell r="T41">
            <v>1.1820818139461009</v>
          </cell>
          <cell r="U41">
            <v>1.4694684485305975</v>
          </cell>
          <cell r="V41">
            <v>1.4673418886248735</v>
          </cell>
          <cell r="W41">
            <v>1.5591280706241717</v>
          </cell>
          <cell r="X41">
            <v>1.6231981402389462</v>
          </cell>
          <cell r="Y41">
            <v>1.6231981402389462</v>
          </cell>
          <cell r="AA41">
            <v>0.13008459823789131</v>
          </cell>
        </row>
        <row r="42">
          <cell r="B42" t="str">
            <v>Nominal external interest rate (in percent)</v>
          </cell>
          <cell r="D42">
            <v>9.5951383846393998</v>
          </cell>
          <cell r="E42">
            <v>8.9644165616936533</v>
          </cell>
          <cell r="F42">
            <v>9.546489740191948</v>
          </cell>
          <cell r="G42">
            <v>7.9171658343474149</v>
          </cell>
          <cell r="H42">
            <v>7.536122927038261</v>
          </cell>
          <cell r="I42">
            <v>8.0936428272771259</v>
          </cell>
          <cell r="J42">
            <v>7.8097599650656289</v>
          </cell>
          <cell r="K42">
            <v>7.6193814173031509</v>
          </cell>
          <cell r="L42">
            <v>7.7270009436117055</v>
          </cell>
          <cell r="M42">
            <v>6.3257340191824616</v>
          </cell>
          <cell r="O42">
            <v>8.1134852620350735</v>
          </cell>
          <cell r="Q42">
            <v>1.0014975726804585</v>
          </cell>
          <cell r="S42">
            <v>6.9068121930198778</v>
          </cell>
          <cell r="T42">
            <v>8.0662745796357846</v>
          </cell>
          <cell r="U42">
            <v>8.8471781763505177</v>
          </cell>
          <cell r="V42">
            <v>8.9251551939158773</v>
          </cell>
          <cell r="W42">
            <v>8.754827316844974</v>
          </cell>
          <cell r="X42">
            <v>8.5327118687672705</v>
          </cell>
          <cell r="Y42">
            <v>8.5327118687672705</v>
          </cell>
          <cell r="AA42">
            <v>8.3388265547557179</v>
          </cell>
        </row>
        <row r="43">
          <cell r="B43" t="str">
            <v>Growth of exports (US dollar terms, in percent)</v>
          </cell>
          <cell r="D43">
            <v>-5.974886646351429</v>
          </cell>
          <cell r="E43">
            <v>13.051473952294579</v>
          </cell>
          <cell r="F43">
            <v>24.272484164404062</v>
          </cell>
          <cell r="G43">
            <v>21.01627199053091</v>
          </cell>
          <cell r="H43">
            <v>11.924596110196983</v>
          </cell>
          <cell r="I43">
            <v>1.2377534263417589</v>
          </cell>
          <cell r="J43">
            <v>13.014696159634841</v>
          </cell>
          <cell r="K43">
            <v>21.279337608135982</v>
          </cell>
          <cell r="L43">
            <v>-4.1817899325133574</v>
          </cell>
          <cell r="M43">
            <v>0.49463171837988984</v>
          </cell>
          <cell r="O43">
            <v>9.6134568551054222</v>
          </cell>
          <cell r="Q43">
            <v>11.037030952845093</v>
          </cell>
          <cell r="S43">
            <v>6.3042987832864661</v>
          </cell>
          <cell r="T43">
            <v>4.1341121378989154</v>
          </cell>
          <cell r="U43">
            <v>7.7209932499892719</v>
          </cell>
          <cell r="V43">
            <v>8.5204138648357741</v>
          </cell>
          <cell r="W43">
            <v>8.4204410618754721</v>
          </cell>
          <cell r="X43">
            <v>8.9684788132994075</v>
          </cell>
          <cell r="AA43">
            <v>7.3447896518642173</v>
          </cell>
        </row>
        <row r="44">
          <cell r="B44" t="str">
            <v>Growth of imports  (US dollar terms, in percent)</v>
          </cell>
          <cell r="D44">
            <v>-16.186702425684775</v>
          </cell>
          <cell r="E44">
            <v>17.655370592634668</v>
          </cell>
          <cell r="F44">
            <v>-22.311086400667534</v>
          </cell>
          <cell r="G44">
            <v>25.182903457299165</v>
          </cell>
          <cell r="H44">
            <v>23.239793326981161</v>
          </cell>
          <cell r="I44">
            <v>11.689572728856778</v>
          </cell>
          <cell r="J44">
            <v>10.301803410041877</v>
          </cell>
          <cell r="K44">
            <v>22.586493830100252</v>
          </cell>
          <cell r="L44">
            <v>-1.3735196335638356</v>
          </cell>
          <cell r="M44">
            <v>-0.70285626144138691</v>
          </cell>
          <cell r="O44">
            <v>7.0081772624556375</v>
          </cell>
          <cell r="Q44">
            <v>16.699736153228454</v>
          </cell>
          <cell r="S44">
            <v>4.6246820929563226</v>
          </cell>
          <cell r="T44">
            <v>8.8785906895234135</v>
          </cell>
          <cell r="U44">
            <v>8.6016865550341706</v>
          </cell>
          <cell r="V44">
            <v>8.4824337217028969</v>
          </cell>
          <cell r="W44">
            <v>8.4939431563792347</v>
          </cell>
          <cell r="X44">
            <v>8.4801178771137131</v>
          </cell>
          <cell r="AA44">
            <v>7.9269090154516251</v>
          </cell>
        </row>
        <row r="45">
          <cell r="B45" t="str">
            <v xml:space="preserve">Current account balance, excluding interest payments </v>
          </cell>
          <cell r="D45">
            <v>-3.0911403405228386</v>
          </cell>
          <cell r="E45">
            <v>-4.2433900009100416</v>
          </cell>
          <cell r="F45">
            <v>4.1925967455261368</v>
          </cell>
          <cell r="G45">
            <v>3.319142366718844</v>
          </cell>
          <cell r="H45">
            <v>1.244114132943114</v>
          </cell>
          <cell r="I45">
            <v>-0.8531017839225522</v>
          </cell>
          <cell r="J45">
            <v>-0.21794015361399607</v>
          </cell>
          <cell r="K45">
            <v>-0.78657133100194698</v>
          </cell>
          <cell r="L45">
            <v>-0.82781349110010505</v>
          </cell>
          <cell r="M45">
            <v>-0.56915382870300568</v>
          </cell>
          <cell r="O45">
            <v>-0.18332576845863913</v>
          </cell>
          <cell r="Q45">
            <v>2.5770569714646832</v>
          </cell>
          <cell r="S45">
            <v>-0.26758260073971502</v>
          </cell>
          <cell r="T45">
            <v>-0.87109282685465672</v>
          </cell>
          <cell r="U45">
            <v>-0.78304582404535927</v>
          </cell>
          <cell r="V45">
            <v>-0.78826652733512448</v>
          </cell>
          <cell r="W45">
            <v>-0.86394676288675132</v>
          </cell>
          <cell r="X45">
            <v>-0.81438624000576743</v>
          </cell>
          <cell r="AA45">
            <v>-0.73138679697789577</v>
          </cell>
        </row>
        <row r="46">
          <cell r="B46" t="str">
            <v xml:space="preserve">Net non-debt creating capital inflows </v>
          </cell>
          <cell r="D46">
            <v>3.7587261409853001</v>
          </cell>
          <cell r="E46">
            <v>2.8810277034106733</v>
          </cell>
          <cell r="F46">
            <v>3.1201576139771774</v>
          </cell>
          <cell r="G46">
            <v>3.2857756269976317</v>
          </cell>
          <cell r="H46">
            <v>3.612389658732003</v>
          </cell>
          <cell r="I46">
            <v>1.7478112652211142</v>
          </cell>
          <cell r="J46">
            <v>2.2370170941375536</v>
          </cell>
          <cell r="K46">
            <v>1.8175004527825667</v>
          </cell>
          <cell r="L46">
            <v>3.2475449867511399</v>
          </cell>
          <cell r="M46">
            <v>1.4628376604759876</v>
          </cell>
          <cell r="O46">
            <v>2.7170788203471146</v>
          </cell>
          <cell r="Q46">
            <v>0.83220415367493195</v>
          </cell>
          <cell r="S46">
            <v>1.4794794838447756</v>
          </cell>
          <cell r="T46">
            <v>1.5791153331554699</v>
          </cell>
          <cell r="U46">
            <v>1.6177970590720876</v>
          </cell>
          <cell r="V46">
            <v>1.6160687581681108</v>
          </cell>
          <cell r="W46">
            <v>1.6140124019239743</v>
          </cell>
          <cell r="X46">
            <v>1.6117344648541607</v>
          </cell>
          <cell r="AA46">
            <v>1.58636791683643</v>
          </cell>
        </row>
        <row r="48">
          <cell r="AA48" t="str">
            <v>Debt-stabilizing</v>
          </cell>
        </row>
        <row r="49">
          <cell r="S49" t="str">
            <v xml:space="preserve">II. Stress Tests for External Debt Ratio </v>
          </cell>
          <cell r="AA49" t="str">
            <v xml:space="preserve">non-interest </v>
          </cell>
        </row>
        <row r="50">
          <cell r="B50" t="str">
            <v>A. Alternative Scenarios</v>
          </cell>
          <cell r="AA50" t="str">
            <v>current account 6/</v>
          </cell>
        </row>
        <row r="52">
          <cell r="B52" t="str">
            <v>A1. Key variables are at their historical averages in 2004-08 4/</v>
          </cell>
          <cell r="S52">
            <v>29.253363303090886</v>
          </cell>
          <cell r="T52">
            <v>26.829099954567639</v>
          </cell>
          <cell r="U52">
            <v>24.468484589107014</v>
          </cell>
          <cell r="V52">
            <v>22.105964728381007</v>
          </cell>
          <cell r="W52">
            <v>19.616618533535686</v>
          </cell>
          <cell r="X52">
            <v>16.142364382922707</v>
          </cell>
          <cell r="AA52">
            <v>-1.419734880703549</v>
          </cell>
        </row>
        <row r="53">
          <cell r="B53" t="str">
            <v>A2. Country-specific shock in 2004, with reduction in GDP growth (relative to baseline) of one standard deviation 5/</v>
          </cell>
          <cell r="S53">
            <v>29.253363303090886</v>
          </cell>
          <cell r="T53">
            <v>29.133352418114235</v>
          </cell>
          <cell r="U53">
            <v>28.948315023972814</v>
          </cell>
          <cell r="V53">
            <v>28.884108648373026</v>
          </cell>
          <cell r="W53">
            <v>28.717607837977237</v>
          </cell>
          <cell r="X53">
            <v>27.408414314203611</v>
          </cell>
          <cell r="AA53">
            <v>-0.91617544321247113</v>
          </cell>
        </row>
        <row r="54">
          <cell r="B54" t="str">
            <v>A3. Selected variables are consistent with market forecast in 2004-08</v>
          </cell>
          <cell r="S54">
            <v>29.253363303090886</v>
          </cell>
          <cell r="T54">
            <v>29.133352418114235</v>
          </cell>
          <cell r="U54">
            <v>28.948315023972814</v>
          </cell>
          <cell r="V54">
            <v>28.884108648373026</v>
          </cell>
          <cell r="W54">
            <v>28.717607837977237</v>
          </cell>
          <cell r="X54">
            <v>27.408414314203611</v>
          </cell>
          <cell r="AA54">
            <v>-0.91617544321247113</v>
          </cell>
        </row>
        <row r="56">
          <cell r="B56" t="str">
            <v>B. Bound Tests</v>
          </cell>
        </row>
        <row r="58">
          <cell r="B58" t="str">
            <v>B1. Nominal interest rate is at historical average plus two standard deviations in 2004 and 2005</v>
          </cell>
          <cell r="S58">
            <v>29.253363303090886</v>
          </cell>
          <cell r="T58">
            <v>29.704002647906499</v>
          </cell>
          <cell r="U58">
            <v>29.890545158038439</v>
          </cell>
          <cell r="V58">
            <v>29.855246405014988</v>
          </cell>
          <cell r="W58">
            <v>29.71606277094461</v>
          </cell>
          <cell r="X58">
            <v>28.432207609630289</v>
          </cell>
          <cell r="AA58">
            <v>-0.8901940546225714</v>
          </cell>
        </row>
        <row r="59">
          <cell r="B59" t="str">
            <v>B2. Real GDP growth is at historical average minus two standard deviations in 2004 and 2005</v>
          </cell>
          <cell r="S59">
            <v>29.253363303090886</v>
          </cell>
          <cell r="T59">
            <v>31.736189573570137</v>
          </cell>
          <cell r="U59">
            <v>34.462679576988535</v>
          </cell>
          <cell r="V59">
            <v>34.221274766587449</v>
          </cell>
          <cell r="W59">
            <v>33.838162074880437</v>
          </cell>
          <cell r="X59">
            <v>32.091298341321917</v>
          </cell>
          <cell r="AA59">
            <v>-1.118068802688537</v>
          </cell>
        </row>
        <row r="60">
          <cell r="B60" t="str">
            <v>B3. Change in US dollar GDP deflator is at historical average minus two standard deviations in 2004 and 2005</v>
          </cell>
          <cell r="S60">
            <v>29.253363303090886</v>
          </cell>
          <cell r="T60">
            <v>36.013663384280235</v>
          </cell>
          <cell r="U60">
            <v>44.082226176980647</v>
          </cell>
          <cell r="V60">
            <v>43.401931843078515</v>
          </cell>
          <cell r="W60">
            <v>42.499895372162698</v>
          </cell>
          <cell r="X60">
            <v>39.769998793420612</v>
          </cell>
          <cell r="AA60">
            <v>-1.6028733639031496</v>
          </cell>
        </row>
        <row r="61">
          <cell r="B61" t="str">
            <v xml:space="preserve">B4. Non-interest current account is at historical average minus two standard deviations in 2004 and 2005 </v>
          </cell>
          <cell r="S61">
            <v>29.253363303090886</v>
          </cell>
          <cell r="T61">
            <v>33.599699302647579</v>
          </cell>
          <cell r="U61">
            <v>38.091750531320457</v>
          </cell>
          <cell r="V61">
            <v>38.308064777107489</v>
          </cell>
          <cell r="W61">
            <v>38.406650839805536</v>
          </cell>
          <cell r="X61">
            <v>37.343341707362917</v>
          </cell>
          <cell r="AA61">
            <v>-0.66405110291139724</v>
          </cell>
        </row>
        <row r="62">
          <cell r="B62" t="str">
            <v>B5. Combination of 2-5 using one standard deviation shocks</v>
          </cell>
          <cell r="S62">
            <v>29.253363303090886</v>
          </cell>
          <cell r="T62">
            <v>35.809282808825124</v>
          </cell>
          <cell r="U62">
            <v>43.409809955313449</v>
          </cell>
          <cell r="V62">
            <v>43.455457560019831</v>
          </cell>
          <cell r="W62">
            <v>43.35567115596416</v>
          </cell>
          <cell r="X62">
            <v>41.703582643317446</v>
          </cell>
          <cell r="AA62">
            <v>-1.1183612642318437</v>
          </cell>
        </row>
        <row r="63">
          <cell r="B63" t="str">
            <v>B6. One time 30 percent nominal depreciation in 2004</v>
          </cell>
          <cell r="S63">
            <v>29.253363303090886</v>
          </cell>
          <cell r="T63">
            <v>39.3894773083166</v>
          </cell>
          <cell r="U63">
            <v>38.771116463025848</v>
          </cell>
          <cell r="V63">
            <v>38.304444566770002</v>
          </cell>
          <cell r="W63">
            <v>37.657724686058124</v>
          </cell>
          <cell r="X63">
            <v>35.422032844214542</v>
          </cell>
          <cell r="AA63">
            <v>-1.3645275524051657</v>
          </cell>
        </row>
        <row r="66">
          <cell r="B66" t="str">
            <v xml:space="preserve">1/ Derived as [r - g - r(1+g) + ea(1+r)]/(1+g+r+gr) times previous period debt stock, with r = nominal effective interest rate on external debt; r = change in domestic GDP deflator in US dollar terms, </v>
          </cell>
        </row>
        <row r="67">
          <cell r="B67" t="str">
            <v>g = real GDP growth rate, e = nominal appreciation (increase in dollar value of domestic currency), and a = share of domestic-currency denominated debt in total external debt.</v>
          </cell>
        </row>
        <row r="68">
          <cell r="B68" t="str">
            <v xml:space="preserve">2/ The contribution from price and exchange rate changes is defined as [-r(1+g) + ea(1+r)]/(1+g+r+gr) times previous period debt stock. r increases with an appreciating domestic currency (e &gt; 0) </v>
          </cell>
        </row>
        <row r="69">
          <cell r="B69" t="str">
            <v xml:space="preserve">and rising inflation (based on GDP deflator). </v>
          </cell>
        </row>
        <row r="70">
          <cell r="B70" t="str">
            <v xml:space="preserve">3/ Defined as current account deficit, plus amortization on medium- and long-term debt, plus short-term debt at end of previous period. </v>
          </cell>
        </row>
        <row r="71">
          <cell r="B71" t="str">
            <v>4/ The key variables include real GDP growth; nominal interest rate; dollar deflator growth; and both non-interest current account and non-debt inflows in percent of GDP.</v>
          </cell>
        </row>
        <row r="72">
          <cell r="B72" t="str">
            <v xml:space="preserve">5/ The implied change in other key variables under this scenario is discussed in the text. </v>
          </cell>
        </row>
        <row r="73">
          <cell r="B73" t="str">
            <v xml:space="preserve">6/ Long-run, constant balance that stabilizes the debt ratio assuming that key variables (real GDP growth, nominal interest rate, dollar deflator growth, and both non-interest current account and non-debt inflows in percent of GDP) remain </v>
          </cell>
        </row>
      </sheetData>
      <sheetData sheetId="4" refreshError="1"/>
      <sheetData sheetId="5" refreshError="1">
        <row r="2">
          <cell r="B2" t="str">
            <v xml:space="preserve">Table --. Country: External Sustainability Framework--Gross External Financing Need, 1998-2008 </v>
          </cell>
        </row>
        <row r="7">
          <cell r="F7" t="str">
            <v xml:space="preserve">Actual </v>
          </cell>
          <cell r="O7" t="str">
            <v>Projections</v>
          </cell>
        </row>
        <row r="8">
          <cell r="C8">
            <v>1992</v>
          </cell>
          <cell r="D8">
            <v>1993</v>
          </cell>
          <cell r="E8">
            <v>1994</v>
          </cell>
          <cell r="F8">
            <v>1995</v>
          </cell>
          <cell r="G8">
            <v>1996</v>
          </cell>
          <cell r="H8">
            <v>1997</v>
          </cell>
          <cell r="I8">
            <v>1998</v>
          </cell>
          <cell r="J8">
            <v>1999</v>
          </cell>
          <cell r="K8">
            <v>2000</v>
          </cell>
          <cell r="L8">
            <v>2001</v>
          </cell>
          <cell r="M8">
            <v>2002</v>
          </cell>
          <cell r="O8">
            <v>2003</v>
          </cell>
          <cell r="P8">
            <v>2004</v>
          </cell>
          <cell r="Q8">
            <v>2005</v>
          </cell>
          <cell r="R8">
            <v>2006</v>
          </cell>
          <cell r="S8">
            <v>2007</v>
          </cell>
          <cell r="T8">
            <v>2008</v>
          </cell>
        </row>
        <row r="10">
          <cell r="C10" t="str">
            <v>I. Baseline Projections</v>
          </cell>
        </row>
        <row r="12">
          <cell r="B12" t="str">
            <v>Gross external financing need in billions of U.S. dollars 1/</v>
          </cell>
          <cell r="D12">
            <v>49.809402258051044</v>
          </cell>
          <cell r="E12">
            <v>56.037830081692292</v>
          </cell>
          <cell r="F12">
            <v>36.7023598165907</v>
          </cell>
          <cell r="G12">
            <v>56.411010005177815</v>
          </cell>
          <cell r="H12">
            <v>66.614535826162111</v>
          </cell>
          <cell r="I12">
            <v>61.194110095710101</v>
          </cell>
          <cell r="J12">
            <v>59.862534310445099</v>
          </cell>
          <cell r="K12">
            <v>70.750282676462206</v>
          </cell>
          <cell r="L12">
            <v>68.878287470992504</v>
          </cell>
          <cell r="M12">
            <v>51.2728470236246</v>
          </cell>
          <cell r="O12">
            <v>50.321172660215296</v>
          </cell>
          <cell r="P12">
            <v>59.613123117101296</v>
          </cell>
          <cell r="Q12">
            <v>58.859856831764588</v>
          </cell>
          <cell r="R12">
            <v>63.627538241590493</v>
          </cell>
          <cell r="S12">
            <v>69.432686897588894</v>
          </cell>
          <cell r="T12">
            <v>71.815156457356608</v>
          </cell>
        </row>
        <row r="13">
          <cell r="B13" t="str">
            <v>in percent of GDP</v>
          </cell>
          <cell r="D13">
            <v>12.352205104915861</v>
          </cell>
          <cell r="E13">
            <v>13.317814734823841</v>
          </cell>
          <cell r="F13">
            <v>12.824730377479504</v>
          </cell>
          <cell r="G13">
            <v>16.974041737340691</v>
          </cell>
          <cell r="H13">
            <v>16.617475335934021</v>
          </cell>
          <cell r="I13">
            <v>14.53993406613149</v>
          </cell>
          <cell r="J13">
            <v>12.44318087259445</v>
          </cell>
          <cell r="K13">
            <v>12.169018906842885</v>
          </cell>
          <cell r="L13">
            <v>11.036397285224206</v>
          </cell>
          <cell r="M13">
            <v>7.9922892008963773</v>
          </cell>
          <cell r="O13">
            <v>8.2041276717685676</v>
          </cell>
          <cell r="P13">
            <v>9.2627760685273088</v>
          </cell>
          <cell r="Q13">
            <v>8.6458369770439347</v>
          </cell>
          <cell r="R13">
            <v>8.8567286456715255</v>
          </cell>
          <cell r="S13">
            <v>9.1503959540788422</v>
          </cell>
          <cell r="T13">
            <v>8.9550049182362361</v>
          </cell>
        </row>
        <row r="15">
          <cell r="C15" t="str">
            <v>II. Stress Tests</v>
          </cell>
        </row>
        <row r="16">
          <cell r="B16" t="str">
            <v>Gross external financing need in billions of U.S. dollars 2/</v>
          </cell>
        </row>
        <row r="18">
          <cell r="B18" t="str">
            <v>A. Alternative Scenarios</v>
          </cell>
        </row>
        <row r="20">
          <cell r="B20" t="str">
            <v>A1. Key variables are at their historical averages in 2004-08 4/</v>
          </cell>
          <cell r="O20">
            <v>50.321172660215296</v>
          </cell>
          <cell r="P20">
            <v>53.614978975812178</v>
          </cell>
          <cell r="Q20">
            <v>48.519076320631683</v>
          </cell>
          <cell r="R20">
            <v>48.349226534054132</v>
          </cell>
          <cell r="S20">
            <v>48.022174333995778</v>
          </cell>
          <cell r="T20">
            <v>44.812138524650564</v>
          </cell>
        </row>
        <row r="21">
          <cell r="B21" t="str">
            <v>A2. Country-specific shock in 2004, with reduction in GDP growth (relative to baseline) of one standard deviation 5/</v>
          </cell>
          <cell r="O21">
            <v>50.321172660215296</v>
          </cell>
          <cell r="P21">
            <v>59.613123117101296</v>
          </cell>
          <cell r="Q21">
            <v>58.859856831764588</v>
          </cell>
          <cell r="R21">
            <v>63.627538241590493</v>
          </cell>
          <cell r="S21">
            <v>69.432686897588894</v>
          </cell>
          <cell r="T21">
            <v>71.815156457356608</v>
          </cell>
        </row>
        <row r="22">
          <cell r="B22" t="str">
            <v>A3. Selected variables are consistent with market forecast in 2004-08</v>
          </cell>
          <cell r="O22">
            <v>50.321172660215296</v>
          </cell>
          <cell r="P22">
            <v>59.613123117101296</v>
          </cell>
          <cell r="Q22">
            <v>58.859856831764596</v>
          </cell>
          <cell r="R22">
            <v>63.627538241590493</v>
          </cell>
          <cell r="S22">
            <v>69.432686897588894</v>
          </cell>
          <cell r="T22">
            <v>71.815156457356608</v>
          </cell>
        </row>
        <row r="24">
          <cell r="B24" t="str">
            <v>B. Bound Tests</v>
          </cell>
        </row>
        <row r="26">
          <cell r="B26" t="str">
            <v>B1. Nominal interest rate is at historical average plus two standard deviations in 2004 and 2005</v>
          </cell>
          <cell r="O26">
            <v>50.321172660215296</v>
          </cell>
          <cell r="P26">
            <v>63.807471476911402</v>
          </cell>
          <cell r="Q26">
            <v>62.631525868192668</v>
          </cell>
          <cell r="R26">
            <v>65.541551916763524</v>
          </cell>
          <cell r="S26">
            <v>71.579935642334249</v>
          </cell>
          <cell r="T26">
            <v>74.162484465421301</v>
          </cell>
        </row>
        <row r="27">
          <cell r="B27" t="str">
            <v>B2. Real GDP growth is at historical average minus two standard deviations in 2004 and 2005</v>
          </cell>
          <cell r="O27">
            <v>50.321172660215296</v>
          </cell>
          <cell r="P27">
            <v>59.073977492886215</v>
          </cell>
          <cell r="Q27">
            <v>57.735389559157248</v>
          </cell>
          <cell r="R27">
            <v>62.154922848749564</v>
          </cell>
          <cell r="S27">
            <v>67.442559681399828</v>
          </cell>
          <cell r="T27">
            <v>69.418177881679171</v>
          </cell>
        </row>
        <row r="28">
          <cell r="B28" t="str">
            <v>B3. Change in US dollar GDP deflator is at historical average minus two standard deviations in 2004 and 2005</v>
          </cell>
          <cell r="O28">
            <v>50.321172660215296</v>
          </cell>
          <cell r="P28">
            <v>57.690048490344658</v>
          </cell>
          <cell r="Q28">
            <v>54.589534705932031</v>
          </cell>
          <cell r="R28">
            <v>57.639904274965708</v>
          </cell>
          <cell r="S28">
            <v>61.935327759582286</v>
          </cell>
          <cell r="T28">
            <v>63.10828202814843</v>
          </cell>
        </row>
        <row r="29">
          <cell r="B29" t="str">
            <v xml:space="preserve">B4. Non-interest current account is at historical average minus two standard deviations in 2004 and 2005 </v>
          </cell>
          <cell r="O29">
            <v>50.321172660215296</v>
          </cell>
          <cell r="P29">
            <v>92.393560373466798</v>
          </cell>
          <cell r="Q29">
            <v>101.79251990416891</v>
          </cell>
          <cell r="R29">
            <v>82.201196593624346</v>
          </cell>
          <cell r="S29">
            <v>90.26966685183514</v>
          </cell>
          <cell r="T29">
            <v>94.59371286344529</v>
          </cell>
        </row>
        <row r="30">
          <cell r="B30" t="str">
            <v>B5. Combination of 2-5 using one standard deviation shocks</v>
          </cell>
          <cell r="O30">
            <v>50.321172660215296</v>
          </cell>
          <cell r="P30">
            <v>72.869531035305542</v>
          </cell>
          <cell r="Q30">
            <v>72.401973973458126</v>
          </cell>
          <cell r="R30">
            <v>70.116659522935862</v>
          </cell>
          <cell r="S30">
            <v>76.712549997109079</v>
          </cell>
          <cell r="T30">
            <v>79.77335253976112</v>
          </cell>
        </row>
        <row r="31">
          <cell r="B31" t="str">
            <v>B6. One time 30 percent nominal depreciation in 2004</v>
          </cell>
          <cell r="O31">
            <v>50.321172660215296</v>
          </cell>
          <cell r="P31">
            <v>57.018173262687512</v>
          </cell>
          <cell r="Q31">
            <v>55.123478143086658</v>
          </cell>
          <cell r="R31">
            <v>59.073526614583841</v>
          </cell>
          <cell r="S31">
            <v>63.737256369404172</v>
          </cell>
          <cell r="T31">
            <v>65.20491667427163</v>
          </cell>
        </row>
        <row r="33">
          <cell r="B33" t="str">
            <v>Gross external financing need in percent of GDP 2/</v>
          </cell>
        </row>
        <row r="35">
          <cell r="B35" t="str">
            <v>A. Alternative Scenarios</v>
          </cell>
        </row>
        <row r="37">
          <cell r="B37" t="str">
            <v xml:space="preserve">A1. Key variables are at their historical averages in 2004-08 </v>
          </cell>
          <cell r="O37">
            <v>8.2041276717685676</v>
          </cell>
          <cell r="P37">
            <v>8.1935791640075006</v>
          </cell>
          <cell r="Q37">
            <v>6.9503375254535458</v>
          </cell>
          <cell r="R37">
            <v>6.4921531900926217</v>
          </cell>
          <cell r="S37">
            <v>6.0443124337491634</v>
          </cell>
          <cell r="T37">
            <v>5.2869671499192732</v>
          </cell>
        </row>
        <row r="38">
          <cell r="B38" t="str">
            <v xml:space="preserve">A2. Country-specific shock in 2004, with reduction in GDP growth (relative to baseline) of one standard deviation </v>
          </cell>
          <cell r="O38">
            <v>8.2041276717685676</v>
          </cell>
          <cell r="P38">
            <v>9.2627760685273088</v>
          </cell>
          <cell r="Q38">
            <v>8.6458369770439347</v>
          </cell>
          <cell r="R38">
            <v>8.8567286456715255</v>
          </cell>
          <cell r="S38">
            <v>9.1503959540788422</v>
          </cell>
          <cell r="T38">
            <v>8.9550049182362361</v>
          </cell>
        </row>
        <row r="39">
          <cell r="B39" t="str">
            <v>A3. Selected variables are consistent with  market forecast in 2004-08</v>
          </cell>
          <cell r="O39">
            <v>8.2041276717685676</v>
          </cell>
          <cell r="P39">
            <v>9.2627760685273088</v>
          </cell>
          <cell r="Q39">
            <v>8.6458369770439365</v>
          </cell>
          <cell r="R39">
            <v>8.8567286456715255</v>
          </cell>
          <cell r="S39">
            <v>9.1503959540788422</v>
          </cell>
          <cell r="T39">
            <v>8.9550049182362361</v>
          </cell>
        </row>
        <row r="41">
          <cell r="B41" t="str">
            <v>B. Bound Tests</v>
          </cell>
        </row>
        <row r="43">
          <cell r="B43" t="str">
            <v>B1. Nominal interest rate is at historical average plus two standard deviations in 2004 and 2005</v>
          </cell>
          <cell r="O43">
            <v>8.2041276717685676</v>
          </cell>
          <cell r="P43">
            <v>9.9145001785692894</v>
          </cell>
          <cell r="Q43">
            <v>9.1998518417678916</v>
          </cell>
          <cell r="R43">
            <v>9.1231525906110029</v>
          </cell>
          <cell r="S43">
            <v>9.4333776029857788</v>
          </cell>
          <cell r="T43">
            <v>9.2477054412715756</v>
          </cell>
        </row>
        <row r="44">
          <cell r="B44" t="str">
            <v>B2. Real GDP growth is at historical average minus two standard deviations in 2004 and 2005</v>
          </cell>
          <cell r="O44">
            <v>8.2041276717685676</v>
          </cell>
          <cell r="P44">
            <v>10.024350992023594</v>
          </cell>
          <cell r="Q44">
            <v>10.168309851611522</v>
          </cell>
          <cell r="R44">
            <v>10.37343476568657</v>
          </cell>
          <cell r="S44">
            <v>10.656848467934763</v>
          </cell>
          <cell r="T44">
            <v>10.378671304018617</v>
          </cell>
        </row>
        <row r="45">
          <cell r="B45" t="str">
            <v>B3. Change in US dollar GDP deflator is at historical average minus two standard deviations in 2004 and 2005</v>
          </cell>
          <cell r="O45">
            <v>8.2041276717685676</v>
          </cell>
          <cell r="P45">
            <v>11.395561636504382</v>
          </cell>
          <cell r="Q45">
            <v>12.995712328255998</v>
          </cell>
          <cell r="R45">
            <v>13.003322232226216</v>
          </cell>
          <cell r="S45">
            <v>13.22870132760251</v>
          </cell>
          <cell r="T45">
            <v>12.753780291468731</v>
          </cell>
        </row>
        <row r="46">
          <cell r="B46" t="str">
            <v xml:space="preserve">B4. Non-interest current account is at historical average minus two standard deviations in 2004 and 2005 </v>
          </cell>
          <cell r="O46">
            <v>8.2041276717685676</v>
          </cell>
          <cell r="P46">
            <v>14.356249348524249</v>
          </cell>
          <cell r="Q46">
            <v>14.952152110893266</v>
          </cell>
          <cell r="R46">
            <v>11.442116302141422</v>
          </cell>
          <cell r="S46">
            <v>11.896460172359554</v>
          </cell>
          <cell r="T46">
            <v>11.795381444714586</v>
          </cell>
        </row>
        <row r="47">
          <cell r="B47" t="str">
            <v>B5. Combination of 2-5 using one standard deviation shocks</v>
          </cell>
          <cell r="O47">
            <v>8.2041276717685676</v>
          </cell>
          <cell r="P47">
            <v>13.10487739471159</v>
          </cell>
          <cell r="Q47">
            <v>14.362919460234016</v>
          </cell>
          <cell r="R47">
            <v>13.181168530884982</v>
          </cell>
          <cell r="S47">
            <v>13.653588569147518</v>
          </cell>
          <cell r="T47">
            <v>13.434207097844322</v>
          </cell>
        </row>
        <row r="48">
          <cell r="B48" t="str">
            <v>B6. One time 30 percent nominal depreciation in 2004</v>
          </cell>
          <cell r="O48">
            <v>8.2041276717685676</v>
          </cell>
          <cell r="P48">
            <v>12.442009573634891</v>
          </cell>
          <cell r="Q48">
            <v>11.371097816658212</v>
          </cell>
          <cell r="R48">
            <v>11.547794815153054</v>
          </cell>
          <cell r="S48">
            <v>11.796338387555528</v>
          </cell>
          <cell r="T48">
            <v>11.418472332154074</v>
          </cell>
        </row>
        <row r="51">
          <cell r="B51" t="str">
            <v xml:space="preserve">1/ Defined as non-interest current account deficit, plus interest and amortization on medium- and long-term debt, plus short-term debt at end of previous period. </v>
          </cell>
        </row>
        <row r="52">
          <cell r="B52" t="str">
            <v>2/ Gross external financing under the stress-test scenarios is derived by assuming the same ratio of short-term to total debt as in the baseline scenario and the same average maturity on medium- and long term</v>
          </cell>
        </row>
        <row r="53">
          <cell r="B53" t="str">
            <v>debt. Interest expenditures are derived by applying the respective interest rate to the previous period debt stock under each alternative scenario.</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9.xml><?xml version="1.0" encoding="utf-8"?>
<externalLink xmlns="http://schemas.openxmlformats.org/spreadsheetml/2006/main">
  <externalBook xmlns:r="http://schemas.openxmlformats.org/officeDocument/2006/relationships" r:id="rId1">
    <sheetNames>
      <sheetName val="Content"/>
      <sheetName val="Source Imp. &amp; Exp."/>
      <sheetName val="Input"/>
      <sheetName val="Assumptions"/>
      <sheetName val="oil res chart"/>
      <sheetName val="BoP with oil"/>
      <sheetName val="OLD Work"/>
      <sheetName val="PR SR-bop"/>
      <sheetName val="Fin. Req."/>
      <sheetName val="output"/>
      <sheetName val="PR Med Term"/>
      <sheetName val="PR Med Term Oil"/>
      <sheetName val="BOP in dobras"/>
      <sheetName val="DSA"/>
      <sheetName val="Medium-Term"/>
      <sheetName val="PR REDt22"/>
      <sheetName val="RED tab. 23"/>
      <sheetName val="RED tab. 24"/>
      <sheetName val="PDR -HIPC Tb1"/>
      <sheetName val="PDR -HIPC Tb2"/>
      <sheetName val="noteblok dsa"/>
      <sheetName val="Exch rates, prices"/>
      <sheetName val="Charts - gap"/>
      <sheetName val="Exchrate, from cb"/>
      <sheetName val="Fin. Req. (fre)"/>
      <sheetName val="exp growth"/>
      <sheetName val="ADM-res. pay."/>
      <sheetName val="BoP for DSA (previous)"/>
      <sheetName val="BoP using DEBTPRO"/>
      <sheetName val="stbop oil"/>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00.xml><?xml version="1.0" encoding="utf-8"?>
<externalLink xmlns="http://schemas.openxmlformats.org/spreadsheetml/2006/main">
  <externalBook xmlns:r="http://schemas.openxmlformats.org/officeDocument/2006/relationships" r:id="rId1">
    <sheetNames>
      <sheetName val="Table 1"/>
      <sheetName val="Table 1a (IDB)"/>
      <sheetName val="Spring"/>
      <sheetName val="Table 2"/>
      <sheetName val="Table 3 "/>
      <sheetName val="Table 4"/>
      <sheetName val="Table 5"/>
      <sheetName val="Table 6"/>
      <sheetName val="Table  7"/>
      <sheetName val="Table 8"/>
      <sheetName val="Com. Banks"/>
      <sheetName val="Macro Proj."/>
      <sheetName val="Basic Data"/>
      <sheetName val="BOP-SEI"/>
      <sheetName val="Fiscal-Inputs"/>
      <sheetName val="Real-Inpu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1.xml><?xml version="1.0" encoding="utf-8"?>
<externalLink xmlns="http://schemas.openxmlformats.org/spreadsheetml/2006/main">
  <externalBook xmlns:r="http://schemas.openxmlformats.org/officeDocument/2006/relationships" r:id="rId1">
    <sheetNames>
      <sheetName val="TOC"/>
      <sheetName val="SEI"/>
      <sheetName val="tabSEIbrief"/>
      <sheetName val="Con"/>
      <sheetName val="Asm"/>
      <sheetName val="AltAsm"/>
      <sheetName val="InOutQ"/>
      <sheetName val="Gout"/>
      <sheetName val="Fout"/>
      <sheetName val="Mout"/>
      <sheetName val="Bout"/>
      <sheetName val="BoutUSD"/>
      <sheetName val="Dout"/>
      <sheetName val="DoutUSD"/>
      <sheetName val="DSAout"/>
      <sheetName val="Lout"/>
      <sheetName val="DSAin"/>
      <sheetName val="Gin"/>
      <sheetName val="Fin"/>
      <sheetName val="Min"/>
      <sheetName val="Bin"/>
      <sheetName val="BinUSD"/>
      <sheetName val="Din"/>
      <sheetName val="DinUSD"/>
      <sheetName val="Fng"/>
      <sheetName val="AnM"/>
      <sheetName val="MONA"/>
      <sheetName val="MONAT05"/>
      <sheetName val="MONAT06"/>
      <sheetName val="Old"/>
      <sheetName val="Chg"/>
      <sheetName val="Char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sheetPr>
    <pageSetUpPr fitToPage="1"/>
  </sheetPr>
  <dimension ref="A1"/>
  <sheetViews>
    <sheetView showGridLines="0" topLeftCell="A106" zoomScaleNormal="100" workbookViewId="0">
      <selection activeCell="DY126" sqref="DY126"/>
    </sheetView>
  </sheetViews>
  <sheetFormatPr defaultColWidth="1" defaultRowHeight="3" customHeight="1"/>
  <cols>
    <col min="1" max="16384" width="1" style="1"/>
  </cols>
  <sheetData/>
  <pageMargins left="0.75" right="0.75" top="1" bottom="0.25" header="0.6" footer="0.25"/>
  <pageSetup scale="89" orientation="portrait"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
  <sheetViews>
    <sheetView showGridLines="0" showRowColHeaders="0" topLeftCell="A88" zoomScaleNormal="100" workbookViewId="0">
      <selection activeCell="ES174" sqref="ES174"/>
    </sheetView>
  </sheetViews>
  <sheetFormatPr defaultColWidth="1" defaultRowHeight="3" customHeight="1"/>
  <cols>
    <col min="1" max="16384" width="1" style="1"/>
  </cols>
  <sheetData/>
  <pageMargins left="0.75" right="0.75" top="1" bottom="0.25" header="0.6" footer="0.25"/>
  <pageSetup scale="96" orientation="portrait" r:id="rId1"/>
  <drawing r:id="rId2"/>
</worksheet>
</file>

<file path=xl/worksheets/sheet3.xml><?xml version="1.0" encoding="utf-8"?>
<worksheet xmlns="http://schemas.openxmlformats.org/spreadsheetml/2006/main" xmlns:r="http://schemas.openxmlformats.org/officeDocument/2006/relationships">
  <dimension ref="A1:AU77"/>
  <sheetViews>
    <sheetView tabSelected="1" workbookViewId="0">
      <pane xSplit="6" ySplit="3" topLeftCell="AR4" activePane="bottomRight" state="frozen"/>
      <selection pane="topRight" activeCell="G1" sqref="G1"/>
      <selection pane="bottomLeft" activeCell="A4" sqref="A4"/>
      <selection pane="bottomRight" activeCell="BA23" sqref="BA23"/>
    </sheetView>
  </sheetViews>
  <sheetFormatPr defaultRowHeight="12.75"/>
  <cols>
    <col min="4" max="4" width="6.83203125" customWidth="1"/>
    <col min="5" max="5" width="15.5" customWidth="1"/>
    <col min="6" max="6" width="50.33203125" customWidth="1"/>
  </cols>
  <sheetData>
    <row r="1" spans="1:47">
      <c r="A1" t="s">
        <v>43</v>
      </c>
      <c r="B1" t="s">
        <v>42</v>
      </c>
      <c r="C1" t="s">
        <v>41</v>
      </c>
      <c r="D1" t="s">
        <v>40</v>
      </c>
      <c r="E1" t="s">
        <v>39</v>
      </c>
      <c r="F1" t="s">
        <v>38</v>
      </c>
      <c r="G1" t="str">
        <f t="shared" ref="G1:AU1" si="0">G2</f>
        <v>1970A1</v>
      </c>
      <c r="H1" t="str">
        <f t="shared" si="0"/>
        <v>1971A1</v>
      </c>
      <c r="I1" t="str">
        <f t="shared" si="0"/>
        <v>1972A1</v>
      </c>
      <c r="J1" t="str">
        <f t="shared" si="0"/>
        <v>1973A1</v>
      </c>
      <c r="K1" t="str">
        <f t="shared" si="0"/>
        <v>1974A1</v>
      </c>
      <c r="L1" t="str">
        <f t="shared" si="0"/>
        <v>1975A1</v>
      </c>
      <c r="M1" t="str">
        <f t="shared" si="0"/>
        <v>1976A1</v>
      </c>
      <c r="N1" t="str">
        <f t="shared" si="0"/>
        <v>1977A1</v>
      </c>
      <c r="O1" t="str">
        <f t="shared" si="0"/>
        <v>1978A1</v>
      </c>
      <c r="P1" t="str">
        <f t="shared" si="0"/>
        <v>1979A1</v>
      </c>
      <c r="Q1" t="str">
        <f t="shared" si="0"/>
        <v>1980A1</v>
      </c>
      <c r="R1" t="str">
        <f t="shared" si="0"/>
        <v>1981A1</v>
      </c>
      <c r="S1" t="str">
        <f t="shared" si="0"/>
        <v>1982A1</v>
      </c>
      <c r="T1" t="str">
        <f t="shared" si="0"/>
        <v>1983A1</v>
      </c>
      <c r="U1" t="str">
        <f t="shared" si="0"/>
        <v>1984A1</v>
      </c>
      <c r="V1" t="str">
        <f t="shared" si="0"/>
        <v>1985A1</v>
      </c>
      <c r="W1" t="str">
        <f t="shared" si="0"/>
        <v>1986A1</v>
      </c>
      <c r="X1" t="str">
        <f t="shared" si="0"/>
        <v>1987A1</v>
      </c>
      <c r="Y1" t="str">
        <f t="shared" si="0"/>
        <v>1988A1</v>
      </c>
      <c r="Z1" t="str">
        <f t="shared" si="0"/>
        <v>1989A1</v>
      </c>
      <c r="AA1" t="str">
        <f t="shared" si="0"/>
        <v>1990A1</v>
      </c>
      <c r="AB1" t="str">
        <f t="shared" si="0"/>
        <v>1991A1</v>
      </c>
      <c r="AC1" t="str">
        <f t="shared" si="0"/>
        <v>1992A1</v>
      </c>
      <c r="AD1" t="str">
        <f t="shared" si="0"/>
        <v>1993A1</v>
      </c>
      <c r="AE1" t="str">
        <f t="shared" si="0"/>
        <v>1994A1</v>
      </c>
      <c r="AF1" t="str">
        <f t="shared" si="0"/>
        <v>1995A1</v>
      </c>
      <c r="AG1" t="str">
        <f t="shared" si="0"/>
        <v>1996A1</v>
      </c>
      <c r="AH1" t="str">
        <f t="shared" si="0"/>
        <v>1997A1</v>
      </c>
      <c r="AI1" t="str">
        <f t="shared" si="0"/>
        <v>1998A1</v>
      </c>
      <c r="AJ1" t="str">
        <f t="shared" si="0"/>
        <v>1999A1</v>
      </c>
      <c r="AK1" t="str">
        <f t="shared" si="0"/>
        <v>2000A1</v>
      </c>
      <c r="AL1" t="str">
        <f t="shared" si="0"/>
        <v>2001A1</v>
      </c>
      <c r="AM1" t="str">
        <f t="shared" si="0"/>
        <v>2002A1</v>
      </c>
      <c r="AN1" t="str">
        <f t="shared" si="0"/>
        <v>2003A1</v>
      </c>
      <c r="AO1" t="str">
        <f t="shared" si="0"/>
        <v>2004A1</v>
      </c>
      <c r="AP1" t="str">
        <f t="shared" si="0"/>
        <v>2005A1</v>
      </c>
      <c r="AQ1" t="str">
        <f t="shared" si="0"/>
        <v>2006A1</v>
      </c>
      <c r="AR1" t="str">
        <f t="shared" si="0"/>
        <v>2007A1</v>
      </c>
      <c r="AS1" t="str">
        <f t="shared" si="0"/>
        <v>2008A1</v>
      </c>
      <c r="AT1" t="str">
        <f t="shared" si="0"/>
        <v>2009A1</v>
      </c>
      <c r="AU1" t="str">
        <f t="shared" si="0"/>
        <v>2010A1</v>
      </c>
    </row>
    <row r="2" spans="1:47">
      <c r="G2" t="str">
        <f t="shared" ref="G2:AU2" si="1">+G3&amp;"A1"</f>
        <v>1970A1</v>
      </c>
      <c r="H2" t="str">
        <f t="shared" si="1"/>
        <v>1971A1</v>
      </c>
      <c r="I2" t="str">
        <f t="shared" si="1"/>
        <v>1972A1</v>
      </c>
      <c r="J2" t="str">
        <f t="shared" si="1"/>
        <v>1973A1</v>
      </c>
      <c r="K2" t="str">
        <f t="shared" si="1"/>
        <v>1974A1</v>
      </c>
      <c r="L2" t="str">
        <f t="shared" si="1"/>
        <v>1975A1</v>
      </c>
      <c r="M2" t="str">
        <f t="shared" si="1"/>
        <v>1976A1</v>
      </c>
      <c r="N2" t="str">
        <f t="shared" si="1"/>
        <v>1977A1</v>
      </c>
      <c r="O2" t="str">
        <f t="shared" si="1"/>
        <v>1978A1</v>
      </c>
      <c r="P2" t="str">
        <f t="shared" si="1"/>
        <v>1979A1</v>
      </c>
      <c r="Q2" t="str">
        <f t="shared" si="1"/>
        <v>1980A1</v>
      </c>
      <c r="R2" t="str">
        <f t="shared" si="1"/>
        <v>1981A1</v>
      </c>
      <c r="S2" t="str">
        <f t="shared" si="1"/>
        <v>1982A1</v>
      </c>
      <c r="T2" t="str">
        <f t="shared" si="1"/>
        <v>1983A1</v>
      </c>
      <c r="U2" t="str">
        <f t="shared" si="1"/>
        <v>1984A1</v>
      </c>
      <c r="V2" t="str">
        <f t="shared" si="1"/>
        <v>1985A1</v>
      </c>
      <c r="W2" t="str">
        <f t="shared" si="1"/>
        <v>1986A1</v>
      </c>
      <c r="X2" t="str">
        <f t="shared" si="1"/>
        <v>1987A1</v>
      </c>
      <c r="Y2" t="str">
        <f t="shared" si="1"/>
        <v>1988A1</v>
      </c>
      <c r="Z2" t="str">
        <f t="shared" si="1"/>
        <v>1989A1</v>
      </c>
      <c r="AA2" t="str">
        <f t="shared" si="1"/>
        <v>1990A1</v>
      </c>
      <c r="AB2" t="str">
        <f t="shared" si="1"/>
        <v>1991A1</v>
      </c>
      <c r="AC2" t="str">
        <f t="shared" si="1"/>
        <v>1992A1</v>
      </c>
      <c r="AD2" t="str">
        <f t="shared" si="1"/>
        <v>1993A1</v>
      </c>
      <c r="AE2" t="str">
        <f t="shared" si="1"/>
        <v>1994A1</v>
      </c>
      <c r="AF2" t="str">
        <f t="shared" si="1"/>
        <v>1995A1</v>
      </c>
      <c r="AG2" t="str">
        <f t="shared" si="1"/>
        <v>1996A1</v>
      </c>
      <c r="AH2" t="str">
        <f t="shared" si="1"/>
        <v>1997A1</v>
      </c>
      <c r="AI2" t="str">
        <f t="shared" si="1"/>
        <v>1998A1</v>
      </c>
      <c r="AJ2" t="str">
        <f t="shared" si="1"/>
        <v>1999A1</v>
      </c>
      <c r="AK2" t="str">
        <f t="shared" si="1"/>
        <v>2000A1</v>
      </c>
      <c r="AL2" t="str">
        <f t="shared" si="1"/>
        <v>2001A1</v>
      </c>
      <c r="AM2" t="str">
        <f t="shared" si="1"/>
        <v>2002A1</v>
      </c>
      <c r="AN2" t="str">
        <f t="shared" si="1"/>
        <v>2003A1</v>
      </c>
      <c r="AO2" t="str">
        <f t="shared" si="1"/>
        <v>2004A1</v>
      </c>
      <c r="AP2" t="str">
        <f t="shared" si="1"/>
        <v>2005A1</v>
      </c>
      <c r="AQ2" t="str">
        <f t="shared" si="1"/>
        <v>2006A1</v>
      </c>
      <c r="AR2" t="str">
        <f t="shared" si="1"/>
        <v>2007A1</v>
      </c>
      <c r="AS2" t="str">
        <f t="shared" si="1"/>
        <v>2008A1</v>
      </c>
      <c r="AT2" t="str">
        <f t="shared" si="1"/>
        <v>2009A1</v>
      </c>
      <c r="AU2" t="str">
        <f t="shared" si="1"/>
        <v>2010A1</v>
      </c>
    </row>
    <row r="3" spans="1:47">
      <c r="G3">
        <v>1970</v>
      </c>
      <c r="H3">
        <f t="shared" ref="H3:AU3" si="2">G3+1</f>
        <v>1971</v>
      </c>
      <c r="I3">
        <f t="shared" si="2"/>
        <v>1972</v>
      </c>
      <c r="J3">
        <f t="shared" si="2"/>
        <v>1973</v>
      </c>
      <c r="K3">
        <f t="shared" si="2"/>
        <v>1974</v>
      </c>
      <c r="L3">
        <f t="shared" si="2"/>
        <v>1975</v>
      </c>
      <c r="M3">
        <f t="shared" si="2"/>
        <v>1976</v>
      </c>
      <c r="N3">
        <f t="shared" si="2"/>
        <v>1977</v>
      </c>
      <c r="O3">
        <f t="shared" si="2"/>
        <v>1978</v>
      </c>
      <c r="P3">
        <f t="shared" si="2"/>
        <v>1979</v>
      </c>
      <c r="Q3">
        <f t="shared" si="2"/>
        <v>1980</v>
      </c>
      <c r="R3">
        <f t="shared" si="2"/>
        <v>1981</v>
      </c>
      <c r="S3">
        <f t="shared" si="2"/>
        <v>1982</v>
      </c>
      <c r="T3">
        <f t="shared" si="2"/>
        <v>1983</v>
      </c>
      <c r="U3">
        <f t="shared" si="2"/>
        <v>1984</v>
      </c>
      <c r="V3">
        <f t="shared" si="2"/>
        <v>1985</v>
      </c>
      <c r="W3">
        <f t="shared" si="2"/>
        <v>1986</v>
      </c>
      <c r="X3">
        <f t="shared" si="2"/>
        <v>1987</v>
      </c>
      <c r="Y3">
        <f t="shared" si="2"/>
        <v>1988</v>
      </c>
      <c r="Z3">
        <f t="shared" si="2"/>
        <v>1989</v>
      </c>
      <c r="AA3">
        <f t="shared" si="2"/>
        <v>1990</v>
      </c>
      <c r="AB3">
        <f t="shared" si="2"/>
        <v>1991</v>
      </c>
      <c r="AC3">
        <f t="shared" si="2"/>
        <v>1992</v>
      </c>
      <c r="AD3">
        <f t="shared" si="2"/>
        <v>1993</v>
      </c>
      <c r="AE3">
        <f t="shared" si="2"/>
        <v>1994</v>
      </c>
      <c r="AF3">
        <f t="shared" si="2"/>
        <v>1995</v>
      </c>
      <c r="AG3">
        <f t="shared" si="2"/>
        <v>1996</v>
      </c>
      <c r="AH3">
        <f t="shared" si="2"/>
        <v>1997</v>
      </c>
      <c r="AI3">
        <f t="shared" si="2"/>
        <v>1998</v>
      </c>
      <c r="AJ3">
        <f t="shared" si="2"/>
        <v>1999</v>
      </c>
      <c r="AK3">
        <f t="shared" si="2"/>
        <v>2000</v>
      </c>
      <c r="AL3">
        <f t="shared" si="2"/>
        <v>2001</v>
      </c>
      <c r="AM3">
        <f t="shared" si="2"/>
        <v>2002</v>
      </c>
      <c r="AN3">
        <f t="shared" si="2"/>
        <v>2003</v>
      </c>
      <c r="AO3">
        <f t="shared" si="2"/>
        <v>2004</v>
      </c>
      <c r="AP3">
        <f t="shared" si="2"/>
        <v>2005</v>
      </c>
      <c r="AQ3">
        <f t="shared" si="2"/>
        <v>2006</v>
      </c>
      <c r="AR3">
        <f t="shared" si="2"/>
        <v>2007</v>
      </c>
      <c r="AS3">
        <f t="shared" si="2"/>
        <v>2008</v>
      </c>
      <c r="AT3">
        <f t="shared" si="2"/>
        <v>2009</v>
      </c>
      <c r="AU3">
        <f t="shared" si="2"/>
        <v>2010</v>
      </c>
    </row>
    <row r="4" spans="1:47" ht="18.75">
      <c r="F4" s="7" t="s">
        <v>32</v>
      </c>
    </row>
    <row r="5" spans="1:47">
      <c r="B5" t="s">
        <v>6</v>
      </c>
      <c r="C5" t="s">
        <v>32</v>
      </c>
      <c r="D5" s="10" t="s">
        <v>45</v>
      </c>
      <c r="E5" t="s">
        <v>37</v>
      </c>
      <c r="F5" t="s">
        <v>9</v>
      </c>
      <c r="G5">
        <v>121.15622018055375</v>
      </c>
      <c r="H5">
        <v>138.55695339307471</v>
      </c>
      <c r="I5">
        <v>138.79288425201477</v>
      </c>
      <c r="J5">
        <v>141.02865696450283</v>
      </c>
      <c r="K5">
        <v>151.52498064518596</v>
      </c>
      <c r="L5">
        <v>159.90142253139066</v>
      </c>
      <c r="M5">
        <v>169.85486449073792</v>
      </c>
      <c r="N5">
        <v>177.22300416775525</v>
      </c>
      <c r="O5">
        <v>194.46684284685637</v>
      </c>
      <c r="P5">
        <v>202.96730722377032</v>
      </c>
      <c r="Q5">
        <v>203.76878599977377</v>
      </c>
      <c r="R5">
        <v>193.08118725857665</v>
      </c>
      <c r="S5">
        <v>197.93918668639361</v>
      </c>
      <c r="T5">
        <v>205.25047582525761</v>
      </c>
      <c r="U5">
        <v>216.2781345264012</v>
      </c>
      <c r="V5">
        <v>226.16416336200859</v>
      </c>
      <c r="W5">
        <v>225.67836341922668</v>
      </c>
      <c r="X5">
        <v>229.34615298722869</v>
      </c>
      <c r="Y5">
        <v>236.63315212895392</v>
      </c>
      <c r="Z5">
        <v>239.81514175417365</v>
      </c>
      <c r="AA5">
        <v>253.46612014633871</v>
      </c>
      <c r="AB5">
        <v>275.59430754004404</v>
      </c>
      <c r="AC5">
        <v>255.38502992032636</v>
      </c>
      <c r="AD5">
        <v>280.13653700505273</v>
      </c>
      <c r="AE5">
        <v>251.24564121101773</v>
      </c>
      <c r="AF5">
        <v>285.9917344010579</v>
      </c>
      <c r="AG5">
        <v>314.53040975837166</v>
      </c>
      <c r="AH5">
        <v>335.24909539173507</v>
      </c>
      <c r="AI5">
        <v>338.8061020019814</v>
      </c>
      <c r="AJ5">
        <v>350.80385503191309</v>
      </c>
      <c r="AK5">
        <v>353.52415777272904</v>
      </c>
      <c r="AL5">
        <v>338.86518995658707</v>
      </c>
      <c r="AM5">
        <v>344.61022599362599</v>
      </c>
      <c r="AN5">
        <v>363.67099253327802</v>
      </c>
      <c r="AO5">
        <v>383.74014456124598</v>
      </c>
      <c r="AP5">
        <v>393.59986710620302</v>
      </c>
      <c r="AQ5">
        <v>423.94630000000001</v>
      </c>
      <c r="AR5">
        <v>448.37011015988202</v>
      </c>
      <c r="AS5">
        <v>486.99194525037899</v>
      </c>
      <c r="AT5">
        <v>523.76444373967308</v>
      </c>
      <c r="AU5">
        <v>558.34089573830204</v>
      </c>
    </row>
    <row r="6" spans="1:47" s="4" customFormat="1">
      <c r="D6" s="10"/>
      <c r="F6" s="8" t="s">
        <v>44</v>
      </c>
      <c r="G6" s="9"/>
      <c r="H6" s="9">
        <f t="shared" ref="H6" si="3">(H5/G5-1)*100</f>
        <v>14.362228523297782</v>
      </c>
      <c r="I6" s="9">
        <f t="shared" ref="I6" si="4">(I5/H5-1)*100</f>
        <v>0.17027716990192232</v>
      </c>
      <c r="J6" s="9">
        <f t="shared" ref="J6" si="5">(J5/I5-1)*100</f>
        <v>1.6108698400044918</v>
      </c>
      <c r="K6" s="9">
        <f t="shared" ref="K6" si="6">(K5/J5-1)*100</f>
        <v>7.4426885333844339</v>
      </c>
      <c r="L6" s="9">
        <f t="shared" ref="L6" si="7">(L5/K5-1)*100</f>
        <v>5.5280930250168892</v>
      </c>
      <c r="M6" s="9">
        <f t="shared" ref="M6" si="8">(M5/L5-1)*100</f>
        <v>6.2247363417878843</v>
      </c>
      <c r="N6" s="9">
        <f t="shared" ref="N6" si="9">(N5/M5-1)*100</f>
        <v>4.3379032441070331</v>
      </c>
      <c r="O6" s="9">
        <f t="shared" ref="O6" si="10">(O5/N5-1)*100</f>
        <v>9.730022781229053</v>
      </c>
      <c r="P6" s="9">
        <f t="shared" ref="P6" si="11">(P5/O5-1)*100</f>
        <v>4.3711638716776635</v>
      </c>
      <c r="Q6" s="9">
        <f t="shared" ref="Q6" si="12">(Q5/P5-1)*100</f>
        <v>0.39488072585001088</v>
      </c>
      <c r="R6" s="9">
        <f t="shared" ref="R6" si="13">(R5/Q5-1)*100</f>
        <v>-5.2449636428657858</v>
      </c>
      <c r="S6" s="9">
        <f t="shared" ref="S6" si="14">(S5/R5-1)*100</f>
        <v>2.5160397534282231</v>
      </c>
      <c r="T6" s="9">
        <f t="shared" ref="T6" si="15">(T5/S5-1)*100</f>
        <v>3.693704749048865</v>
      </c>
      <c r="U6" s="9">
        <f t="shared" ref="U6" si="16">(U5/T5-1)*100</f>
        <v>5.372781065088561</v>
      </c>
      <c r="V6" s="9">
        <f t="shared" ref="V6" si="17">(V5/U5-1)*100</f>
        <v>4.5709793351304207</v>
      </c>
      <c r="W6" s="9">
        <f t="shared" ref="W6" si="18">(W5/V5-1)*100</f>
        <v>-0.21479969928052123</v>
      </c>
      <c r="X6" s="9">
        <f t="shared" ref="X6" si="19">(X5/W5-1)*100</f>
        <v>1.6252287159618461</v>
      </c>
      <c r="Y6" s="9">
        <f t="shared" ref="Y6" si="20">(Y5/X5-1)*100</f>
        <v>3.1772929464097155</v>
      </c>
      <c r="Z6" s="9">
        <f t="shared" ref="Z6" si="21">(Z5/Y5-1)*100</f>
        <v>1.3446930815026681</v>
      </c>
      <c r="AA6" s="9">
        <f t="shared" ref="AA6" si="22">(AA5/Z5-1)*100</f>
        <v>5.6922921097943835</v>
      </c>
      <c r="AB6" s="9">
        <f t="shared" ref="AB6" si="23">(AB5/AA5-1)*100</f>
        <v>8.7302347867753038</v>
      </c>
      <c r="AC6" s="9">
        <f t="shared" ref="AC6" si="24">(AC5/AB5-1)*100</f>
        <v>-7.3329807861801548</v>
      </c>
      <c r="AD6" s="9">
        <f t="shared" ref="AD6" si="25">(AD5/AC5-1)*100</f>
        <v>9.6918394521590336</v>
      </c>
      <c r="AE6" s="9">
        <f t="shared" ref="AE6" si="26">(AE5/AD5-1)*100</f>
        <v>-10.313148046630527</v>
      </c>
      <c r="AF6" s="9">
        <f t="shared" ref="AF6" si="27">(AF5/AE5-1)*100</f>
        <v>13.829530742329332</v>
      </c>
      <c r="AG6" s="9">
        <f t="shared" ref="AG6" si="28">(AG5/AF5-1)*100</f>
        <v>9.9788462128394215</v>
      </c>
      <c r="AH6" s="9">
        <f t="shared" ref="AH6" si="29">(AH5/AG5-1)*100</f>
        <v>6.5871804412425128</v>
      </c>
      <c r="AI6" s="9">
        <f t="shared" ref="AI6" si="30">(AI5/AH5-1)*100</f>
        <v>1.0610040889416972</v>
      </c>
      <c r="AJ6" s="9">
        <f t="shared" ref="AJ6" si="31">(AJ5/AI5-1)*100</f>
        <v>3.5411856395259234</v>
      </c>
      <c r="AK6" s="9">
        <f t="shared" ref="AK6" si="32">(AK5/AJ5-1)*100</f>
        <v>0.77544836004395101</v>
      </c>
      <c r="AL6" s="9">
        <f t="shared" ref="AL6" si="33">(AL5/AK5-1)*100</f>
        <v>-4.1465250659237345</v>
      </c>
      <c r="AM6" s="9">
        <f t="shared" ref="AM6" si="34">(AM5/AL5-1)*100</f>
        <v>1.6953750952627855</v>
      </c>
      <c r="AN6" s="9">
        <f t="shared" ref="AN6" si="35">(AN5/AM5-1)*100</f>
        <v>5.5311088011661624</v>
      </c>
      <c r="AO6" s="9">
        <f t="shared" ref="AO6" si="36">(AO5/AN5-1)*100</f>
        <v>5.5184912847101808</v>
      </c>
      <c r="AP6" s="9">
        <f t="shared" ref="AP6" si="37">(AP5/AO5-1)*100</f>
        <v>2.5693747929944388</v>
      </c>
      <c r="AQ6" s="9">
        <f t="shared" ref="AQ6" si="38">(AQ5/AP5-1)*100</f>
        <v>7.7099703099261285</v>
      </c>
      <c r="AR6" s="9">
        <f t="shared" ref="AR6" si="39">(AR5/AQ5-1)*100</f>
        <v>5.7610622288440716</v>
      </c>
      <c r="AS6" s="9">
        <f t="shared" ref="AS6" si="40">(AS5/AR5-1)*100</f>
        <v>8.6138291146849575</v>
      </c>
      <c r="AT6" s="9">
        <f t="shared" ref="AT6" si="41">(AT5/AS5-1)*100</f>
        <v>7.5509459341033036</v>
      </c>
      <c r="AU6" s="9">
        <f>(AU5/AT5-1)*100</f>
        <v>6.6015271582304136</v>
      </c>
    </row>
    <row r="7" spans="1:47" s="4" customFormat="1">
      <c r="B7" s="4" t="s">
        <v>6</v>
      </c>
      <c r="C7" s="4" t="s">
        <v>35</v>
      </c>
      <c r="D7" s="10" t="s">
        <v>45</v>
      </c>
      <c r="E7" s="4" t="s">
        <v>36</v>
      </c>
      <c r="F7" s="4" t="s">
        <v>7</v>
      </c>
      <c r="G7" s="6">
        <v>0.34983452558814965</v>
      </c>
      <c r="H7" s="6">
        <v>0.43415561217965892</v>
      </c>
      <c r="I7" s="6">
        <v>0.46706075049506479</v>
      </c>
      <c r="J7" s="5">
        <v>0.48793871845279435</v>
      </c>
      <c r="K7" s="5">
        <v>0.58978961507066718</v>
      </c>
      <c r="L7" s="5">
        <v>0.70025517627186529</v>
      </c>
      <c r="M7" s="5">
        <v>0.73429291182445111</v>
      </c>
      <c r="N7" s="5">
        <v>0.80626583042730471</v>
      </c>
      <c r="O7" s="5">
        <v>0.94898341364600114</v>
      </c>
      <c r="P7" s="5">
        <v>1.0183897131690804</v>
      </c>
      <c r="Q7" s="5">
        <v>1.2376554611501038</v>
      </c>
      <c r="R7" s="5">
        <v>1.2376856919468326</v>
      </c>
      <c r="S7" s="5">
        <v>1.1801042160113679</v>
      </c>
      <c r="T7" s="5">
        <v>1.2231869254341157</v>
      </c>
      <c r="U7" s="5">
        <v>1.2080090561765948</v>
      </c>
      <c r="V7" s="5">
        <v>1.1313477982665341</v>
      </c>
      <c r="W7" s="5">
        <v>1.180807049594325</v>
      </c>
      <c r="X7" s="5">
        <v>1.1608185810657847</v>
      </c>
      <c r="Y7" s="5">
        <v>1.3344395424198643</v>
      </c>
      <c r="Z7" s="5">
        <v>1.5217249501721319</v>
      </c>
      <c r="AA7" s="5">
        <v>1.729304848107295</v>
      </c>
      <c r="AB7" s="5">
        <v>2.2035458209966814</v>
      </c>
      <c r="AC7" s="5">
        <v>1.799517109316459</v>
      </c>
      <c r="AD7" s="5">
        <v>2.0706368674479863</v>
      </c>
      <c r="AE7" s="5">
        <v>1.1998719715135633</v>
      </c>
      <c r="AF7" s="5">
        <v>1.3974091812844567</v>
      </c>
      <c r="AG7" s="5">
        <v>2.2811036434969783</v>
      </c>
      <c r="AH7" s="5">
        <v>2.6637586570016927</v>
      </c>
      <c r="AI7" s="5">
        <v>1.7508403597179438</v>
      </c>
      <c r="AJ7" s="5">
        <v>1.7759254788387329</v>
      </c>
      <c r="AK7" s="5">
        <v>1.7434128154475119</v>
      </c>
      <c r="AL7" s="5">
        <v>1.7165024562310709</v>
      </c>
      <c r="AM7" s="5">
        <v>2.6462006822809987</v>
      </c>
      <c r="AN7" s="5">
        <v>2.3996349357853339</v>
      </c>
      <c r="AO7" s="5">
        <v>2.6248920813435301</v>
      </c>
      <c r="AP7" s="5">
        <v>2.7554297336299753</v>
      </c>
      <c r="AQ7" s="5">
        <v>3.1171666701297625</v>
      </c>
      <c r="AR7" s="5">
        <v>3.4571933602886746</v>
      </c>
      <c r="AS7" s="5">
        <v>4.0735938402619363</v>
      </c>
      <c r="AT7" s="5">
        <v>4.7308090884708394</v>
      </c>
      <c r="AU7" s="5">
        <v>5.0525504068974305</v>
      </c>
    </row>
    <row r="8" spans="1:47" s="4" customFormat="1">
      <c r="B8" s="4" t="s">
        <v>6</v>
      </c>
      <c r="C8" s="4" t="s">
        <v>35</v>
      </c>
      <c r="D8" s="10" t="s">
        <v>45</v>
      </c>
      <c r="E8" s="4" t="s">
        <v>34</v>
      </c>
      <c r="F8" s="4" t="s">
        <v>3</v>
      </c>
      <c r="G8" s="6">
        <v>4.8747542858274819</v>
      </c>
      <c r="H8" s="6">
        <v>4.995526237713408</v>
      </c>
      <c r="I8" s="6">
        <v>5.1272763535465833</v>
      </c>
      <c r="J8" s="5">
        <v>5.2590264693797595</v>
      </c>
      <c r="K8" s="5">
        <v>5.4115266716519592</v>
      </c>
      <c r="L8" s="5">
        <v>5.5602952700593828</v>
      </c>
      <c r="M8" s="5">
        <v>5.6981930159709142</v>
      </c>
      <c r="N8" s="5">
        <v>5.8788012257046951</v>
      </c>
      <c r="O8" s="5">
        <v>6.0276214550934304</v>
      </c>
      <c r="P8" s="5">
        <v>6.2186049611397687</v>
      </c>
      <c r="Q8" s="5">
        <v>6.5633356154026243</v>
      </c>
      <c r="R8" s="5">
        <v>6.7482150194869481</v>
      </c>
      <c r="S8" s="5">
        <v>6.9229598136103601</v>
      </c>
      <c r="T8" s="5">
        <v>7.1162413794041885</v>
      </c>
      <c r="U8" s="5">
        <v>7.3672680355975055</v>
      </c>
      <c r="V8" s="5">
        <v>7.7001868412435197</v>
      </c>
      <c r="W8" s="5">
        <v>8.1330112242700334</v>
      </c>
      <c r="X8" s="5">
        <v>8.6469591951475131</v>
      </c>
      <c r="Y8" s="5">
        <v>9.1847707914488286</v>
      </c>
      <c r="Z8" s="5">
        <v>9.6668935181000304</v>
      </c>
      <c r="AA8" s="5">
        <v>10.038355051143228</v>
      </c>
      <c r="AB8" s="5">
        <v>10.275011516172736</v>
      </c>
      <c r="AC8" s="5">
        <v>10.399526988046157</v>
      </c>
      <c r="AD8" s="5">
        <v>10.461001300692708</v>
      </c>
      <c r="AE8" s="5">
        <v>10.532134649270372</v>
      </c>
      <c r="AF8" s="5">
        <v>10.665235930860343</v>
      </c>
      <c r="AG8" s="5">
        <v>10.876099935617473</v>
      </c>
      <c r="AH8" s="5">
        <v>11.147258871889221</v>
      </c>
      <c r="AI8" s="5">
        <v>11.457741835749967</v>
      </c>
      <c r="AJ8" s="5">
        <v>11.773573945896779</v>
      </c>
      <c r="AK8" s="5">
        <v>12.070044460665237</v>
      </c>
      <c r="AL8" s="5">
        <v>12.343047307851627</v>
      </c>
      <c r="AM8" s="5">
        <v>12.812844387047486</v>
      </c>
      <c r="AN8" s="5">
        <v>13.098023203255742</v>
      </c>
      <c r="AO8" s="5">
        <v>13.384299661309559</v>
      </c>
      <c r="AP8" s="5">
        <v>13.654</v>
      </c>
      <c r="AQ8" s="5">
        <v>14.042999999999999</v>
      </c>
      <c r="AR8" s="5">
        <v>14.439</v>
      </c>
      <c r="AS8" s="5">
        <v>14.846</v>
      </c>
      <c r="AT8" s="5">
        <v>15.263999999999999</v>
      </c>
      <c r="AU8" s="5">
        <v>15.694000000000001</v>
      </c>
    </row>
    <row r="9" spans="1:47" s="4" customFormat="1">
      <c r="F9" s="3" t="s">
        <v>2</v>
      </c>
      <c r="G9" s="5">
        <f t="shared" ref="G9:AT9" si="42">$AU7*1000*G5/$AU5</f>
        <v>1096.3694657579395</v>
      </c>
      <c r="H9" s="5">
        <f t="shared" si="42"/>
        <v>1253.8325538897536</v>
      </c>
      <c r="I9" s="5">
        <f t="shared" si="42"/>
        <v>1255.9675444778263</v>
      </c>
      <c r="J9" s="5">
        <f t="shared" si="42"/>
        <v>1276.1995468520647</v>
      </c>
      <c r="K9" s="5">
        <f t="shared" si="42"/>
        <v>1371.1831041887274</v>
      </c>
      <c r="L9" s="5">
        <f t="shared" si="42"/>
        <v>1446.9833817315944</v>
      </c>
      <c r="M9" s="5">
        <f t="shared" si="42"/>
        <v>1537.0542821538722</v>
      </c>
      <c r="N9" s="5">
        <f t="shared" si="42"/>
        <v>1603.7302097231111</v>
      </c>
      <c r="O9" s="5">
        <f t="shared" si="42"/>
        <v>1759.7735244786224</v>
      </c>
      <c r="P9" s="5">
        <f t="shared" si="42"/>
        <v>1836.6961090039806</v>
      </c>
      <c r="Q9" s="5">
        <f t="shared" si="42"/>
        <v>1843.9488679308745</v>
      </c>
      <c r="R9" s="5">
        <f t="shared" si="42"/>
        <v>1747.2344202148647</v>
      </c>
      <c r="S9" s="5">
        <f t="shared" si="42"/>
        <v>1791.1955328130518</v>
      </c>
      <c r="T9" s="5">
        <f t="shared" si="42"/>
        <v>1857.3570072733185</v>
      </c>
      <c r="U9" s="5">
        <f t="shared" si="42"/>
        <v>1957.1487328711949</v>
      </c>
      <c r="V9" s="5">
        <f t="shared" si="42"/>
        <v>2046.6095970085039</v>
      </c>
      <c r="W9" s="5">
        <f t="shared" si="42"/>
        <v>2042.2134857486835</v>
      </c>
      <c r="X9" s="5">
        <f t="shared" si="42"/>
        <v>2075.4041257603167</v>
      </c>
      <c r="Y9" s="5">
        <f t="shared" si="42"/>
        <v>2141.345794657595</v>
      </c>
      <c r="Z9" s="5">
        <f t="shared" si="42"/>
        <v>2170.1403234094037</v>
      </c>
      <c r="AA9" s="5">
        <f t="shared" si="42"/>
        <v>2293.6710498103039</v>
      </c>
      <c r="AB9" s="5">
        <f t="shared" si="42"/>
        <v>2493.9139176950371</v>
      </c>
      <c r="AC9" s="5">
        <f t="shared" si="42"/>
        <v>2311.0356892865871</v>
      </c>
      <c r="AD9" s="5">
        <f t="shared" si="42"/>
        <v>2535.0175579743404</v>
      </c>
      <c r="AE9" s="5">
        <f t="shared" si="42"/>
        <v>2273.5774442123688</v>
      </c>
      <c r="AF9" s="5">
        <f t="shared" si="42"/>
        <v>2588.002535810384</v>
      </c>
      <c r="AG9" s="5">
        <f t="shared" si="42"/>
        <v>2846.2553288432869</v>
      </c>
      <c r="AH9" s="5">
        <f t="shared" si="42"/>
        <v>3033.743303172675</v>
      </c>
      <c r="AI9" s="5">
        <f t="shared" si="42"/>
        <v>3065.9314436673317</v>
      </c>
      <c r="AJ9" s="5">
        <f t="shared" si="42"/>
        <v>3174.5017676681887</v>
      </c>
      <c r="AK9" s="5">
        <f t="shared" si="42"/>
        <v>3199.1183895651384</v>
      </c>
      <c r="AL9" s="5">
        <f t="shared" si="42"/>
        <v>3066.4661436532442</v>
      </c>
      <c r="AM9" s="5">
        <f t="shared" si="42"/>
        <v>3118.4542469574067</v>
      </c>
      <c r="AN9" s="5">
        <f t="shared" si="42"/>
        <v>3290.9393442712071</v>
      </c>
      <c r="AO9" s="5">
        <f t="shared" si="42"/>
        <v>3472.5495451699126</v>
      </c>
      <c r="AP9" s="5">
        <f t="shared" si="42"/>
        <v>3561.7723578577511</v>
      </c>
      <c r="AQ9" s="5">
        <f t="shared" si="42"/>
        <v>3836.3839491557392</v>
      </c>
      <c r="AR9" s="5">
        <f t="shared" si="42"/>
        <v>4057.4004158039875</v>
      </c>
      <c r="AS9" s="5">
        <f t="shared" si="42"/>
        <v>4406.8979541198605</v>
      </c>
      <c r="AT9" s="5">
        <f t="shared" si="42"/>
        <v>4739.6604360065558</v>
      </c>
      <c r="AU9" s="4">
        <f>AU7*1000</f>
        <v>5052.5504068974305</v>
      </c>
    </row>
    <row r="10" spans="1:47" s="4" customFormat="1">
      <c r="F10" s="8" t="s">
        <v>44</v>
      </c>
      <c r="G10" s="9"/>
      <c r="H10" s="9">
        <f t="shared" ref="H10:AT10" si="43">(H9/G9-1)*100</f>
        <v>14.362228523297782</v>
      </c>
      <c r="I10" s="9">
        <f t="shared" si="43"/>
        <v>0.17027716990194453</v>
      </c>
      <c r="J10" s="9">
        <f t="shared" si="43"/>
        <v>1.6108698400044918</v>
      </c>
      <c r="K10" s="9">
        <f t="shared" si="43"/>
        <v>7.4426885333844339</v>
      </c>
      <c r="L10" s="9">
        <f t="shared" si="43"/>
        <v>5.5280930250168892</v>
      </c>
      <c r="M10" s="9">
        <f t="shared" si="43"/>
        <v>6.2247363417878843</v>
      </c>
      <c r="N10" s="9">
        <f t="shared" si="43"/>
        <v>4.3379032441070331</v>
      </c>
      <c r="O10" s="9">
        <f t="shared" si="43"/>
        <v>9.730022781229053</v>
      </c>
      <c r="P10" s="9">
        <f t="shared" si="43"/>
        <v>4.3711638716776635</v>
      </c>
      <c r="Q10" s="9">
        <f t="shared" si="43"/>
        <v>0.39488072585001088</v>
      </c>
      <c r="R10" s="9">
        <f t="shared" si="43"/>
        <v>-5.2449636428657964</v>
      </c>
      <c r="S10" s="9">
        <f t="shared" si="43"/>
        <v>2.5160397534282231</v>
      </c>
      <c r="T10" s="9">
        <f t="shared" si="43"/>
        <v>3.6937047490488428</v>
      </c>
      <c r="U10" s="9">
        <f t="shared" si="43"/>
        <v>5.372781065088561</v>
      </c>
      <c r="V10" s="9">
        <f t="shared" si="43"/>
        <v>4.5709793351304207</v>
      </c>
      <c r="W10" s="9">
        <f t="shared" si="43"/>
        <v>-0.21479969928051013</v>
      </c>
      <c r="X10" s="9">
        <f t="shared" si="43"/>
        <v>1.6252287159618461</v>
      </c>
      <c r="Y10" s="9">
        <f t="shared" si="43"/>
        <v>3.1772929464096933</v>
      </c>
      <c r="Z10" s="9">
        <f t="shared" si="43"/>
        <v>1.3446930815026459</v>
      </c>
      <c r="AA10" s="9">
        <f t="shared" si="43"/>
        <v>5.6922921097944057</v>
      </c>
      <c r="AB10" s="9">
        <f t="shared" si="43"/>
        <v>8.7302347867752808</v>
      </c>
      <c r="AC10" s="9">
        <f t="shared" si="43"/>
        <v>-7.3329807861801655</v>
      </c>
      <c r="AD10" s="9">
        <f t="shared" si="43"/>
        <v>9.6918394521590567</v>
      </c>
      <c r="AE10" s="9">
        <f t="shared" si="43"/>
        <v>-10.313148046630527</v>
      </c>
      <c r="AF10" s="9">
        <f t="shared" si="43"/>
        <v>13.829530742329332</v>
      </c>
      <c r="AG10" s="9">
        <f t="shared" si="43"/>
        <v>9.9788462128394215</v>
      </c>
      <c r="AH10" s="9">
        <f t="shared" si="43"/>
        <v>6.587180441242535</v>
      </c>
      <c r="AI10" s="9">
        <f t="shared" si="43"/>
        <v>1.061004088941675</v>
      </c>
      <c r="AJ10" s="9">
        <f t="shared" si="43"/>
        <v>3.5411856395259012</v>
      </c>
      <c r="AK10" s="9">
        <f t="shared" si="43"/>
        <v>0.77544836004397322</v>
      </c>
      <c r="AL10" s="9">
        <f t="shared" si="43"/>
        <v>-4.1465250659237345</v>
      </c>
      <c r="AM10" s="9">
        <f t="shared" si="43"/>
        <v>1.6953750952627855</v>
      </c>
      <c r="AN10" s="9">
        <f t="shared" si="43"/>
        <v>5.5311088011661402</v>
      </c>
      <c r="AO10" s="9">
        <f t="shared" si="43"/>
        <v>5.518491284710203</v>
      </c>
      <c r="AP10" s="9">
        <f t="shared" si="43"/>
        <v>2.5693747929944388</v>
      </c>
      <c r="AQ10" s="9">
        <f t="shared" si="43"/>
        <v>7.7099703099261285</v>
      </c>
      <c r="AR10" s="9">
        <f t="shared" si="43"/>
        <v>5.7610622288440938</v>
      </c>
      <c r="AS10" s="9">
        <f t="shared" si="43"/>
        <v>8.6138291146849788</v>
      </c>
      <c r="AT10" s="9">
        <f t="shared" si="43"/>
        <v>7.5509459341033036</v>
      </c>
      <c r="AU10" s="9">
        <f>(AU9/AT9-1)*100</f>
        <v>6.6015271582304136</v>
      </c>
    </row>
    <row r="11" spans="1:47">
      <c r="F11" s="3" t="s">
        <v>1</v>
      </c>
      <c r="G11" s="2">
        <f t="shared" ref="G11:AU11" si="44">G7/G8*1000</f>
        <v>71.764545467498522</v>
      </c>
      <c r="H11" s="2">
        <f t="shared" si="44"/>
        <v>86.908884373788041</v>
      </c>
      <c r="I11" s="2">
        <f t="shared" si="44"/>
        <v>91.093344358549089</v>
      </c>
      <c r="J11" s="2">
        <f t="shared" si="44"/>
        <v>92.781187030294802</v>
      </c>
      <c r="K11" s="2">
        <f t="shared" si="44"/>
        <v>108.9876574313592</v>
      </c>
      <c r="L11" s="2">
        <f t="shared" si="44"/>
        <v>125.9384874833071</v>
      </c>
      <c r="M11" s="2">
        <f t="shared" si="44"/>
        <v>128.86416970544389</v>
      </c>
      <c r="N11" s="2">
        <f t="shared" si="44"/>
        <v>137.14799998713295</v>
      </c>
      <c r="O11" s="2">
        <f t="shared" si="44"/>
        <v>157.43911934683555</v>
      </c>
      <c r="P11" s="2">
        <f t="shared" si="44"/>
        <v>163.7649793696537</v>
      </c>
      <c r="Q11" s="2">
        <f t="shared" si="44"/>
        <v>188.57110677772047</v>
      </c>
      <c r="R11" s="2">
        <f t="shared" si="44"/>
        <v>183.40934430404846</v>
      </c>
      <c r="S11" s="2">
        <f t="shared" si="44"/>
        <v>170.46238137787736</v>
      </c>
      <c r="T11" s="2">
        <f t="shared" si="44"/>
        <v>171.8866547970479</v>
      </c>
      <c r="U11" s="2">
        <f t="shared" si="44"/>
        <v>163.9697443258045</v>
      </c>
      <c r="V11" s="2">
        <f t="shared" si="44"/>
        <v>146.92472034663388</v>
      </c>
      <c r="W11" s="2">
        <f t="shared" si="44"/>
        <v>145.18694454406176</v>
      </c>
      <c r="X11" s="2">
        <f t="shared" si="44"/>
        <v>134.24587243538875</v>
      </c>
      <c r="Y11" s="2">
        <f t="shared" si="44"/>
        <v>145.28827912202766</v>
      </c>
      <c r="Z11" s="2">
        <f t="shared" si="44"/>
        <v>157.41612828597886</v>
      </c>
      <c r="AA11" s="2">
        <f t="shared" si="44"/>
        <v>172.2697433291475</v>
      </c>
      <c r="AB11" s="2">
        <f t="shared" si="44"/>
        <v>214.45677384675713</v>
      </c>
      <c r="AC11" s="2">
        <f t="shared" si="44"/>
        <v>173.03836139710322</v>
      </c>
      <c r="AD11" s="2">
        <f t="shared" si="44"/>
        <v>197.93868750507397</v>
      </c>
      <c r="AE11" s="2">
        <f t="shared" si="44"/>
        <v>113.92486057863741</v>
      </c>
      <c r="AF11" s="2">
        <f t="shared" si="44"/>
        <v>131.02468528061252</v>
      </c>
      <c r="AG11" s="2">
        <f t="shared" si="44"/>
        <v>209.73544349539597</v>
      </c>
      <c r="AH11" s="2">
        <f t="shared" si="44"/>
        <v>238.96086810355402</v>
      </c>
      <c r="AI11" s="2">
        <f t="shared" si="44"/>
        <v>152.80850143219712</v>
      </c>
      <c r="AJ11" s="2">
        <f t="shared" si="44"/>
        <v>150.83996473795136</v>
      </c>
      <c r="AK11" s="2">
        <f t="shared" si="44"/>
        <v>144.44129192142381</v>
      </c>
      <c r="AL11" s="2">
        <f t="shared" si="44"/>
        <v>139.06634345792176</v>
      </c>
      <c r="AM11" s="2">
        <f t="shared" si="44"/>
        <v>206.52718493608219</v>
      </c>
      <c r="AN11" s="2">
        <f t="shared" si="44"/>
        <v>183.20588523532794</v>
      </c>
      <c r="AO11" s="2">
        <f t="shared" si="44"/>
        <v>196.11725288334608</v>
      </c>
      <c r="AP11" s="2">
        <f t="shared" si="44"/>
        <v>201.803847490111</v>
      </c>
      <c r="AQ11" s="2">
        <f t="shared" si="44"/>
        <v>221.97298797477481</v>
      </c>
      <c r="AR11" s="2">
        <f t="shared" si="44"/>
        <v>239.43440406459413</v>
      </c>
      <c r="AS11" s="2">
        <f t="shared" si="44"/>
        <v>274.38999328182246</v>
      </c>
      <c r="AT11" s="2">
        <f t="shared" si="44"/>
        <v>309.93246124677933</v>
      </c>
      <c r="AU11" s="2">
        <f t="shared" si="44"/>
        <v>321.94153223508545</v>
      </c>
    </row>
    <row r="12" spans="1:47">
      <c r="F12" s="3" t="s">
        <v>0</v>
      </c>
      <c r="G12" s="2">
        <f t="shared" ref="G12:AU12" si="45">G9/G8</f>
        <v>224.907636667031</v>
      </c>
      <c r="H12" s="2">
        <f t="shared" si="45"/>
        <v>250.99108566861773</v>
      </c>
      <c r="I12" s="2">
        <f t="shared" si="45"/>
        <v>244.95803578230422</v>
      </c>
      <c r="J12" s="2">
        <f t="shared" si="45"/>
        <v>242.66840151549522</v>
      </c>
      <c r="K12" s="2">
        <f t="shared" si="45"/>
        <v>253.38193589095823</v>
      </c>
      <c r="L12" s="2">
        <f t="shared" si="45"/>
        <v>260.23498959186406</v>
      </c>
      <c r="M12" s="2">
        <f t="shared" si="45"/>
        <v>269.74415886682169</v>
      </c>
      <c r="N12" s="2">
        <f t="shared" si="45"/>
        <v>272.79884931487391</v>
      </c>
      <c r="O12" s="2">
        <f t="shared" si="45"/>
        <v>291.9515662337401</v>
      </c>
      <c r="P12" s="2">
        <f t="shared" si="45"/>
        <v>295.35500654592863</v>
      </c>
      <c r="Q12" s="2">
        <f t="shared" si="45"/>
        <v>280.94691114127318</v>
      </c>
      <c r="R12" s="2">
        <f t="shared" si="45"/>
        <v>258.91801241800135</v>
      </c>
      <c r="S12" s="2">
        <f t="shared" si="45"/>
        <v>258.73262030087301</v>
      </c>
      <c r="T12" s="2">
        <f t="shared" si="45"/>
        <v>261.00253044379264</v>
      </c>
      <c r="U12" s="2">
        <f t="shared" si="45"/>
        <v>265.65461218657356</v>
      </c>
      <c r="V12" s="2">
        <f t="shared" si="45"/>
        <v>265.7870048096122</v>
      </c>
      <c r="W12" s="2">
        <f t="shared" si="45"/>
        <v>251.10176654551211</v>
      </c>
      <c r="X12" s="2">
        <f t="shared" si="45"/>
        <v>240.01548740104946</v>
      </c>
      <c r="Y12" s="2">
        <f t="shared" si="45"/>
        <v>233.14090719076222</v>
      </c>
      <c r="Z12" s="2">
        <f t="shared" si="45"/>
        <v>224.49200659406162</v>
      </c>
      <c r="AA12" s="2">
        <f t="shared" si="45"/>
        <v>228.49072762664306</v>
      </c>
      <c r="AB12" s="2">
        <f t="shared" si="45"/>
        <v>242.71641095191461</v>
      </c>
      <c r="AC12" s="2">
        <f t="shared" si="45"/>
        <v>222.22507734659766</v>
      </c>
      <c r="AD12" s="2">
        <f t="shared" si="45"/>
        <v>242.33029756018445</v>
      </c>
      <c r="AE12" s="2">
        <f t="shared" si="45"/>
        <v>215.87052576942455</v>
      </c>
      <c r="AF12" s="2">
        <f t="shared" si="45"/>
        <v>242.65778578061096</v>
      </c>
      <c r="AG12" s="2">
        <f t="shared" si="45"/>
        <v>261.69815887055796</v>
      </c>
      <c r="AH12" s="2">
        <f t="shared" si="45"/>
        <v>272.15150720353915</v>
      </c>
      <c r="AI12" s="2">
        <f t="shared" si="45"/>
        <v>267.58601194007883</v>
      </c>
      <c r="AJ12" s="2">
        <f t="shared" si="45"/>
        <v>269.62940754065062</v>
      </c>
      <c r="AK12" s="2">
        <f t="shared" si="45"/>
        <v>265.04611478364183</v>
      </c>
      <c r="AL12" s="2">
        <f t="shared" si="45"/>
        <v>248.4367164097809</v>
      </c>
      <c r="AM12" s="2">
        <f t="shared" si="45"/>
        <v>243.38500903904324</v>
      </c>
      <c r="AN12" s="2">
        <f t="shared" si="45"/>
        <v>251.25465829478654</v>
      </c>
      <c r="AO12" s="2">
        <f t="shared" si="45"/>
        <v>259.44947685295239</v>
      </c>
      <c r="AP12" s="2">
        <f t="shared" si="45"/>
        <v>260.85926159790182</v>
      </c>
      <c r="AQ12" s="2">
        <f t="shared" si="45"/>
        <v>273.18834644703691</v>
      </c>
      <c r="AR12" s="2">
        <f t="shared" si="45"/>
        <v>281.0028683291078</v>
      </c>
      <c r="AS12" s="2">
        <f t="shared" si="45"/>
        <v>296.84076209887246</v>
      </c>
      <c r="AT12" s="2">
        <f t="shared" si="45"/>
        <v>310.51234512621568</v>
      </c>
      <c r="AU12" s="2">
        <f t="shared" si="45"/>
        <v>321.94153223508539</v>
      </c>
    </row>
    <row r="13" spans="1:47" s="4" customFormat="1">
      <c r="F13" s="8" t="s">
        <v>44</v>
      </c>
      <c r="G13" s="9"/>
      <c r="H13" s="9">
        <f t="shared" ref="H13" si="46">(H12/G12-1)*100</f>
        <v>11.597404778301268</v>
      </c>
      <c r="I13" s="9">
        <f t="shared" ref="I13" si="47">(I12/H12-1)*100</f>
        <v>-2.4036909001138418</v>
      </c>
      <c r="J13" s="9">
        <f t="shared" ref="J13" si="48">(J12/I12-1)*100</f>
        <v>-0.93470469727469085</v>
      </c>
      <c r="K13" s="9">
        <f t="shared" ref="K13" si="49">(K12/J12-1)*100</f>
        <v>4.4148864493916973</v>
      </c>
      <c r="L13" s="9">
        <f t="shared" ref="L13" si="50">(L12/K12-1)*100</f>
        <v>2.7046338867088737</v>
      </c>
      <c r="M13" s="9">
        <f t="shared" ref="M13" si="51">(M12/L12-1)*100</f>
        <v>3.6540702270172032</v>
      </c>
      <c r="N13" s="9">
        <f t="shared" ref="N13" si="52">(N12/M12-1)*100</f>
        <v>1.1324398870710572</v>
      </c>
      <c r="O13" s="9">
        <f t="shared" ref="O13" si="53">(O12/N12-1)*100</f>
        <v>7.0208202736073311</v>
      </c>
      <c r="P13" s="9">
        <f t="shared" ref="P13" si="54">(P12/O12-1)*100</f>
        <v>1.1657551134573119</v>
      </c>
      <c r="Q13" s="9">
        <f t="shared" ref="Q13" si="55">(Q12/P12-1)*100</f>
        <v>-4.8782296170134298</v>
      </c>
      <c r="R13" s="9">
        <f t="shared" ref="R13" si="56">(R12/Q12-1)*100</f>
        <v>-7.8409471148072729</v>
      </c>
      <c r="S13" s="9">
        <f t="shared" ref="S13" si="57">(S12/R12-1)*100</f>
        <v>-7.1602634130008003E-2</v>
      </c>
      <c r="T13" s="9">
        <f t="shared" ref="T13" si="58">(T12/S12-1)*100</f>
        <v>0.87731888630047106</v>
      </c>
      <c r="U13" s="9">
        <f t="shared" ref="U13" si="59">(U12/T12-1)*100</f>
        <v>1.7823895174007731</v>
      </c>
      <c r="V13" s="9">
        <f t="shared" ref="V13" si="60">(V12/U12-1)*100</f>
        <v>4.9836372856071343E-2</v>
      </c>
      <c r="W13" s="9">
        <f t="shared" ref="W13" si="61">(W12/V12-1)*100</f>
        <v>-5.5251904714526461</v>
      </c>
      <c r="X13" s="9">
        <f t="shared" ref="X13" si="62">(X12/W12-1)*100</f>
        <v>-4.4150542216329969</v>
      </c>
      <c r="Y13" s="9">
        <f t="shared" ref="Y13" si="63">(Y12/X12-1)*100</f>
        <v>-2.8642235902053614</v>
      </c>
      <c r="Z13" s="9">
        <f t="shared" ref="Z13" si="64">(Z12/Y12-1)*100</f>
        <v>-3.7097310381587589</v>
      </c>
      <c r="AA13" s="9">
        <f t="shared" ref="AA13" si="65">(AA12/Z12-1)*100</f>
        <v>1.7812309191979958</v>
      </c>
      <c r="AB13" s="9">
        <f t="shared" ref="AB13" si="66">(AB12/AA12-1)*100</f>
        <v>6.2259346245842062</v>
      </c>
      <c r="AC13" s="9">
        <f t="shared" ref="AC13" si="67">(AC12/AB12-1)*100</f>
        <v>-8.4425002516111505</v>
      </c>
      <c r="AD13" s="9">
        <f t="shared" ref="AD13" si="68">(AD12/AC12-1)*100</f>
        <v>9.0472328567262839</v>
      </c>
      <c r="AE13" s="9">
        <f t="shared" ref="AE13" si="69">(AE12/AD12-1)*100</f>
        <v>-10.918887178846648</v>
      </c>
      <c r="AF13" s="9">
        <f t="shared" ref="AF13" si="70">(AF12/AE12-1)*100</f>
        <v>12.408947407576342</v>
      </c>
      <c r="AG13" s="9">
        <f t="shared" ref="AG13" si="71">(AG12/AF12-1)*100</f>
        <v>7.8465947542938341</v>
      </c>
      <c r="AH13" s="9">
        <f t="shared" ref="AH13" si="72">(AH12/AG12-1)*100</f>
        <v>3.9944294518906576</v>
      </c>
      <c r="AI13" s="9">
        <f t="shared" ref="AI13" si="73">(AI12/AH12-1)*100</f>
        <v>-1.6775564869629167</v>
      </c>
      <c r="AJ13" s="9">
        <f t="shared" ref="AJ13" si="74">(AJ12/AI12-1)*100</f>
        <v>0.76364066483018966</v>
      </c>
      <c r="AK13" s="9">
        <f t="shared" ref="AK13" si="75">(AK12/AJ12-1)*100</f>
        <v>-1.6998489885854839</v>
      </c>
      <c r="AL13" s="9">
        <f t="shared" ref="AL13" si="76">(AL12/AK12-1)*100</f>
        <v>-6.2666069968311922</v>
      </c>
      <c r="AM13" s="9">
        <f t="shared" ref="AM13" si="77">(AM12/AL12-1)*100</f>
        <v>-2.0333980595707013</v>
      </c>
      <c r="AN13" s="9">
        <f t="shared" ref="AN13" si="78">(AN12/AM12-1)*100</f>
        <v>3.2334157665729002</v>
      </c>
      <c r="AO13" s="9">
        <f t="shared" ref="AO13" si="79">(AO12/AN12-1)*100</f>
        <v>3.2615588557769915</v>
      </c>
      <c r="AP13" s="9">
        <f t="shared" ref="AP13" si="80">(AP12/AO12-1)*100</f>
        <v>0.54337544328464382</v>
      </c>
      <c r="AQ13" s="9">
        <f t="shared" ref="AQ13" si="81">(AQ12/AP12-1)*100</f>
        <v>4.7263358692395618</v>
      </c>
      <c r="AR13" s="9">
        <f t="shared" ref="AR13" si="82">(AR12/AQ12-1)*100</f>
        <v>2.8604887374234611</v>
      </c>
      <c r="AS13" s="9">
        <f t="shared" ref="AS13" si="83">(AS12/AR12-1)*100</f>
        <v>5.6362035960485279</v>
      </c>
      <c r="AT13" s="9">
        <f t="shared" ref="AT13" si="84">(AT12/AS12-1)*100</f>
        <v>4.6056959733816738</v>
      </c>
      <c r="AU13" s="9">
        <f>(AU12/AT12-1)*100</f>
        <v>3.6807512771268591</v>
      </c>
    </row>
    <row r="14" spans="1:47" ht="18.75">
      <c r="F14" s="7" t="s">
        <v>33</v>
      </c>
    </row>
    <row r="15" spans="1:47">
      <c r="B15" t="s">
        <v>6</v>
      </c>
      <c r="C15" s="4" t="s">
        <v>29</v>
      </c>
      <c r="D15" s="10" t="s">
        <v>45</v>
      </c>
      <c r="E15" s="3" t="s">
        <v>31</v>
      </c>
      <c r="F15" t="s">
        <v>9</v>
      </c>
      <c r="G15">
        <v>3698.2395214050166</v>
      </c>
      <c r="H15">
        <v>3806.458375222207</v>
      </c>
      <c r="I15">
        <v>3831.8616623720072</v>
      </c>
      <c r="J15">
        <v>3808.4901651560181</v>
      </c>
      <c r="K15">
        <v>3815.0956429517882</v>
      </c>
      <c r="L15">
        <v>3737.8692042688781</v>
      </c>
      <c r="M15">
        <v>3765.3049636190872</v>
      </c>
      <c r="N15">
        <v>3824.2407444537471</v>
      </c>
      <c r="O15">
        <v>4017.7988690904663</v>
      </c>
      <c r="P15">
        <v>3712.7979441432672</v>
      </c>
      <c r="Q15">
        <v>3586.8594818617366</v>
      </c>
      <c r="R15">
        <v>3725.2897823169769</v>
      </c>
      <c r="S15">
        <v>4030.9324818634473</v>
      </c>
      <c r="T15">
        <v>4228.4163675705777</v>
      </c>
      <c r="U15">
        <v>4101.5638912751574</v>
      </c>
      <c r="V15">
        <v>3978.5169745368776</v>
      </c>
      <c r="W15">
        <v>4016.1649213220276</v>
      </c>
      <c r="X15">
        <v>4176.8115181749272</v>
      </c>
      <c r="Y15">
        <v>4523.2519692149172</v>
      </c>
      <c r="Z15">
        <v>4812.8892036881371</v>
      </c>
      <c r="AA15">
        <v>5125.6027448916375</v>
      </c>
      <c r="AB15">
        <v>5216.757086852037</v>
      </c>
      <c r="AC15">
        <v>5361.7584454983162</v>
      </c>
      <c r="AD15">
        <v>5803.6701799491475</v>
      </c>
      <c r="AE15">
        <v>6176.6952427755077</v>
      </c>
      <c r="AF15">
        <v>6874.2001227982164</v>
      </c>
      <c r="AG15">
        <v>7499.8816862258373</v>
      </c>
      <c r="AH15">
        <v>7910.2604484190078</v>
      </c>
      <c r="AI15">
        <v>8211.4866155463478</v>
      </c>
      <c r="AJ15">
        <v>8881.4510055794781</v>
      </c>
      <c r="AK15">
        <v>9364.3174179464986</v>
      </c>
      <c r="AL15">
        <v>9849.7318997013081</v>
      </c>
      <c r="AM15">
        <v>10709.878035130498</v>
      </c>
      <c r="AN15">
        <v>11403.156143725299</v>
      </c>
      <c r="AO15">
        <v>12179.395591031198</v>
      </c>
      <c r="AP15">
        <v>12950.6637476426</v>
      </c>
      <c r="AQ15">
        <v>14347.3597291119</v>
      </c>
      <c r="AR15">
        <v>15554.3207443518</v>
      </c>
      <c r="AS15">
        <v>16908.924249335701</v>
      </c>
      <c r="AT15">
        <v>18134.390334138301</v>
      </c>
      <c r="AU15">
        <v>19074.025773382298</v>
      </c>
    </row>
    <row r="16" spans="1:47" s="4" customFormat="1">
      <c r="D16" s="10"/>
      <c r="F16" s="8" t="s">
        <v>44</v>
      </c>
      <c r="G16" s="9"/>
      <c r="H16" s="9">
        <f t="shared" ref="H16" si="85">(H15/G15-1)*100</f>
        <v>2.9262262000833372</v>
      </c>
      <c r="I16" s="9">
        <f t="shared" ref="I16" si="86">(I15/H15-1)*100</f>
        <v>0.66737330730215483</v>
      </c>
      <c r="J16" s="9">
        <f t="shared" ref="J16" si="87">(J15/I15-1)*100</f>
        <v>-0.60992539071782481</v>
      </c>
      <c r="K16" s="9">
        <f t="shared" ref="K16" si="88">(K15/J15-1)*100</f>
        <v>0.17344085213095717</v>
      </c>
      <c r="L16" s="9">
        <f t="shared" ref="L16" si="89">(L15/K15-1)*100</f>
        <v>-2.0242333590137496</v>
      </c>
      <c r="M16" s="9">
        <f t="shared" ref="M16" si="90">(M15/L15-1)*100</f>
        <v>0.73399463306196289</v>
      </c>
      <c r="N16" s="9">
        <f t="shared" ref="N16" si="91">(N15/M15-1)*100</f>
        <v>1.5652326014520934</v>
      </c>
      <c r="O16" s="9">
        <f t="shared" ref="O16" si="92">(O15/N15-1)*100</f>
        <v>5.061347796093485</v>
      </c>
      <c r="P16" s="9">
        <f t="shared" ref="P16" si="93">(P15/O15-1)*100</f>
        <v>-7.5912442330953178</v>
      </c>
      <c r="Q16" s="9">
        <f t="shared" ref="Q16" si="94">(Q15/P15-1)*100</f>
        <v>-3.3920095888921531</v>
      </c>
      <c r="R16" s="9">
        <f t="shared" ref="R16" si="95">(R15/Q15-1)*100</f>
        <v>3.8593733921070461</v>
      </c>
      <c r="S16" s="9">
        <f t="shared" ref="S16" si="96">(S15/R15-1)*100</f>
        <v>8.2045348793342132</v>
      </c>
      <c r="T16" s="9">
        <f t="shared" ref="T16" si="97">(T15/S15-1)*100</f>
        <v>4.8992109541819095</v>
      </c>
      <c r="U16" s="9">
        <f t="shared" ref="U16" si="98">(U15/T15-1)*100</f>
        <v>-2.9999996516024918</v>
      </c>
      <c r="V16" s="9">
        <f t="shared" ref="V16" si="99">(V15/U15-1)*100</f>
        <v>-3.0000000000006133</v>
      </c>
      <c r="W16" s="9">
        <f t="shared" ref="W16" si="100">(W15/V15-1)*100</f>
        <v>0.94628091387074509</v>
      </c>
      <c r="X16" s="9">
        <f t="shared" ref="X16" si="101">(X15/W15-1)*100</f>
        <v>4.0000000000004698</v>
      </c>
      <c r="Y16" s="9">
        <f t="shared" ref="Y16" si="102">(Y15/X15-1)*100</f>
        <v>8.2943759739335441</v>
      </c>
      <c r="Z16" s="9">
        <f t="shared" ref="Z16" si="103">(Z15/Y15-1)*100</f>
        <v>6.4032964876703735</v>
      </c>
      <c r="AA16" s="9">
        <f t="shared" ref="AA16" si="104">(AA15/Z15-1)*100</f>
        <v>6.4974182444064388</v>
      </c>
      <c r="AB16" s="9">
        <f t="shared" ref="AB16" si="105">(AB15/AA15-1)*100</f>
        <v>1.77841214969785</v>
      </c>
      <c r="AC16" s="9">
        <f t="shared" ref="AC16" si="106">(AC15/AB15-1)*100</f>
        <v>2.7795305825477401</v>
      </c>
      <c r="AD16" s="9">
        <f t="shared" ref="AD16" si="107">(AD15/AC15-1)*100</f>
        <v>8.2419180002757599</v>
      </c>
      <c r="AE16" s="9">
        <f t="shared" ref="AE16" si="108">(AE15/AD15-1)*100</f>
        <v>6.4273994086553765</v>
      </c>
      <c r="AF16" s="9">
        <f t="shared" ref="AF16" si="109">(AF15/AE15-1)*100</f>
        <v>11.292525413788802</v>
      </c>
      <c r="AG16" s="9">
        <f t="shared" ref="AG16" si="110">(AG15/AF15-1)*100</f>
        <v>9.1018817062446864</v>
      </c>
      <c r="AH16" s="9">
        <f t="shared" ref="AH16" si="111">(AH15/AG15-1)*100</f>
        <v>5.4718031478665274</v>
      </c>
      <c r="AI16" s="9">
        <f t="shared" ref="AI16" si="112">(AI15/AH15-1)*100</f>
        <v>3.808043604778466</v>
      </c>
      <c r="AJ16" s="9">
        <f t="shared" ref="AJ16" si="113">(AJ15/AI15-1)*100</f>
        <v>8.1588684412482024</v>
      </c>
      <c r="AK16" s="9">
        <f t="shared" ref="AK16" si="114">(AK15/AJ15-1)*100</f>
        <v>5.436796443100067</v>
      </c>
      <c r="AL16" s="9">
        <f t="shared" ref="AL16" si="115">(AL15/AK15-1)*100</f>
        <v>5.1836611264855614</v>
      </c>
      <c r="AM16" s="9">
        <f t="shared" ref="AM16" si="116">(AM15/AL15-1)*100</f>
        <v>8.7326857643229125</v>
      </c>
      <c r="AN16" s="9">
        <f t="shared" ref="AN16" si="117">(AN15/AM15-1)*100</f>
        <v>6.4732586713005746</v>
      </c>
      <c r="AO16" s="9">
        <f t="shared" ref="AO16" si="118">(AO15/AN15-1)*100</f>
        <v>6.8072333441915767</v>
      </c>
      <c r="AP16" s="9">
        <f t="shared" ref="AP16" si="119">(AP15/AO15-1)*100</f>
        <v>6.3325651166085573</v>
      </c>
      <c r="AQ16" s="9">
        <f t="shared" ref="AQ16" si="120">(AQ15/AP15-1)*100</f>
        <v>10.784744385966615</v>
      </c>
      <c r="AR16" s="9">
        <f t="shared" ref="AR16" si="121">(AR15/AQ15-1)*100</f>
        <v>8.4124259656700673</v>
      </c>
      <c r="AS16" s="9">
        <f t="shared" ref="AS16" si="122">(AS15/AR15-1)*100</f>
        <v>8.708856704499901</v>
      </c>
      <c r="AT16" s="9">
        <f t="shared" ref="AT16" si="123">(AT15/AS15-1)*100</f>
        <v>7.2474515039047782</v>
      </c>
      <c r="AU16" s="9">
        <f>(AU15/AT15-1)*100</f>
        <v>5.1815110512710039</v>
      </c>
    </row>
    <row r="17" spans="2:47" s="4" customFormat="1">
      <c r="B17" s="4" t="s">
        <v>6</v>
      </c>
      <c r="C17" s="4" t="s">
        <v>29</v>
      </c>
      <c r="D17" s="10" t="s">
        <v>45</v>
      </c>
      <c r="E17" s="4" t="s">
        <v>30</v>
      </c>
      <c r="F17" s="4" t="s">
        <v>7</v>
      </c>
      <c r="G17" s="6">
        <v>1.4114003161096946</v>
      </c>
      <c r="H17" s="6">
        <v>1.5488071090195985</v>
      </c>
      <c r="I17" s="6">
        <v>1.7011482810903644</v>
      </c>
      <c r="J17" s="5">
        <v>1.9676241244161885</v>
      </c>
      <c r="K17" s="5">
        <v>2.3965190904359894</v>
      </c>
      <c r="L17" s="5">
        <v>3.2341873948806747</v>
      </c>
      <c r="M17" s="5">
        <v>3.4136638129130246</v>
      </c>
      <c r="N17" s="5">
        <v>6.2739331650036485</v>
      </c>
      <c r="O17" s="5">
        <v>8.8677303632308195</v>
      </c>
      <c r="P17" s="5">
        <v>14.197285461676806</v>
      </c>
      <c r="Q17" s="5">
        <v>4.6125130670314647</v>
      </c>
      <c r="R17" s="5">
        <v>7.4678796112123695</v>
      </c>
      <c r="S17" s="5">
        <v>5.1817940159432885</v>
      </c>
      <c r="T17" s="5">
        <v>5.9268885803272804</v>
      </c>
      <c r="U17" s="5">
        <v>4.5591173104724367</v>
      </c>
      <c r="V17" s="5">
        <v>4.1721809200456885</v>
      </c>
      <c r="W17" s="5">
        <v>4.1565650239707352</v>
      </c>
      <c r="X17" s="5">
        <v>6.7027721762974268</v>
      </c>
      <c r="Y17" s="5">
        <v>6.9433499718534195</v>
      </c>
      <c r="Z17" s="5">
        <v>5.6292161927846669</v>
      </c>
      <c r="AA17" s="5">
        <v>4.5918179837224038</v>
      </c>
      <c r="AB17" s="5">
        <v>1.8346039585061427</v>
      </c>
      <c r="AC17" s="5">
        <v>2.7548611473181777</v>
      </c>
      <c r="AD17" s="5">
        <v>3.098422229375339</v>
      </c>
      <c r="AE17" s="5">
        <v>3.8248999666339931</v>
      </c>
      <c r="AF17" s="5">
        <v>5.5794028581420223</v>
      </c>
      <c r="AG17" s="5">
        <v>5.8831916448054535</v>
      </c>
      <c r="AH17" s="5">
        <v>6.1221675086008149</v>
      </c>
      <c r="AI17" s="5">
        <v>6.5733434282565382</v>
      </c>
      <c r="AJ17" s="5">
        <v>6.0044042224581915</v>
      </c>
      <c r="AK17" s="5">
        <v>6.1958722610769623</v>
      </c>
      <c r="AL17" s="5">
        <v>5.8405177830688286</v>
      </c>
      <c r="AM17" s="5">
        <v>6.2147042013724221</v>
      </c>
      <c r="AN17" s="5">
        <v>6.6061165911859723</v>
      </c>
      <c r="AO17" s="5">
        <v>7.9286054537667585</v>
      </c>
      <c r="AP17" s="5">
        <v>9.2231639150033686</v>
      </c>
      <c r="AQ17" s="5">
        <v>9.9567150358545859</v>
      </c>
      <c r="AR17" s="5">
        <v>11.916019462507156</v>
      </c>
      <c r="AS17" s="5">
        <v>14.440417640882959</v>
      </c>
      <c r="AT17" s="5">
        <v>15.80353002280312</v>
      </c>
      <c r="AU17" s="5">
        <v>17.010765766699048</v>
      </c>
    </row>
    <row r="18" spans="2:47" s="4" customFormat="1">
      <c r="B18" s="4" t="s">
        <v>6</v>
      </c>
      <c r="C18" s="4" t="s">
        <v>29</v>
      </c>
      <c r="D18" s="10" t="s">
        <v>45</v>
      </c>
      <c r="E18" s="4" t="s">
        <v>28</v>
      </c>
      <c r="F18" s="4" t="s">
        <v>3</v>
      </c>
      <c r="G18" s="6">
        <v>9.1795541699523042</v>
      </c>
      <c r="H18" s="6">
        <v>9.4787891562859272</v>
      </c>
      <c r="I18" s="6">
        <v>9.7878259549883584</v>
      </c>
      <c r="J18" s="5">
        <v>10.115677627594627</v>
      </c>
      <c r="K18" s="5">
        <v>10.452441608892103</v>
      </c>
      <c r="L18" s="5">
        <v>10.807820877507732</v>
      </c>
      <c r="M18" s="5">
        <v>11.173201545077836</v>
      </c>
      <c r="N18" s="5">
        <v>11.55640587047966</v>
      </c>
      <c r="O18" s="5">
        <v>11.958618899065613</v>
      </c>
      <c r="P18" s="5">
        <v>12.370762319839891</v>
      </c>
      <c r="Q18" s="5">
        <v>12.654999999999999</v>
      </c>
      <c r="R18" s="5">
        <v>13.041</v>
      </c>
      <c r="S18" s="5">
        <v>13.439</v>
      </c>
      <c r="T18" s="5">
        <v>13.858000000000001</v>
      </c>
      <c r="U18" s="5">
        <v>14.307</v>
      </c>
      <c r="V18" s="5">
        <v>14.795</v>
      </c>
      <c r="W18" s="5">
        <v>15.326000000000001</v>
      </c>
      <c r="X18" s="5">
        <v>15.894</v>
      </c>
      <c r="Y18" s="5">
        <v>16.492000000000001</v>
      </c>
      <c r="Z18" s="5">
        <v>17.108000000000001</v>
      </c>
      <c r="AA18" s="5">
        <v>17.731000000000002</v>
      </c>
      <c r="AB18" s="5">
        <v>18.361000000000001</v>
      </c>
      <c r="AC18" s="5">
        <v>18.998999999999999</v>
      </c>
      <c r="AD18" s="5">
        <v>19.643999999999998</v>
      </c>
      <c r="AE18" s="5">
        <v>20.295000000000002</v>
      </c>
      <c r="AF18" s="5">
        <v>20.954000000000001</v>
      </c>
      <c r="AG18" s="5">
        <v>21.617000000000001</v>
      </c>
      <c r="AH18" s="5">
        <v>22.288</v>
      </c>
      <c r="AI18" s="5">
        <v>22.975000000000001</v>
      </c>
      <c r="AJ18" s="5">
        <v>23.687000000000001</v>
      </c>
      <c r="AK18" s="5">
        <v>24.433</v>
      </c>
      <c r="AL18" s="5">
        <v>25.216000000000001</v>
      </c>
      <c r="AM18" s="5">
        <v>26.035</v>
      </c>
      <c r="AN18" s="5">
        <v>26.89</v>
      </c>
      <c r="AO18" s="5">
        <v>27.779</v>
      </c>
      <c r="AP18" s="5">
        <v>28.699000000000002</v>
      </c>
      <c r="AQ18" s="5">
        <v>29.652000000000001</v>
      </c>
      <c r="AR18" s="5">
        <v>30.638000000000002</v>
      </c>
      <c r="AS18" s="5">
        <v>31.657</v>
      </c>
      <c r="AT18" s="5">
        <v>32.796652000000002</v>
      </c>
      <c r="AU18" s="5">
        <v>33.977331472000003</v>
      </c>
    </row>
    <row r="19" spans="2:47" s="4" customFormat="1">
      <c r="F19" s="3" t="s">
        <v>2</v>
      </c>
      <c r="G19" s="5">
        <f t="shared" ref="G19:AT19" si="124">$AU17*1000*G15/$AU15</f>
        <v>3298.1965629699598</v>
      </c>
      <c r="H19" s="5">
        <f t="shared" si="124"/>
        <v>3394.7092549258355</v>
      </c>
      <c r="I19" s="5">
        <f t="shared" si="124"/>
        <v>3417.3646383537261</v>
      </c>
      <c r="J19" s="5">
        <f t="shared" si="124"/>
        <v>3396.5212637309942</v>
      </c>
      <c r="K19" s="5">
        <f t="shared" si="124"/>
        <v>3402.4122191536185</v>
      </c>
      <c r="L19" s="5">
        <f t="shared" si="124"/>
        <v>3333.5394560023506</v>
      </c>
      <c r="M19" s="5">
        <f t="shared" si="124"/>
        <v>3358.0074567004108</v>
      </c>
      <c r="N19" s="5">
        <f t="shared" si="124"/>
        <v>3410.5680841718777</v>
      </c>
      <c r="O19" s="5">
        <f t="shared" si="124"/>
        <v>3583.1887967343796</v>
      </c>
      <c r="P19" s="5">
        <f t="shared" si="124"/>
        <v>3311.1801838413635</v>
      </c>
      <c r="Q19" s="5">
        <f t="shared" si="124"/>
        <v>3198.8646344999675</v>
      </c>
      <c r="R19" s="5">
        <f t="shared" si="124"/>
        <v>3322.3207650533809</v>
      </c>
      <c r="S19" s="5">
        <f t="shared" si="124"/>
        <v>3594.9017310255495</v>
      </c>
      <c r="T19" s="5">
        <f t="shared" si="124"/>
        <v>3771.0235504240277</v>
      </c>
      <c r="U19" s="5">
        <f t="shared" si="124"/>
        <v>3657.8928570494586</v>
      </c>
      <c r="V19" s="5">
        <f t="shared" si="124"/>
        <v>3548.1560713379527</v>
      </c>
      <c r="W19" s="5">
        <f t="shared" si="124"/>
        <v>3581.7315950353691</v>
      </c>
      <c r="X19" s="5">
        <f t="shared" si="124"/>
        <v>3725.0008588368009</v>
      </c>
      <c r="Y19" s="5">
        <f t="shared" si="124"/>
        <v>4033.9664351009787</v>
      </c>
      <c r="Z19" s="5">
        <f t="shared" si="124"/>
        <v>4292.2732661536011</v>
      </c>
      <c r="AA19" s="5">
        <f t="shared" si="124"/>
        <v>4571.1602124484452</v>
      </c>
      <c r="AB19" s="5">
        <f t="shared" si="124"/>
        <v>4652.4542810487828</v>
      </c>
      <c r="AC19" s="5">
        <f t="shared" si="124"/>
        <v>4781.7706706295849</v>
      </c>
      <c r="AD19" s="5">
        <f t="shared" si="124"/>
        <v>5175.8802882641121</v>
      </c>
      <c r="AE19" s="5">
        <f t="shared" si="124"/>
        <v>5508.5547873047099</v>
      </c>
      <c r="AF19" s="5">
        <f t="shared" si="124"/>
        <v>6130.6097365935748</v>
      </c>
      <c r="AG19" s="5">
        <f t="shared" si="124"/>
        <v>6688.6105826898402</v>
      </c>
      <c r="AH19" s="5">
        <f t="shared" si="124"/>
        <v>7054.5981871019976</v>
      </c>
      <c r="AI19" s="5">
        <f t="shared" si="124"/>
        <v>7323.2403622087513</v>
      </c>
      <c r="AJ19" s="5">
        <f t="shared" si="124"/>
        <v>7920.7339089977513</v>
      </c>
      <c r="AK19" s="5">
        <f t="shared" si="124"/>
        <v>8351.3680884295627</v>
      </c>
      <c r="AL19" s="5">
        <f t="shared" si="124"/>
        <v>8784.2747095592076</v>
      </c>
      <c r="AM19" s="5">
        <f t="shared" si="124"/>
        <v>9551.3778166199008</v>
      </c>
      <c r="AN19" s="5">
        <f t="shared" si="124"/>
        <v>10169.663209362931</v>
      </c>
      <c r="AO19" s="5">
        <f t="shared" si="124"/>
        <v>10861.935914342666</v>
      </c>
      <c r="AP19" s="5">
        <f t="shared" si="124"/>
        <v>11549.775079042707</v>
      </c>
      <c r="AQ19" s="5">
        <f t="shared" si="124"/>
        <v>12795.388798471537</v>
      </c>
      <c r="AR19" s="5">
        <f t="shared" si="124"/>
        <v>13871.791408162597</v>
      </c>
      <c r="AS19" s="5">
        <f t="shared" si="124"/>
        <v>15079.865844246606</v>
      </c>
      <c r="AT19" s="5">
        <f t="shared" si="124"/>
        <v>16172.771808162279</v>
      </c>
      <c r="AU19" s="4">
        <f>AU17*1000</f>
        <v>17010.765766699049</v>
      </c>
    </row>
    <row r="20" spans="2:47" s="4" customFormat="1">
      <c r="F20" s="8" t="s">
        <v>44</v>
      </c>
      <c r="G20" s="9"/>
      <c r="H20" s="9">
        <f t="shared" ref="H20" si="125">(H19/G19-1)*100</f>
        <v>2.9262262000833594</v>
      </c>
      <c r="I20" s="9">
        <f t="shared" ref="I20" si="126">(I19/H19-1)*100</f>
        <v>0.66737330730215483</v>
      </c>
      <c r="J20" s="9">
        <f t="shared" ref="J20" si="127">(J19/I19-1)*100</f>
        <v>-0.60992539071783591</v>
      </c>
      <c r="K20" s="9">
        <f t="shared" ref="K20" si="128">(K19/J19-1)*100</f>
        <v>0.17344085213095717</v>
      </c>
      <c r="L20" s="9">
        <f t="shared" ref="L20" si="129">(L19/K19-1)*100</f>
        <v>-2.0242333590137607</v>
      </c>
      <c r="M20" s="9">
        <f t="shared" ref="M20" si="130">(M19/L19-1)*100</f>
        <v>0.73399463306196289</v>
      </c>
      <c r="N20" s="9">
        <f t="shared" ref="N20" si="131">(N19/M19-1)*100</f>
        <v>1.5652326014520934</v>
      </c>
      <c r="O20" s="9">
        <f t="shared" ref="O20" si="132">(O19/N19-1)*100</f>
        <v>5.0613477960935072</v>
      </c>
      <c r="P20" s="9">
        <f t="shared" ref="P20" si="133">(P19/O19-1)*100</f>
        <v>-7.5912442330953178</v>
      </c>
      <c r="Q20" s="9">
        <f t="shared" ref="Q20" si="134">(Q19/P19-1)*100</f>
        <v>-3.3920095888921531</v>
      </c>
      <c r="R20" s="9">
        <f t="shared" ref="R20" si="135">(R19/Q19-1)*100</f>
        <v>3.8593733921070239</v>
      </c>
      <c r="S20" s="9">
        <f t="shared" ref="S20" si="136">(S19/R19-1)*100</f>
        <v>8.2045348793342363</v>
      </c>
      <c r="T20" s="9">
        <f t="shared" ref="T20" si="137">(T19/S19-1)*100</f>
        <v>4.8992109541818873</v>
      </c>
      <c r="U20" s="9">
        <f t="shared" ref="U20" si="138">(U19/T19-1)*100</f>
        <v>-2.9999996516025029</v>
      </c>
      <c r="V20" s="9">
        <f t="shared" ref="V20" si="139">(V19/U19-1)*100</f>
        <v>-3.0000000000006022</v>
      </c>
      <c r="W20" s="9">
        <f t="shared" ref="W20" si="140">(W19/V19-1)*100</f>
        <v>0.94628091387072288</v>
      </c>
      <c r="X20" s="9">
        <f t="shared" ref="X20" si="141">(X19/W19-1)*100</f>
        <v>4.0000000000004698</v>
      </c>
      <c r="Y20" s="9">
        <f t="shared" ref="Y20" si="142">(Y19/X19-1)*100</f>
        <v>8.2943759739335441</v>
      </c>
      <c r="Z20" s="9">
        <f t="shared" ref="Z20" si="143">(Z19/Y19-1)*100</f>
        <v>6.4032964876703735</v>
      </c>
      <c r="AA20" s="9">
        <f t="shared" ref="AA20" si="144">(AA19/Z19-1)*100</f>
        <v>6.4974182444064388</v>
      </c>
      <c r="AB20" s="9">
        <f t="shared" ref="AB20" si="145">(AB19/AA19-1)*100</f>
        <v>1.77841214969785</v>
      </c>
      <c r="AC20" s="9">
        <f t="shared" ref="AC20" si="146">(AC19/AB19-1)*100</f>
        <v>2.7795305825477401</v>
      </c>
      <c r="AD20" s="9">
        <f t="shared" ref="AD20" si="147">(AD19/AC19-1)*100</f>
        <v>8.2419180002757599</v>
      </c>
      <c r="AE20" s="9">
        <f t="shared" ref="AE20" si="148">(AE19/AD19-1)*100</f>
        <v>6.4273994086553765</v>
      </c>
      <c r="AF20" s="9">
        <f t="shared" ref="AF20" si="149">(AF19/AE19-1)*100</f>
        <v>11.292525413788823</v>
      </c>
      <c r="AG20" s="9">
        <f t="shared" ref="AG20" si="150">(AG19/AF19-1)*100</f>
        <v>9.1018817062446633</v>
      </c>
      <c r="AH20" s="9">
        <f t="shared" ref="AH20" si="151">(AH19/AG19-1)*100</f>
        <v>5.4718031478665496</v>
      </c>
      <c r="AI20" s="9">
        <f t="shared" ref="AI20" si="152">(AI19/AH19-1)*100</f>
        <v>3.8080436047784438</v>
      </c>
      <c r="AJ20" s="9">
        <f t="shared" ref="AJ20" si="153">(AJ19/AI19-1)*100</f>
        <v>8.1588684412482024</v>
      </c>
      <c r="AK20" s="9">
        <f t="shared" ref="AK20" si="154">(AK19/AJ19-1)*100</f>
        <v>5.436796443100067</v>
      </c>
      <c r="AL20" s="9">
        <f t="shared" ref="AL20" si="155">(AL19/AK19-1)*100</f>
        <v>5.1836611264855836</v>
      </c>
      <c r="AM20" s="9">
        <f t="shared" ref="AM20" si="156">(AM19/AL19-1)*100</f>
        <v>8.7326857643228895</v>
      </c>
      <c r="AN20" s="9">
        <f t="shared" ref="AN20" si="157">(AN19/AM19-1)*100</f>
        <v>6.4732586713005968</v>
      </c>
      <c r="AO20" s="9">
        <f t="shared" ref="AO20" si="158">(AO19/AN19-1)*100</f>
        <v>6.8072333441915767</v>
      </c>
      <c r="AP20" s="9">
        <f t="shared" ref="AP20" si="159">(AP19/AO19-1)*100</f>
        <v>6.3325651166085573</v>
      </c>
      <c r="AQ20" s="9">
        <f t="shared" ref="AQ20" si="160">(AQ19/AP19-1)*100</f>
        <v>10.784744385966615</v>
      </c>
      <c r="AR20" s="9">
        <f t="shared" ref="AR20" si="161">(AR19/AQ19-1)*100</f>
        <v>8.4124259656700886</v>
      </c>
      <c r="AS20" s="9">
        <f t="shared" ref="AS20" si="162">(AS19/AR19-1)*100</f>
        <v>8.708856704499901</v>
      </c>
      <c r="AT20" s="9">
        <f t="shared" ref="AT20" si="163">(AT19/AS19-1)*100</f>
        <v>7.2474515039047782</v>
      </c>
      <c r="AU20" s="9">
        <f>(AU19/AT19-1)*100</f>
        <v>5.1815110512710039</v>
      </c>
    </row>
    <row r="21" spans="2:47">
      <c r="F21" s="3" t="s">
        <v>1</v>
      </c>
      <c r="G21" s="2">
        <f t="shared" ref="G21:AU21" si="164">G17/G18*1000</f>
        <v>153.75477827993774</v>
      </c>
      <c r="H21" s="2">
        <f t="shared" si="164"/>
        <v>163.39714740806278</v>
      </c>
      <c r="I21" s="2">
        <f t="shared" si="164"/>
        <v>173.80246531900943</v>
      </c>
      <c r="J21" s="2">
        <f t="shared" si="164"/>
        <v>194.51233984055531</v>
      </c>
      <c r="K21" s="2">
        <f t="shared" si="164"/>
        <v>229.27840021581392</v>
      </c>
      <c r="L21" s="2">
        <f t="shared" si="164"/>
        <v>299.24509589267672</v>
      </c>
      <c r="M21" s="2">
        <f t="shared" si="164"/>
        <v>305.52244127529013</v>
      </c>
      <c r="N21" s="2">
        <f t="shared" si="164"/>
        <v>542.89657487975046</v>
      </c>
      <c r="O21" s="2">
        <f t="shared" si="164"/>
        <v>741.53465697645902</v>
      </c>
      <c r="P21" s="2">
        <f t="shared" si="164"/>
        <v>1147.6483901810632</v>
      </c>
      <c r="Q21" s="2">
        <f t="shared" si="164"/>
        <v>364.48147507162901</v>
      </c>
      <c r="R21" s="2">
        <f t="shared" si="164"/>
        <v>572.6462396451476</v>
      </c>
      <c r="S21" s="2">
        <f t="shared" si="164"/>
        <v>385.57883889748405</v>
      </c>
      <c r="T21" s="2">
        <f t="shared" si="164"/>
        <v>427.6871540140915</v>
      </c>
      <c r="U21" s="2">
        <f t="shared" si="164"/>
        <v>318.6634032622099</v>
      </c>
      <c r="V21" s="2">
        <f t="shared" si="164"/>
        <v>281.99938628223646</v>
      </c>
      <c r="W21" s="2">
        <f t="shared" si="164"/>
        <v>271.21003679829931</v>
      </c>
      <c r="X21" s="2">
        <f t="shared" si="164"/>
        <v>421.71713705155571</v>
      </c>
      <c r="Y21" s="2">
        <f t="shared" si="164"/>
        <v>421.01321682351562</v>
      </c>
      <c r="Z21" s="2">
        <f t="shared" si="164"/>
        <v>329.03999256398566</v>
      </c>
      <c r="AA21" s="2">
        <f t="shared" si="164"/>
        <v>258.97117950044571</v>
      </c>
      <c r="AB21" s="2">
        <f t="shared" si="164"/>
        <v>99.918520696375069</v>
      </c>
      <c r="AC21" s="2">
        <f t="shared" si="164"/>
        <v>145.00032356009146</v>
      </c>
      <c r="AD21" s="2">
        <f t="shared" si="164"/>
        <v>157.72868200851858</v>
      </c>
      <c r="AE21" s="2">
        <f t="shared" si="164"/>
        <v>188.46513755279591</v>
      </c>
      <c r="AF21" s="2">
        <f t="shared" si="164"/>
        <v>266.26910652581955</v>
      </c>
      <c r="AG21" s="2">
        <f t="shared" si="164"/>
        <v>272.15578687169608</v>
      </c>
      <c r="AH21" s="2">
        <f t="shared" si="164"/>
        <v>274.68447185035961</v>
      </c>
      <c r="AI21" s="2">
        <f t="shared" si="164"/>
        <v>286.10852788929435</v>
      </c>
      <c r="AJ21" s="2">
        <f t="shared" si="164"/>
        <v>253.48943397045599</v>
      </c>
      <c r="AK21" s="2">
        <f t="shared" si="164"/>
        <v>253.58622604989</v>
      </c>
      <c r="AL21" s="2">
        <f t="shared" si="164"/>
        <v>231.61951868134631</v>
      </c>
      <c r="AM21" s="2">
        <f t="shared" si="164"/>
        <v>238.7057500047022</v>
      </c>
      <c r="AN21" s="2">
        <f t="shared" si="164"/>
        <v>245.67187025607927</v>
      </c>
      <c r="AO21" s="2">
        <f t="shared" si="164"/>
        <v>285.41723797713229</v>
      </c>
      <c r="AP21" s="2">
        <f t="shared" si="164"/>
        <v>321.37579410444158</v>
      </c>
      <c r="AQ21" s="2">
        <f t="shared" si="164"/>
        <v>335.7856143212797</v>
      </c>
      <c r="AR21" s="2">
        <f t="shared" si="164"/>
        <v>388.92941649282449</v>
      </c>
      <c r="AS21" s="2">
        <f t="shared" si="164"/>
        <v>456.15243519231001</v>
      </c>
      <c r="AT21" s="2">
        <f t="shared" si="164"/>
        <v>481.86412511871998</v>
      </c>
      <c r="AU21" s="2">
        <f t="shared" si="164"/>
        <v>500.65043456156235</v>
      </c>
    </row>
    <row r="22" spans="2:47">
      <c r="F22" s="3" t="s">
        <v>0</v>
      </c>
      <c r="G22" s="2">
        <f t="shared" ref="G22:AU22" si="165">G19/G18</f>
        <v>359.29812079175264</v>
      </c>
      <c r="H22" s="2">
        <f t="shared" si="165"/>
        <v>358.1374370664854</v>
      </c>
      <c r="I22" s="2">
        <f t="shared" si="165"/>
        <v>349.144401838497</v>
      </c>
      <c r="J22" s="2">
        <f t="shared" si="165"/>
        <v>335.7680413287984</v>
      </c>
      <c r="K22" s="2">
        <f t="shared" si="165"/>
        <v>325.5136308304385</v>
      </c>
      <c r="L22" s="2">
        <f t="shared" si="165"/>
        <v>308.43770393528763</v>
      </c>
      <c r="M22" s="2">
        <f t="shared" si="165"/>
        <v>300.54120505681954</v>
      </c>
      <c r="N22" s="2">
        <f t="shared" si="165"/>
        <v>295.12359832255692</v>
      </c>
      <c r="O22" s="2">
        <f t="shared" si="165"/>
        <v>299.63232602172417</v>
      </c>
      <c r="P22" s="2">
        <f t="shared" si="165"/>
        <v>267.6617736427595</v>
      </c>
      <c r="Q22" s="2">
        <f t="shared" si="165"/>
        <v>252.77476369023844</v>
      </c>
      <c r="R22" s="2">
        <f t="shared" si="165"/>
        <v>254.75966299006063</v>
      </c>
      <c r="S22" s="2">
        <f t="shared" si="165"/>
        <v>267.49771047143014</v>
      </c>
      <c r="T22" s="2">
        <f t="shared" si="165"/>
        <v>272.11888803752544</v>
      </c>
      <c r="U22" s="2">
        <f t="shared" si="165"/>
        <v>255.67154938487863</v>
      </c>
      <c r="V22" s="2">
        <f t="shared" si="165"/>
        <v>239.82129579844221</v>
      </c>
      <c r="W22" s="2">
        <f t="shared" si="165"/>
        <v>233.70296196237564</v>
      </c>
      <c r="X22" s="2">
        <f t="shared" si="165"/>
        <v>234.36522328154027</v>
      </c>
      <c r="Y22" s="2">
        <f t="shared" si="165"/>
        <v>244.60140887102708</v>
      </c>
      <c r="Z22" s="2">
        <f t="shared" si="165"/>
        <v>250.89275579574473</v>
      </c>
      <c r="AA22" s="2">
        <f t="shared" si="165"/>
        <v>257.80611428844651</v>
      </c>
      <c r="AB22" s="2">
        <f t="shared" si="165"/>
        <v>253.38784821353863</v>
      </c>
      <c r="AC22" s="2">
        <f t="shared" si="165"/>
        <v>251.685387158776</v>
      </c>
      <c r="AD22" s="2">
        <f t="shared" si="165"/>
        <v>263.48403014987338</v>
      </c>
      <c r="AE22" s="2">
        <f t="shared" si="165"/>
        <v>271.42423194406058</v>
      </c>
      <c r="AF22" s="2">
        <f t="shared" si="165"/>
        <v>292.57467483981935</v>
      </c>
      <c r="AG22" s="2">
        <f t="shared" si="165"/>
        <v>309.41437677244022</v>
      </c>
      <c r="AH22" s="2">
        <f t="shared" si="165"/>
        <v>316.52001916286781</v>
      </c>
      <c r="AI22" s="2">
        <f t="shared" si="165"/>
        <v>318.74822033552778</v>
      </c>
      <c r="AJ22" s="2">
        <f t="shared" si="165"/>
        <v>334.39160336884157</v>
      </c>
      <c r="AK22" s="2">
        <f t="shared" si="165"/>
        <v>341.80690412268501</v>
      </c>
      <c r="AL22" s="2">
        <f t="shared" si="165"/>
        <v>348.36114806310309</v>
      </c>
      <c r="AM22" s="2">
        <f t="shared" si="165"/>
        <v>366.866826065677</v>
      </c>
      <c r="AN22" s="2">
        <f t="shared" si="165"/>
        <v>378.19498733220269</v>
      </c>
      <c r="AO22" s="2">
        <f t="shared" si="165"/>
        <v>391.01248836684783</v>
      </c>
      <c r="AP22" s="2">
        <f t="shared" si="165"/>
        <v>402.44520990427213</v>
      </c>
      <c r="AQ22" s="2">
        <f t="shared" si="165"/>
        <v>431.51857542396925</v>
      </c>
      <c r="AR22" s="2">
        <f t="shared" si="165"/>
        <v>452.76426033561575</v>
      </c>
      <c r="AS22" s="2">
        <f t="shared" si="165"/>
        <v>476.35170244327026</v>
      </c>
      <c r="AT22" s="2">
        <f t="shared" si="165"/>
        <v>493.12264581647781</v>
      </c>
      <c r="AU22" s="2">
        <f t="shared" si="165"/>
        <v>500.65043456156229</v>
      </c>
    </row>
    <row r="23" spans="2:47" s="4" customFormat="1">
      <c r="F23" s="8" t="s">
        <v>44</v>
      </c>
      <c r="G23" s="9"/>
      <c r="H23" s="9">
        <f t="shared" ref="H23" si="166">(H22/G22-1)*100</f>
        <v>-0.3230419693566855</v>
      </c>
      <c r="I23" s="9">
        <f t="shared" ref="I23" si="167">(I22/H22-1)*100</f>
        <v>-2.5110570125398302</v>
      </c>
      <c r="J23" s="9">
        <f t="shared" ref="J23" si="168">(J22/I22-1)*100</f>
        <v>-3.8311828685387517</v>
      </c>
      <c r="K23" s="9">
        <f t="shared" ref="K23" si="169">(K22/J22-1)*100</f>
        <v>-3.0540162362618473</v>
      </c>
      <c r="L23" s="9">
        <f t="shared" ref="L23" si="170">(L22/K22-1)*100</f>
        <v>-5.245840812130476</v>
      </c>
      <c r="M23" s="9">
        <f t="shared" ref="M23" si="171">(M22/L22-1)*100</f>
        <v>-2.5601600510308686</v>
      </c>
      <c r="N23" s="9">
        <f t="shared" ref="N23" si="172">(N22/M22-1)*100</f>
        <v>-1.8026169600399378</v>
      </c>
      <c r="O23" s="9">
        <f t="shared" ref="O23" si="173">(O22/N22-1)*100</f>
        <v>1.5277421815111492</v>
      </c>
      <c r="P23" s="9">
        <f t="shared" ref="P23" si="174">(P22/O22-1)*100</f>
        <v>-10.669927642135224</v>
      </c>
      <c r="Q23" s="9">
        <f t="shared" ref="Q23" si="175">(Q22/P22-1)*100</f>
        <v>-5.5618737595269474</v>
      </c>
      <c r="R23" s="9">
        <f t="shared" ref="R23" si="176">(R22/Q22-1)*100</f>
        <v>0.7852442509864499</v>
      </c>
      <c r="S23" s="9">
        <f t="shared" ref="S23" si="177">(S22/R22-1)*100</f>
        <v>5.0000252519828869</v>
      </c>
      <c r="T23" s="9">
        <f t="shared" ref="T23" si="178">(T22/S22-1)*100</f>
        <v>1.7275578015045756</v>
      </c>
      <c r="U23" s="9">
        <f t="shared" ref="U23" si="179">(U22/T22-1)*100</f>
        <v>-6.0441738430074388</v>
      </c>
      <c r="V23" s="9">
        <f t="shared" ref="V23" si="180">(V22/U22-1)*100</f>
        <v>-6.1994592767832923</v>
      </c>
      <c r="W23" s="9">
        <f t="shared" ref="W23" si="181">(W22/V22-1)*100</f>
        <v>-2.5512053947072011</v>
      </c>
      <c r="X23" s="9">
        <f t="shared" ref="X23" si="182">(X22/W22-1)*100</f>
        <v>0.28337737511057171</v>
      </c>
      <c r="Y23" s="9">
        <f t="shared" ref="Y23" si="183">(Y22/X22-1)*100</f>
        <v>4.3676213758003568</v>
      </c>
      <c r="Z23" s="9">
        <f t="shared" ref="Z23" si="184">(Z22/Y22-1)*100</f>
        <v>2.5720812295218387</v>
      </c>
      <c r="AA23" s="9">
        <f t="shared" ref="AA23" si="185">(AA22/Z22-1)*100</f>
        <v>2.7555034304497905</v>
      </c>
      <c r="AB23" s="9">
        <f t="shared" ref="AB23" si="186">(AB22/AA22-1)*100</f>
        <v>-1.7137941383207456</v>
      </c>
      <c r="AC23" s="9">
        <f t="shared" ref="AC23" si="187">(AC22/AB22-1)*100</f>
        <v>-0.6718795185978732</v>
      </c>
      <c r="AD23" s="9">
        <f t="shared" ref="AD23" si="188">(AD22/AC22-1)*100</f>
        <v>4.6878538020382443</v>
      </c>
      <c r="AE23" s="9">
        <f t="shared" ref="AE23" si="189">(AE22/AD22-1)*100</f>
        <v>3.0135419553400267</v>
      </c>
      <c r="AF23" s="9">
        <f t="shared" ref="AF23" si="190">(AF22/AE22-1)*100</f>
        <v>7.7923930167435485</v>
      </c>
      <c r="AG23" s="9">
        <f t="shared" ref="AG23" si="191">(AG22/AF22-1)*100</f>
        <v>5.7556936333742481</v>
      </c>
      <c r="AH23" s="9">
        <f t="shared" ref="AH23" si="192">(AH22/AG22-1)*100</f>
        <v>2.2964810053585305</v>
      </c>
      <c r="AI23" s="9">
        <f t="shared" ref="AI23" si="193">(AI22/AH22-1)*100</f>
        <v>0.70396848153653213</v>
      </c>
      <c r="AJ23" s="9">
        <f t="shared" ref="AJ23" si="194">(AJ22/AI22-1)*100</f>
        <v>4.9077554117312072</v>
      </c>
      <c r="AK23" s="9">
        <f t="shared" ref="AK23" si="195">(AK22/AJ22-1)*100</f>
        <v>2.217549926235507</v>
      </c>
      <c r="AL23" s="9">
        <f t="shared" ref="AL23" si="196">(AL22/AK22-1)*100</f>
        <v>1.917528248073519</v>
      </c>
      <c r="AM23" s="9">
        <f t="shared" ref="AM23" si="197">(AM22/AL22-1)*100</f>
        <v>5.3122106484795983</v>
      </c>
      <c r="AN23" s="9">
        <f t="shared" ref="AN23" si="198">(AN22/AM22-1)*100</f>
        <v>3.0878129232915885</v>
      </c>
      <c r="AO23" s="9">
        <f t="shared" ref="AO23" si="199">(AO22/AN22-1)*100</f>
        <v>3.3891250450092336</v>
      </c>
      <c r="AP23" s="9">
        <f t="shared" ref="AP23" si="200">(AP22/AO22-1)*100</f>
        <v>2.9238763153513814</v>
      </c>
      <c r="AQ23" s="9">
        <f t="shared" ref="AQ23" si="201">(AQ22/AP22-1)*100</f>
        <v>7.2241797899924576</v>
      </c>
      <c r="AR23" s="9">
        <f t="shared" ref="AR23" si="202">(AR22/AQ22-1)*100</f>
        <v>4.9234693757441272</v>
      </c>
      <c r="AS23" s="9">
        <f t="shared" ref="AS23" si="203">(AS22/AR22-1)*100</f>
        <v>5.2096519478304515</v>
      </c>
      <c r="AT23" s="9">
        <f t="shared" ref="AT23" si="204">(AT22/AS22-1)*100</f>
        <v>3.5207060848501559</v>
      </c>
      <c r="AU23" s="9">
        <f>(AU22/AT22-1)*100</f>
        <v>1.5265550687943996</v>
      </c>
    </row>
    <row r="24" spans="2:47" s="4" customFormat="1" ht="18.75">
      <c r="F24" s="7" t="s">
        <v>27</v>
      </c>
      <c r="G24" s="6"/>
      <c r="H24" s="6"/>
      <c r="I24" s="6"/>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row>
    <row r="25" spans="2:47">
      <c r="B25" t="s">
        <v>6</v>
      </c>
      <c r="C25" s="4" t="s">
        <v>24</v>
      </c>
      <c r="D25" s="10" t="s">
        <v>45</v>
      </c>
      <c r="E25" s="3" t="s">
        <v>26</v>
      </c>
      <c r="F25" t="s">
        <v>9</v>
      </c>
      <c r="G25">
        <v>3117.0856712025416</v>
      </c>
      <c r="H25">
        <v>3247.369533751722</v>
      </c>
      <c r="I25">
        <v>3465.7283711712003</v>
      </c>
      <c r="J25">
        <v>3571.6607555414389</v>
      </c>
      <c r="K25">
        <v>3660.9518970166027</v>
      </c>
      <c r="L25">
        <v>3869.1638160935008</v>
      </c>
      <c r="M25">
        <v>4124.8620131764692</v>
      </c>
      <c r="N25">
        <v>4141.4354496018777</v>
      </c>
      <c r="O25">
        <v>4229.6475726523249</v>
      </c>
      <c r="P25">
        <v>4352.7306439972181</v>
      </c>
      <c r="Q25">
        <v>4494.9097946162492</v>
      </c>
      <c r="R25">
        <v>4549.4084460292961</v>
      </c>
      <c r="S25">
        <v>4551.9244645351318</v>
      </c>
      <c r="T25">
        <v>4511.6786804173953</v>
      </c>
      <c r="U25">
        <v>4532.6395597479132</v>
      </c>
      <c r="V25">
        <v>4712.905772836385</v>
      </c>
      <c r="W25">
        <v>4977.8550901670205</v>
      </c>
      <c r="X25">
        <v>5288.079943414984</v>
      </c>
      <c r="Y25">
        <v>5599.9821423334906</v>
      </c>
      <c r="Z25">
        <v>5811.170474231968</v>
      </c>
      <c r="AA25">
        <v>6220.3811171211019</v>
      </c>
      <c r="AB25">
        <v>6349.2571634576234</v>
      </c>
      <c r="AC25">
        <v>6386.3339684248513</v>
      </c>
      <c r="AD25">
        <v>6463.368688062551</v>
      </c>
      <c r="AE25">
        <v>6564.6504167075</v>
      </c>
      <c r="AF25">
        <v>6799.0412784373775</v>
      </c>
      <c r="AG25">
        <v>7108.0193151541598</v>
      </c>
      <c r="AH25">
        <v>7358.5966055079834</v>
      </c>
      <c r="AI25">
        <v>7631.4880438933815</v>
      </c>
      <c r="AJ25">
        <v>7900.8746208454977</v>
      </c>
      <c r="AK25">
        <v>8290.6887121553918</v>
      </c>
      <c r="AL25">
        <v>8787.9530450647271</v>
      </c>
      <c r="AM25">
        <v>9417.482697073794</v>
      </c>
      <c r="AN25">
        <v>10065.991822686434</v>
      </c>
      <c r="AO25">
        <v>10853.985690654172</v>
      </c>
      <c r="AP25">
        <v>11653.9115</v>
      </c>
      <c r="AQ25">
        <v>12474.626</v>
      </c>
      <c r="AR25">
        <v>13341.541922</v>
      </c>
      <c r="AS25">
        <v>14315.1328256495</v>
      </c>
      <c r="AT25">
        <v>15274.822719277599</v>
      </c>
      <c r="AU25">
        <v>16267.6208116002</v>
      </c>
    </row>
    <row r="26" spans="2:47" s="4" customFormat="1">
      <c r="D26" s="10"/>
      <c r="F26" s="8" t="s">
        <v>44</v>
      </c>
      <c r="G26" s="9"/>
      <c r="H26" s="9">
        <f t="shared" ref="H26" si="205">(H25/G25-1)*100</f>
        <v>4.1796689694100664</v>
      </c>
      <c r="I26" s="9">
        <f t="shared" ref="I26" si="206">(I25/H25-1)*100</f>
        <v>6.7241758337002633</v>
      </c>
      <c r="J26" s="9">
        <f t="shared" ref="J26" si="207">(J25/I25-1)*100</f>
        <v>3.0565691544499174</v>
      </c>
      <c r="K26" s="9">
        <f t="shared" ref="K26" si="208">(K25/J25-1)*100</f>
        <v>2.4999894331125594</v>
      </c>
      <c r="L26" s="9">
        <f t="shared" ref="L26" si="209">(L25/K25-1)*100</f>
        <v>5.6873710699825164</v>
      </c>
      <c r="M26" s="9">
        <f t="shared" ref="M26" si="210">(M25/L25-1)*100</f>
        <v>6.6086164669330039</v>
      </c>
      <c r="N26" s="9">
        <f t="shared" ref="N26" si="211">(N25/M25-1)*100</f>
        <v>0.40179371752233628</v>
      </c>
      <c r="O26" s="9">
        <f t="shared" ref="O26" si="212">(O25/N25-1)*100</f>
        <v>2.1299890852802594</v>
      </c>
      <c r="P26" s="9">
        <f t="shared" ref="P26" si="213">(P25/O25-1)*100</f>
        <v>2.9100077306845273</v>
      </c>
      <c r="Q26" s="9">
        <f t="shared" ref="Q26" si="214">(Q25/P25-1)*100</f>
        <v>3.2664357675131539</v>
      </c>
      <c r="R26" s="9">
        <f t="shared" ref="R26" si="215">(R25/Q25-1)*100</f>
        <v>1.2124526164756899</v>
      </c>
      <c r="S26" s="9">
        <f t="shared" ref="S26" si="216">(S25/R25-1)*100</f>
        <v>5.5304300233394166E-2</v>
      </c>
      <c r="T26" s="9">
        <f t="shared" ref="T26" si="217">(T25/S25-1)*100</f>
        <v>-0.88414876897230377</v>
      </c>
      <c r="U26" s="9">
        <f t="shared" ref="U26" si="218">(U25/T25-1)*100</f>
        <v>0.46459158143279389</v>
      </c>
      <c r="V26" s="9">
        <f t="shared" ref="V26" si="219">(V25/U25-1)*100</f>
        <v>3.977069226711194</v>
      </c>
      <c r="W26" s="9">
        <f t="shared" ref="W26" si="220">(W25/V25-1)*100</f>
        <v>5.6217826135569027</v>
      </c>
      <c r="X26" s="9">
        <f t="shared" ref="X26" si="221">(X25/W25-1)*100</f>
        <v>6.2320989186841702</v>
      </c>
      <c r="Y26" s="9">
        <f t="shared" ref="Y26" si="222">(Y25/X25-1)*100</f>
        <v>5.8982126264355061</v>
      </c>
      <c r="Z26" s="9">
        <f t="shared" ref="Z26" si="223">(Z25/Y25-1)*100</f>
        <v>3.7712322384384711</v>
      </c>
      <c r="AA26" s="9">
        <f t="shared" ref="AA26" si="224">(AA25/Z25-1)*100</f>
        <v>7.041793812514463</v>
      </c>
      <c r="AB26" s="9">
        <f t="shared" ref="AB26" si="225">(AB25/AA25-1)*100</f>
        <v>2.0718352125049133</v>
      </c>
      <c r="AC26" s="9">
        <f t="shared" ref="AC26" si="226">(AC25/AB25-1)*100</f>
        <v>0.58395500469912154</v>
      </c>
      <c r="AD26" s="9">
        <f t="shared" ref="AD26" si="227">(AD25/AC25-1)*100</f>
        <v>1.2062432064870565</v>
      </c>
      <c r="AE26" s="9">
        <f t="shared" ref="AE26" si="228">(AE25/AD25-1)*100</f>
        <v>1.5670114692978965</v>
      </c>
      <c r="AF26" s="9">
        <f t="shared" ref="AF26" si="229">(AF25/AE25-1)*100</f>
        <v>3.5705002833560817</v>
      </c>
      <c r="AG26" s="9">
        <f t="shared" ref="AG26" si="230">(AG25/AF25-1)*100</f>
        <v>4.5444353705673457</v>
      </c>
      <c r="AH26" s="9">
        <f t="shared" ref="AH26" si="231">(AH25/AG25-1)*100</f>
        <v>3.52527587846585</v>
      </c>
      <c r="AI26" s="9">
        <f t="shared" ref="AI26" si="232">(AI25/AH25-1)*100</f>
        <v>3.7084712345984094</v>
      </c>
      <c r="AJ26" s="9">
        <f t="shared" ref="AJ26" si="233">(AJ25/AI25-1)*100</f>
        <v>3.5299351240899224</v>
      </c>
      <c r="AK26" s="9">
        <f t="shared" ref="AK26" si="234">(AK25/AJ25-1)*100</f>
        <v>4.9338093567693919</v>
      </c>
      <c r="AL26" s="9">
        <f t="shared" ref="AL26" si="235">(AL25/AK25-1)*100</f>
        <v>5.9978651976194897</v>
      </c>
      <c r="AM26" s="9">
        <f t="shared" ref="AM26" si="236">(AM25/AL25-1)*100</f>
        <v>7.1635527497795115</v>
      </c>
      <c r="AN26" s="9">
        <f t="shared" ref="AN26" si="237">(AN25/AM25-1)*100</f>
        <v>6.8862258256566333</v>
      </c>
      <c r="AO26" s="9">
        <f t="shared" ref="AO26" si="238">(AO25/AN25-1)*100</f>
        <v>7.8282784433798325</v>
      </c>
      <c r="AP26" s="9">
        <f t="shared" ref="AP26" si="239">(AP25/AO25-1)*100</f>
        <v>7.3698808174641695</v>
      </c>
      <c r="AQ26" s="9">
        <f t="shared" ref="AQ26" si="240">(AQ25/AP25-1)*100</f>
        <v>7.0423951649195127</v>
      </c>
      <c r="AR26" s="9">
        <f t="shared" ref="AR26" si="241">(AR25/AQ25-1)*100</f>
        <v>6.9494341714132268</v>
      </c>
      <c r="AS26" s="9">
        <f t="shared" ref="AS26" si="242">(AS25/AR25-1)*100</f>
        <v>7.2974391516475556</v>
      </c>
      <c r="AT26" s="9">
        <f t="shared" ref="AT26" si="243">(AT25/AS25-1)*100</f>
        <v>6.7040236742236248</v>
      </c>
      <c r="AU26" s="9">
        <f>(AU25/AT25-1)*100</f>
        <v>6.4995719463875723</v>
      </c>
    </row>
    <row r="27" spans="2:47" s="4" customFormat="1">
      <c r="B27" s="4" t="s">
        <v>6</v>
      </c>
      <c r="C27" s="4" t="s">
        <v>24</v>
      </c>
      <c r="D27" s="10" t="s">
        <v>45</v>
      </c>
      <c r="E27" s="4" t="s">
        <v>25</v>
      </c>
      <c r="F27" s="4" t="s">
        <v>7</v>
      </c>
      <c r="G27" s="6">
        <v>1.4712109567341227</v>
      </c>
      <c r="H27" s="6">
        <v>1.5738460929580704</v>
      </c>
      <c r="I27" s="5">
        <v>1.7916150877921451</v>
      </c>
      <c r="J27" s="5">
        <v>2.137629746418555</v>
      </c>
      <c r="K27" s="5">
        <v>2.5677484962670514</v>
      </c>
      <c r="L27" s="5">
        <v>2.9560693824823638</v>
      </c>
      <c r="M27" s="5">
        <v>3.3391758576438106</v>
      </c>
      <c r="N27" s="5">
        <v>3.9892568687068426</v>
      </c>
      <c r="O27" s="5">
        <v>4.7834590748766193</v>
      </c>
      <c r="P27" s="5">
        <v>5.0592043553187089</v>
      </c>
      <c r="Q27" s="5">
        <v>5.8651811446379263</v>
      </c>
      <c r="R27" s="5">
        <v>7.0152471988251515</v>
      </c>
      <c r="S27" s="5">
        <v>8.0546343641248654</v>
      </c>
      <c r="T27" s="5">
        <v>8.2495801378321918</v>
      </c>
      <c r="U27" s="5">
        <v>7.5056623376894214</v>
      </c>
      <c r="V27" s="5">
        <v>6.7726432852893153</v>
      </c>
      <c r="W27" s="5">
        <v>8.5625913279030872</v>
      </c>
      <c r="X27" s="5">
        <v>4.2184848652417619</v>
      </c>
      <c r="Y27" s="5">
        <v>6.4785011770819958</v>
      </c>
      <c r="Z27" s="5">
        <v>5.5861499090027316</v>
      </c>
      <c r="AA27" s="5">
        <v>4.4828650475114893</v>
      </c>
      <c r="AB27" s="5">
        <v>5.217482815652974</v>
      </c>
      <c r="AC27" s="5">
        <v>4.8436217114569002</v>
      </c>
      <c r="AD27" s="5">
        <v>4.4819128294750366</v>
      </c>
      <c r="AE27" s="5">
        <v>4.7483421569894748</v>
      </c>
      <c r="AF27" s="5">
        <v>5.9274708571704844</v>
      </c>
      <c r="AG27" s="5">
        <v>6.8033318770904003</v>
      </c>
      <c r="AH27" s="5">
        <v>8.0159493333063416</v>
      </c>
      <c r="AI27" s="5">
        <v>8.8052225633489734</v>
      </c>
      <c r="AJ27" s="5">
        <v>9.08918992872057</v>
      </c>
      <c r="AK27" s="5">
        <v>9.5497984797404847</v>
      </c>
      <c r="AL27" s="5">
        <v>9.735225689171056</v>
      </c>
      <c r="AM27" s="5">
        <v>10.130913219293411</v>
      </c>
      <c r="AN27" s="5">
        <v>10.931147932779213</v>
      </c>
      <c r="AO27" s="5">
        <v>12.024975573658953</v>
      </c>
      <c r="AP27" s="5">
        <v>13.723980504125842</v>
      </c>
      <c r="AQ27" s="5">
        <v>14.331688249048081</v>
      </c>
      <c r="AR27" s="5">
        <v>15.18522051845062</v>
      </c>
      <c r="AS27" s="5">
        <v>19.028365138933538</v>
      </c>
      <c r="AT27" s="5">
        <v>20.956403474963896</v>
      </c>
      <c r="AU27" s="5">
        <v>22.67085210191777</v>
      </c>
    </row>
    <row r="28" spans="2:47" s="4" customFormat="1">
      <c r="B28" s="4" t="s">
        <v>6</v>
      </c>
      <c r="C28" s="4" t="s">
        <v>24</v>
      </c>
      <c r="D28" s="10" t="s">
        <v>45</v>
      </c>
      <c r="E28" s="4" t="s">
        <v>23</v>
      </c>
      <c r="F28" s="4" t="s">
        <v>3</v>
      </c>
      <c r="G28" s="6">
        <v>13.379158973693798</v>
      </c>
      <c r="H28" s="6">
        <v>13.742119789123498</v>
      </c>
      <c r="I28" s="5">
        <v>14.115163803100598</v>
      </c>
      <c r="J28" s="5">
        <v>14.488206863403297</v>
      </c>
      <c r="K28" s="5">
        <v>14.881414413452097</v>
      </c>
      <c r="L28" s="5">
        <v>15.435938835143997</v>
      </c>
      <c r="M28" s="5">
        <v>15.976147651672397</v>
      </c>
      <c r="N28" s="5">
        <v>16.472999572753896</v>
      </c>
      <c r="O28" s="5">
        <v>17.000137329101594</v>
      </c>
      <c r="P28" s="5">
        <v>17.481239318847692</v>
      </c>
      <c r="Q28" s="5">
        <v>18.579999923706097</v>
      </c>
      <c r="R28" s="5">
        <v>19.170000076293896</v>
      </c>
      <c r="S28" s="5">
        <v>19.780000686645497</v>
      </c>
      <c r="T28" s="5">
        <v>20.409999847412095</v>
      </c>
      <c r="U28" s="5">
        <v>21.059999465942397</v>
      </c>
      <c r="V28" s="5">
        <v>21.729999542236296</v>
      </c>
      <c r="W28" s="5">
        <v>22.459999084472692</v>
      </c>
      <c r="X28" s="5">
        <v>23.219999313354496</v>
      </c>
      <c r="Y28" s="5">
        <v>23.999999999999996</v>
      </c>
      <c r="Z28" s="5">
        <v>24.799999237060501</v>
      </c>
      <c r="AA28" s="5">
        <v>25.47</v>
      </c>
      <c r="AB28" s="5">
        <v>26.27769</v>
      </c>
      <c r="AC28" s="5">
        <v>27.10352</v>
      </c>
      <c r="AD28" s="5">
        <v>27.943580000000001</v>
      </c>
      <c r="AE28" s="5">
        <v>28.792999999999999</v>
      </c>
      <c r="AF28" s="5">
        <v>29.646000000000001</v>
      </c>
      <c r="AG28" s="5">
        <v>30.487819999999999</v>
      </c>
      <c r="AH28" s="5">
        <v>31.316099999999999</v>
      </c>
      <c r="AI28" s="5">
        <v>32.192950799999998</v>
      </c>
      <c r="AJ28" s="5">
        <v>32.5</v>
      </c>
      <c r="AK28" s="5">
        <v>33.6</v>
      </c>
      <c r="AL28" s="5">
        <v>34.5</v>
      </c>
      <c r="AM28" s="5">
        <v>35.200000000000003</v>
      </c>
      <c r="AN28" s="5">
        <v>35.9</v>
      </c>
      <c r="AO28" s="5">
        <v>36.700000000000003</v>
      </c>
      <c r="AP28" s="5">
        <v>37.5</v>
      </c>
      <c r="AQ28" s="5">
        <v>38.200000000000003</v>
      </c>
      <c r="AR28" s="5">
        <v>38.963999999999999</v>
      </c>
      <c r="AS28" s="5">
        <v>39.743279999999999</v>
      </c>
      <c r="AT28" s="5">
        <v>40.5381456</v>
      </c>
      <c r="AU28" s="5">
        <v>41.348908512000001</v>
      </c>
    </row>
    <row r="29" spans="2:47" s="4" customFormat="1">
      <c r="F29" s="3" t="s">
        <v>2</v>
      </c>
      <c r="G29" s="5">
        <f t="shared" ref="G29:AT29" si="244">$AU27*1000*G25/$AU25</f>
        <v>4344.0272587647441</v>
      </c>
      <c r="H29" s="5">
        <f t="shared" si="244"/>
        <v>4525.5932181220487</v>
      </c>
      <c r="I29" s="5">
        <f t="shared" si="244"/>
        <v>4829.9020636265896</v>
      </c>
      <c r="J29" s="5">
        <f t="shared" si="244"/>
        <v>4977.5313602935394</v>
      </c>
      <c r="K29" s="5">
        <f t="shared" si="244"/>
        <v>5101.9691183307423</v>
      </c>
      <c r="L29" s="5">
        <f t="shared" si="244"/>
        <v>5392.1370339661262</v>
      </c>
      <c r="M29" s="5">
        <f t="shared" si="244"/>
        <v>5748.4826899124046</v>
      </c>
      <c r="N29" s="5">
        <f t="shared" si="244"/>
        <v>5771.5797322133321</v>
      </c>
      <c r="O29" s="5">
        <f t="shared" si="244"/>
        <v>5894.5137505577231</v>
      </c>
      <c r="P29" s="5">
        <f t="shared" si="244"/>
        <v>6066.0445563852154</v>
      </c>
      <c r="Q29" s="5">
        <f t="shared" si="244"/>
        <v>6264.1880054482663</v>
      </c>
      <c r="R29" s="5">
        <f t="shared" si="244"/>
        <v>6340.1383168212815</v>
      </c>
      <c r="S29" s="5">
        <f t="shared" si="244"/>
        <v>6343.6446859512289</v>
      </c>
      <c r="T29" s="5">
        <f t="shared" si="244"/>
        <v>6287.5574295524139</v>
      </c>
      <c r="U29" s="5">
        <f t="shared" si="244"/>
        <v>6316.7688920478668</v>
      </c>
      <c r="V29" s="5">
        <f t="shared" si="244"/>
        <v>6567.9911637759678</v>
      </c>
      <c r="W29" s="5">
        <f t="shared" si="244"/>
        <v>6937.2293490810798</v>
      </c>
      <c r="X29" s="5">
        <f t="shared" si="244"/>
        <v>7369.5643443318013</v>
      </c>
      <c r="Y29" s="5">
        <f t="shared" si="244"/>
        <v>7804.2369190024692</v>
      </c>
      <c r="Z29" s="5">
        <f t="shared" si="244"/>
        <v>8098.5528176560074</v>
      </c>
      <c r="AA29" s="5">
        <f t="shared" si="244"/>
        <v>8668.8362088729227</v>
      </c>
      <c r="AB29" s="5">
        <f t="shared" si="244"/>
        <v>8848.4402099627296</v>
      </c>
      <c r="AC29" s="5">
        <f t="shared" si="244"/>
        <v>8900.1111194066161</v>
      </c>
      <c r="AD29" s="5">
        <f t="shared" si="244"/>
        <v>9007.4681051542557</v>
      </c>
      <c r="AE29" s="5">
        <f t="shared" si="244"/>
        <v>9148.6161634553737</v>
      </c>
      <c r="AF29" s="5">
        <f t="shared" si="244"/>
        <v>9475.2675294947057</v>
      </c>
      <c r="AG29" s="5">
        <f t="shared" si="244"/>
        <v>9905.8649385609478</v>
      </c>
      <c r="AH29" s="5">
        <f t="shared" si="244"/>
        <v>10255.074005793444</v>
      </c>
      <c r="AI29" s="5">
        <f t="shared" si="244"/>
        <v>10635.380475385071</v>
      </c>
      <c r="AJ29" s="5">
        <f t="shared" si="244"/>
        <v>11010.802506366292</v>
      </c>
      <c r="AK29" s="5">
        <f t="shared" si="244"/>
        <v>11554.054510680791</v>
      </c>
      <c r="AL29" s="5">
        <f t="shared" si="244"/>
        <v>12247.051125090898</v>
      </c>
      <c r="AM29" s="5">
        <f t="shared" si="244"/>
        <v>13124.375092729251</v>
      </c>
      <c r="AN29" s="5">
        <f t="shared" si="244"/>
        <v>14028.149199820818</v>
      </c>
      <c r="AO29" s="5">
        <f t="shared" si="244"/>
        <v>15126.311779635551</v>
      </c>
      <c r="AP29" s="5">
        <f t="shared" si="244"/>
        <v>16241.102929872735</v>
      </c>
      <c r="AQ29" s="5">
        <f t="shared" si="244"/>
        <v>17384.865577335699</v>
      </c>
      <c r="AR29" s="5">
        <f t="shared" si="244"/>
        <v>18593.015366421321</v>
      </c>
      <c r="AS29" s="5">
        <f t="shared" si="244"/>
        <v>19949.829349242395</v>
      </c>
      <c r="AT29" s="5">
        <f t="shared" si="244"/>
        <v>21287.270631782816</v>
      </c>
      <c r="AU29" s="4">
        <f>AU27*1000</f>
        <v>22670.852101917772</v>
      </c>
    </row>
    <row r="30" spans="2:47" s="4" customFormat="1">
      <c r="F30" s="8" t="s">
        <v>44</v>
      </c>
      <c r="G30" s="9"/>
      <c r="H30" s="9">
        <f t="shared" ref="H30" si="245">(H29/G29-1)*100</f>
        <v>4.1796689694100664</v>
      </c>
      <c r="I30" s="9">
        <f t="shared" ref="I30" si="246">(I29/H29-1)*100</f>
        <v>6.7241758337002633</v>
      </c>
      <c r="J30" s="9">
        <f t="shared" ref="J30" si="247">(J29/I29-1)*100</f>
        <v>3.0565691544498952</v>
      </c>
      <c r="K30" s="9">
        <f t="shared" ref="K30" si="248">(K29/J29-1)*100</f>
        <v>2.4999894331125816</v>
      </c>
      <c r="L30" s="9">
        <f t="shared" ref="L30" si="249">(L29/K29-1)*100</f>
        <v>5.6873710699824942</v>
      </c>
      <c r="M30" s="9">
        <f t="shared" ref="M30" si="250">(M29/L29-1)*100</f>
        <v>6.6086164669330039</v>
      </c>
      <c r="N30" s="9">
        <f t="shared" ref="N30" si="251">(N29/M29-1)*100</f>
        <v>0.40179371752233628</v>
      </c>
      <c r="O30" s="9">
        <f t="shared" ref="O30" si="252">(O29/N29-1)*100</f>
        <v>2.1299890852802594</v>
      </c>
      <c r="P30" s="9">
        <f t="shared" ref="P30" si="253">(P29/O29-1)*100</f>
        <v>2.9100077306845273</v>
      </c>
      <c r="Q30" s="9">
        <f t="shared" ref="Q30" si="254">(Q29/P29-1)*100</f>
        <v>3.2664357675131539</v>
      </c>
      <c r="R30" s="9">
        <f t="shared" ref="R30" si="255">(R29/Q29-1)*100</f>
        <v>1.2124526164757121</v>
      </c>
      <c r="S30" s="9">
        <f t="shared" ref="S30" si="256">(S29/R29-1)*100</f>
        <v>5.5304300233394166E-2</v>
      </c>
      <c r="T30" s="9">
        <f t="shared" ref="T30" si="257">(T29/S29-1)*100</f>
        <v>-0.88414876897230377</v>
      </c>
      <c r="U30" s="9">
        <f t="shared" ref="U30" si="258">(U29/T29-1)*100</f>
        <v>0.46459158143279389</v>
      </c>
      <c r="V30" s="9">
        <f t="shared" ref="V30" si="259">(V29/U29-1)*100</f>
        <v>3.977069226711194</v>
      </c>
      <c r="W30" s="9">
        <f t="shared" ref="W30" si="260">(W29/V29-1)*100</f>
        <v>5.6217826135569249</v>
      </c>
      <c r="X30" s="9">
        <f t="shared" ref="X30" si="261">(X29/W29-1)*100</f>
        <v>6.232098918684148</v>
      </c>
      <c r="Y30" s="9">
        <f t="shared" ref="Y30" si="262">(Y29/X29-1)*100</f>
        <v>5.8982126264355061</v>
      </c>
      <c r="Z30" s="9">
        <f t="shared" ref="Z30" si="263">(Z29/Y29-1)*100</f>
        <v>3.7712322384384711</v>
      </c>
      <c r="AA30" s="9">
        <f t="shared" ref="AA30" si="264">(AA29/Z29-1)*100</f>
        <v>7.0417938125144408</v>
      </c>
      <c r="AB30" s="9">
        <f t="shared" ref="AB30" si="265">(AB29/AA29-1)*100</f>
        <v>2.0718352125049355</v>
      </c>
      <c r="AC30" s="9">
        <f t="shared" ref="AC30" si="266">(AC29/AB29-1)*100</f>
        <v>0.58395500469912154</v>
      </c>
      <c r="AD30" s="9">
        <f t="shared" ref="AD30" si="267">(AD29/AC29-1)*100</f>
        <v>1.2062432064870343</v>
      </c>
      <c r="AE30" s="9">
        <f t="shared" ref="AE30" si="268">(AE29/AD29-1)*100</f>
        <v>1.5670114692978965</v>
      </c>
      <c r="AF30" s="9">
        <f t="shared" ref="AF30" si="269">(AF29/AE29-1)*100</f>
        <v>3.5705002833560595</v>
      </c>
      <c r="AG30" s="9">
        <f t="shared" ref="AG30" si="270">(AG29/AF29-1)*100</f>
        <v>4.5444353705673679</v>
      </c>
      <c r="AH30" s="9">
        <f t="shared" ref="AH30" si="271">(AH29/AG29-1)*100</f>
        <v>3.52527587846585</v>
      </c>
      <c r="AI30" s="9">
        <f t="shared" ref="AI30" si="272">(AI29/AH29-1)*100</f>
        <v>3.7084712345983872</v>
      </c>
      <c r="AJ30" s="9">
        <f t="shared" ref="AJ30" si="273">(AJ29/AI29-1)*100</f>
        <v>3.5299351240899446</v>
      </c>
      <c r="AK30" s="9">
        <f t="shared" ref="AK30" si="274">(AK29/AJ29-1)*100</f>
        <v>4.9338093567693919</v>
      </c>
      <c r="AL30" s="9">
        <f t="shared" ref="AL30" si="275">(AL29/AK29-1)*100</f>
        <v>5.9978651976194897</v>
      </c>
      <c r="AM30" s="9">
        <f t="shared" ref="AM30" si="276">(AM29/AL29-1)*100</f>
        <v>7.1635527497795115</v>
      </c>
      <c r="AN30" s="9">
        <f t="shared" ref="AN30" si="277">(AN29/AM29-1)*100</f>
        <v>6.8862258256566333</v>
      </c>
      <c r="AO30" s="9">
        <f t="shared" ref="AO30" si="278">(AO29/AN29-1)*100</f>
        <v>7.8282784433798325</v>
      </c>
      <c r="AP30" s="9">
        <f t="shared" ref="AP30" si="279">(AP29/AO29-1)*100</f>
        <v>7.3698808174641695</v>
      </c>
      <c r="AQ30" s="9">
        <f t="shared" ref="AQ30" si="280">(AQ29/AP29-1)*100</f>
        <v>7.0423951649195349</v>
      </c>
      <c r="AR30" s="9">
        <f t="shared" ref="AR30" si="281">(AR29/AQ29-1)*100</f>
        <v>6.9494341714132268</v>
      </c>
      <c r="AS30" s="9">
        <f t="shared" ref="AS30" si="282">(AS29/AR29-1)*100</f>
        <v>7.2974391516475334</v>
      </c>
      <c r="AT30" s="9">
        <f t="shared" ref="AT30" si="283">(AT29/AS29-1)*100</f>
        <v>6.7040236742236248</v>
      </c>
      <c r="AU30" s="9">
        <f>(AU29/AT29-1)*100</f>
        <v>6.4995719463875723</v>
      </c>
    </row>
    <row r="31" spans="2:47">
      <c r="F31" s="3" t="s">
        <v>1</v>
      </c>
      <c r="G31" s="2">
        <f t="shared" ref="G31:AU31" si="284">G27/G28*1000</f>
        <v>109.96288777394966</v>
      </c>
      <c r="H31" s="2">
        <f t="shared" si="284"/>
        <v>114.52717026988263</v>
      </c>
      <c r="I31" s="2">
        <f t="shared" si="284"/>
        <v>126.9283950781068</v>
      </c>
      <c r="J31" s="2">
        <f t="shared" si="284"/>
        <v>147.54274055943617</v>
      </c>
      <c r="K31" s="2">
        <f t="shared" si="284"/>
        <v>172.54734159851955</v>
      </c>
      <c r="L31" s="2">
        <f t="shared" si="284"/>
        <v>191.50564238775615</v>
      </c>
      <c r="M31" s="2">
        <f t="shared" si="284"/>
        <v>209.01007742590954</v>
      </c>
      <c r="N31" s="2">
        <f t="shared" si="284"/>
        <v>242.16942707295493</v>
      </c>
      <c r="O31" s="2">
        <f t="shared" si="284"/>
        <v>281.37767256080218</v>
      </c>
      <c r="P31" s="2">
        <f t="shared" si="284"/>
        <v>289.40764799575982</v>
      </c>
      <c r="Q31" s="2">
        <f t="shared" si="284"/>
        <v>315.67175289137543</v>
      </c>
      <c r="R31" s="2">
        <f t="shared" si="284"/>
        <v>365.949252525063</v>
      </c>
      <c r="S31" s="2">
        <f t="shared" si="284"/>
        <v>407.21102550633208</v>
      </c>
      <c r="T31" s="2">
        <f t="shared" si="284"/>
        <v>404.19305240113488</v>
      </c>
      <c r="U31" s="2">
        <f t="shared" si="284"/>
        <v>356.39423209992736</v>
      </c>
      <c r="V31" s="2">
        <f t="shared" si="284"/>
        <v>311.67250013629422</v>
      </c>
      <c r="W31" s="2">
        <f t="shared" si="284"/>
        <v>381.23738543794855</v>
      </c>
      <c r="X31" s="2">
        <f t="shared" si="284"/>
        <v>181.67463350507458</v>
      </c>
      <c r="Y31" s="2">
        <f t="shared" si="284"/>
        <v>269.93754904508319</v>
      </c>
      <c r="Z31" s="2">
        <f t="shared" si="284"/>
        <v>225.24798713118219</v>
      </c>
      <c r="AA31" s="2">
        <f t="shared" si="284"/>
        <v>176.00569483751431</v>
      </c>
      <c r="AB31" s="2">
        <f t="shared" si="284"/>
        <v>198.55180632897998</v>
      </c>
      <c r="AC31" s="2">
        <f t="shared" si="284"/>
        <v>178.70821618213799</v>
      </c>
      <c r="AD31" s="2">
        <f t="shared" si="284"/>
        <v>160.39150421939624</v>
      </c>
      <c r="AE31" s="2">
        <f t="shared" si="284"/>
        <v>164.91307460110008</v>
      </c>
      <c r="AF31" s="2">
        <f t="shared" si="284"/>
        <v>199.94167365480956</v>
      </c>
      <c r="AG31" s="2">
        <f t="shared" si="284"/>
        <v>223.1491748865744</v>
      </c>
      <c r="AH31" s="2">
        <f t="shared" si="284"/>
        <v>255.96895313612939</v>
      </c>
      <c r="AI31" s="2">
        <f t="shared" si="284"/>
        <v>273.51399435397434</v>
      </c>
      <c r="AJ31" s="2">
        <f t="shared" si="284"/>
        <v>279.66738242217139</v>
      </c>
      <c r="AK31" s="2">
        <f t="shared" si="284"/>
        <v>284.22019284941916</v>
      </c>
      <c r="AL31" s="2">
        <f t="shared" si="284"/>
        <v>282.18045475858133</v>
      </c>
      <c r="AM31" s="2">
        <f t="shared" si="284"/>
        <v>287.81003463901732</v>
      </c>
      <c r="AN31" s="2">
        <f t="shared" si="284"/>
        <v>304.48880035596693</v>
      </c>
      <c r="AO31" s="2">
        <f t="shared" si="284"/>
        <v>327.65601018144281</v>
      </c>
      <c r="AP31" s="2">
        <f t="shared" si="284"/>
        <v>365.97281344335579</v>
      </c>
      <c r="AQ31" s="2">
        <f t="shared" si="284"/>
        <v>375.17508505361468</v>
      </c>
      <c r="AR31" s="2">
        <f t="shared" si="284"/>
        <v>389.72437425445594</v>
      </c>
      <c r="AS31" s="2">
        <f t="shared" si="284"/>
        <v>478.78195103508159</v>
      </c>
      <c r="AT31" s="2">
        <f t="shared" si="284"/>
        <v>516.95515827847566</v>
      </c>
      <c r="AU31" s="2">
        <f t="shared" si="284"/>
        <v>548.28175441047949</v>
      </c>
    </row>
    <row r="32" spans="2:47">
      <c r="F32" s="3" t="s">
        <v>0</v>
      </c>
      <c r="G32" s="2">
        <f t="shared" ref="G32:AU32" si="285">G29/G28</f>
        <v>324.6861231939917</v>
      </c>
      <c r="H32" s="2">
        <f t="shared" si="285"/>
        <v>329.32278917434041</v>
      </c>
      <c r="I32" s="2">
        <f t="shared" si="285"/>
        <v>342.17825106398215</v>
      </c>
      <c r="J32" s="2">
        <f t="shared" si="285"/>
        <v>343.55744690991463</v>
      </c>
      <c r="K32" s="2">
        <f t="shared" si="285"/>
        <v>342.84168000313213</v>
      </c>
      <c r="L32" s="2">
        <f t="shared" si="285"/>
        <v>349.32355534407145</v>
      </c>
      <c r="M32" s="2">
        <f t="shared" si="285"/>
        <v>359.81657250836992</v>
      </c>
      <c r="N32" s="2">
        <f t="shared" si="285"/>
        <v>350.36604637320829</v>
      </c>
      <c r="O32" s="2">
        <f t="shared" si="285"/>
        <v>346.73330199910981</v>
      </c>
      <c r="P32" s="2">
        <f t="shared" si="285"/>
        <v>347.00311835700387</v>
      </c>
      <c r="Q32" s="2">
        <f t="shared" si="285"/>
        <v>337.14682622015681</v>
      </c>
      <c r="R32" s="2">
        <f t="shared" si="285"/>
        <v>330.73230524717923</v>
      </c>
      <c r="S32" s="2">
        <f t="shared" si="285"/>
        <v>320.71003365708435</v>
      </c>
      <c r="T32" s="2">
        <f t="shared" si="285"/>
        <v>308.06259071822825</v>
      </c>
      <c r="U32" s="2">
        <f t="shared" si="285"/>
        <v>299.94155043845831</v>
      </c>
      <c r="V32" s="2">
        <f t="shared" si="285"/>
        <v>302.25454680796724</v>
      </c>
      <c r="W32" s="2">
        <f t="shared" si="285"/>
        <v>308.87041994035548</v>
      </c>
      <c r="X32" s="2">
        <f t="shared" si="285"/>
        <v>317.38004144097243</v>
      </c>
      <c r="Y32" s="2">
        <f t="shared" si="285"/>
        <v>325.17653829176959</v>
      </c>
      <c r="Z32" s="2">
        <f t="shared" si="285"/>
        <v>326.55455914505563</v>
      </c>
      <c r="AA32" s="2">
        <f t="shared" si="285"/>
        <v>340.35477851876414</v>
      </c>
      <c r="AB32" s="2">
        <f t="shared" si="285"/>
        <v>336.72823638465673</v>
      </c>
      <c r="AC32" s="2">
        <f t="shared" si="285"/>
        <v>328.37473211622017</v>
      </c>
      <c r="AD32" s="2">
        <f t="shared" si="285"/>
        <v>322.34481427054999</v>
      </c>
      <c r="AE32" s="2">
        <f t="shared" si="285"/>
        <v>317.73751132064649</v>
      </c>
      <c r="AF32" s="2">
        <f t="shared" si="285"/>
        <v>319.61369255530951</v>
      </c>
      <c r="AG32" s="2">
        <f t="shared" si="285"/>
        <v>324.91220882834352</v>
      </c>
      <c r="AH32" s="2">
        <f t="shared" si="285"/>
        <v>327.46970426692479</v>
      </c>
      <c r="AI32" s="2">
        <f t="shared" si="285"/>
        <v>330.36364207362664</v>
      </c>
      <c r="AJ32" s="2">
        <f t="shared" si="285"/>
        <v>338.79392327280897</v>
      </c>
      <c r="AK32" s="2">
        <f t="shared" si="285"/>
        <v>343.87066996073781</v>
      </c>
      <c r="AL32" s="2">
        <f t="shared" si="285"/>
        <v>354.98698913306953</v>
      </c>
      <c r="AM32" s="2">
        <f t="shared" si="285"/>
        <v>372.85156513435368</v>
      </c>
      <c r="AN32" s="2">
        <f t="shared" si="285"/>
        <v>390.75624512035705</v>
      </c>
      <c r="AO32" s="2">
        <f t="shared" si="285"/>
        <v>412.1610839137752</v>
      </c>
      <c r="AP32" s="2">
        <f t="shared" si="285"/>
        <v>433.0960781299396</v>
      </c>
      <c r="AQ32" s="2">
        <f t="shared" si="285"/>
        <v>455.10119312397114</v>
      </c>
      <c r="AR32" s="2">
        <f t="shared" si="285"/>
        <v>477.18446171905663</v>
      </c>
      <c r="AS32" s="2">
        <f t="shared" si="285"/>
        <v>501.96736024913884</v>
      </c>
      <c r="AT32" s="2">
        <f t="shared" si="285"/>
        <v>525.11703031089849</v>
      </c>
      <c r="AU32" s="2">
        <f t="shared" si="285"/>
        <v>548.28175441047949</v>
      </c>
    </row>
    <row r="33" spans="2:47" s="4" customFormat="1">
      <c r="F33" s="8" t="s">
        <v>44</v>
      </c>
      <c r="G33" s="9"/>
      <c r="H33" s="9">
        <f t="shared" ref="H33" si="286">(H32/G32-1)*100</f>
        <v>1.428045625953156</v>
      </c>
      <c r="I33" s="9">
        <f t="shared" ref="I33" si="287">(I32/H32-1)*100</f>
        <v>3.9036053113336688</v>
      </c>
      <c r="J33" s="9">
        <f t="shared" ref="J33" si="288">(J32/I32-1)*100</f>
        <v>0.40306356165067392</v>
      </c>
      <c r="K33" s="9">
        <f t="shared" ref="K33" si="289">(K32/J32-1)*100</f>
        <v>-0.20833980262118246</v>
      </c>
      <c r="L33" s="9">
        <f t="shared" ref="L33" si="290">(L32/K32-1)*100</f>
        <v>1.8906322419374844</v>
      </c>
      <c r="M33" s="9">
        <f t="shared" ref="M33" si="291">(M32/L32-1)*100</f>
        <v>3.0038103654256076</v>
      </c>
      <c r="N33" s="9">
        <f t="shared" ref="N33" si="292">(N32/M32-1)*100</f>
        <v>-2.6264843971136931</v>
      </c>
      <c r="O33" s="9">
        <f t="shared" ref="O33" si="293">(O32/N32-1)*100</f>
        <v>-1.036842585548059</v>
      </c>
      <c r="P33" s="9">
        <f t="shared" ref="P33" si="294">(P32/O32-1)*100</f>
        <v>7.7816683986919877E-2</v>
      </c>
      <c r="Q33" s="9">
        <f t="shared" ref="Q33" si="295">(Q32/P32-1)*100</f>
        <v>-2.8404044849841159</v>
      </c>
      <c r="R33" s="9">
        <f t="shared" ref="R33" si="296">(R32/Q32-1)*100</f>
        <v>-1.9025897544083348</v>
      </c>
      <c r="S33" s="9">
        <f t="shared" ref="S33" si="297">(S32/R32-1)*100</f>
        <v>-3.0303273768809924</v>
      </c>
      <c r="T33" s="9">
        <f t="shared" ref="T33" si="298">(T32/S32-1)*100</f>
        <v>-3.9435756950402245</v>
      </c>
      <c r="U33" s="9">
        <f t="shared" ref="U33" si="299">(U32/T32-1)*100</f>
        <v>-2.6361656768633446</v>
      </c>
      <c r="V33" s="9">
        <f t="shared" ref="V33" si="300">(V32/U32-1)*100</f>
        <v>0.77114903424608805</v>
      </c>
      <c r="W33" s="9">
        <f t="shared" ref="W33" si="301">(W32/V32-1)*100</f>
        <v>2.1888415583013687</v>
      </c>
      <c r="X33" s="9">
        <f t="shared" ref="X33" si="302">(X32/W32-1)*100</f>
        <v>2.7550781658729928</v>
      </c>
      <c r="Y33" s="9">
        <f t="shared" ref="Y33" si="303">(Y32/X32-1)*100</f>
        <v>2.456517686304216</v>
      </c>
      <c r="Z33" s="9">
        <f t="shared" ref="Z33" si="304">(Z32/Y32-1)*100</f>
        <v>0.42377622337856913</v>
      </c>
      <c r="AA33" s="9">
        <f t="shared" ref="AA33" si="305">(AA32/Z32-1)*100</f>
        <v>4.226007258890685</v>
      </c>
      <c r="AB33" s="9">
        <f t="shared" ref="AB33" si="306">(AB32/AA32-1)*100</f>
        <v>-1.0655182071749536</v>
      </c>
      <c r="AC33" s="9">
        <f t="shared" ref="AC33" si="307">(AC32/AB32-1)*100</f>
        <v>-2.480785204747149</v>
      </c>
      <c r="AD33" s="9">
        <f t="shared" ref="AD33" si="308">(AD32/AC32-1)*100</f>
        <v>-1.8362916680008223</v>
      </c>
      <c r="AE33" s="9">
        <f t="shared" ref="AE33" si="309">(AE32/AD32-1)*100</f>
        <v>-1.4293088475239135</v>
      </c>
      <c r="AF33" s="9">
        <f t="shared" ref="AF33" si="310">(AF32/AE32-1)*100</f>
        <v>0.59048150369933605</v>
      </c>
      <c r="AG33" s="9">
        <f t="shared" ref="AG33" si="311">(AG32/AF32-1)*100</f>
        <v>1.6577876344008979</v>
      </c>
      <c r="AH33" s="9">
        <f t="shared" ref="AH33" si="312">(AH32/AG32-1)*100</f>
        <v>0.78713429938621626</v>
      </c>
      <c r="AI33" s="9">
        <f t="shared" ref="AI33" si="313">(AI32/AH32-1)*100</f>
        <v>0.88372688190507809</v>
      </c>
      <c r="AJ33" s="9">
        <f t="shared" ref="AJ33" si="314">(AJ32/AI32-1)*100</f>
        <v>2.5518187008313431</v>
      </c>
      <c r="AK33" s="9">
        <f t="shared" ref="AK33" si="315">(AK32/AJ32-1)*100</f>
        <v>1.4984763123513378</v>
      </c>
      <c r="AL33" s="9">
        <f t="shared" ref="AL33" si="316">(AL32/AK32-1)*100</f>
        <v>3.2327034968120172</v>
      </c>
      <c r="AM33" s="9">
        <f t="shared" ref="AM33" si="317">(AM32/AL32-1)*100</f>
        <v>5.0324593712327559</v>
      </c>
      <c r="AN33" s="9">
        <f t="shared" ref="AN33" si="318">(AN32/AM32-1)*100</f>
        <v>4.8020932886661205</v>
      </c>
      <c r="AO33" s="9">
        <f t="shared" ref="AO33" si="319">(AO32/AN32-1)*100</f>
        <v>5.4777982593279484</v>
      </c>
      <c r="AP33" s="9">
        <f t="shared" ref="AP33" si="320">(AP32/AO32-1)*100</f>
        <v>5.0793233600249454</v>
      </c>
      <c r="AQ33" s="9">
        <f t="shared" ref="AQ33" si="321">(AQ32/AP32-1)*100</f>
        <v>5.0808853058765147</v>
      </c>
      <c r="AR33" s="9">
        <f t="shared" ref="AR33" si="322">(AR32/AQ32-1)*100</f>
        <v>4.8523864425620067</v>
      </c>
      <c r="AS33" s="9">
        <f t="shared" ref="AS33" si="323">(AS32/AR32-1)*100</f>
        <v>5.1935677957328785</v>
      </c>
      <c r="AT33" s="9">
        <f t="shared" ref="AT33" si="324">(AT32/AS32-1)*100</f>
        <v>4.6117879159055075</v>
      </c>
      <c r="AU33" s="9">
        <f>(AU32/AT32-1)*100</f>
        <v>4.411345045477999</v>
      </c>
    </row>
    <row r="34" spans="2:47" s="4" customFormat="1" ht="18.75">
      <c r="F34" s="7" t="s">
        <v>20</v>
      </c>
      <c r="G34" s="6"/>
      <c r="H34" s="6"/>
      <c r="I34" s="6"/>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row>
    <row r="35" spans="2:47">
      <c r="B35" t="s">
        <v>6</v>
      </c>
      <c r="C35" s="3" t="s">
        <v>20</v>
      </c>
      <c r="D35" s="10" t="s">
        <v>45</v>
      </c>
      <c r="E35" s="3" t="s">
        <v>22</v>
      </c>
      <c r="F35" t="s">
        <v>9</v>
      </c>
      <c r="G35">
        <v>8196.2369841147156</v>
      </c>
      <c r="H35">
        <v>8201.406810901166</v>
      </c>
      <c r="I35">
        <v>9008.4308312996509</v>
      </c>
      <c r="J35">
        <v>8921.8480644865067</v>
      </c>
      <c r="K35">
        <v>9523.4020937609876</v>
      </c>
      <c r="L35">
        <v>9292.0836646964763</v>
      </c>
      <c r="M35">
        <v>9692.6888653139176</v>
      </c>
      <c r="N35">
        <v>9272.1233170377873</v>
      </c>
      <c r="O35">
        <v>9325.337454953562</v>
      </c>
      <c r="P35">
        <v>9041.5342873368045</v>
      </c>
      <c r="Q35">
        <v>9390.016706613922</v>
      </c>
      <c r="R35">
        <v>10012.710577232454</v>
      </c>
      <c r="S35">
        <v>9721.1766799292309</v>
      </c>
      <c r="T35">
        <v>9609.9036839962428</v>
      </c>
      <c r="U35">
        <v>9444.7969117805969</v>
      </c>
      <c r="V35">
        <v>9561.6358109122575</v>
      </c>
      <c r="W35">
        <v>9724.0116051577734</v>
      </c>
      <c r="X35">
        <v>9869.0066179669684</v>
      </c>
      <c r="Y35">
        <v>10783.917489955295</v>
      </c>
      <c r="Z35">
        <v>10389.426127091778</v>
      </c>
      <c r="AA35">
        <v>10329.319544087573</v>
      </c>
      <c r="AB35">
        <v>10260.484407964617</v>
      </c>
      <c r="AC35">
        <v>10471.038941987477</v>
      </c>
      <c r="AD35">
        <v>10462.940690679094</v>
      </c>
      <c r="AE35">
        <v>9072.8758576563778</v>
      </c>
      <c r="AF35">
        <v>8816.9025733369908</v>
      </c>
      <c r="AG35">
        <v>9429.294354809972</v>
      </c>
      <c r="AH35">
        <v>9740.3504977803859</v>
      </c>
      <c r="AI35">
        <v>9559.3061020671375</v>
      </c>
      <c r="AJ35">
        <v>9771.9421373008227</v>
      </c>
      <c r="AK35">
        <v>10121.292481578699</v>
      </c>
      <c r="AL35">
        <v>10616.675697996399</v>
      </c>
      <c r="AM35">
        <v>10968.8786363157</v>
      </c>
      <c r="AN35">
        <v>11531.3081648642</v>
      </c>
      <c r="AO35">
        <v>12154.4163301105</v>
      </c>
      <c r="AP35">
        <v>12803.6297900598</v>
      </c>
      <c r="AQ35">
        <v>13600.679930594602</v>
      </c>
      <c r="AR35">
        <v>14443.0382251342</v>
      </c>
      <c r="AS35">
        <v>15259.363903228301</v>
      </c>
      <c r="AT35">
        <v>16240.970676750199</v>
      </c>
      <c r="AU35">
        <v>17475.4598225181</v>
      </c>
    </row>
    <row r="36" spans="2:47" s="4" customFormat="1">
      <c r="D36" s="10"/>
      <c r="F36" s="8" t="s">
        <v>44</v>
      </c>
      <c r="G36" s="9"/>
      <c r="H36" s="9">
        <f t="shared" ref="H36" si="325">(H35/G35-1)*100</f>
        <v>6.3075613802654473E-2</v>
      </c>
      <c r="I36" s="9">
        <f t="shared" ref="I36" si="326">(I35/H35-1)*100</f>
        <v>9.8400681615476326</v>
      </c>
      <c r="J36" s="9">
        <f t="shared" ref="J36" si="327">(J35/I35-1)*100</f>
        <v>-0.96113039478877837</v>
      </c>
      <c r="K36" s="9">
        <f t="shared" ref="K36" si="328">(K35/J35-1)*100</f>
        <v>6.742482330190902</v>
      </c>
      <c r="L36" s="9">
        <f t="shared" ref="L36" si="329">(L35/K35-1)*100</f>
        <v>-2.4289474159245428</v>
      </c>
      <c r="M36" s="9">
        <f t="shared" ref="M36" si="330">(M35/L35-1)*100</f>
        <v>4.3112526218362035</v>
      </c>
      <c r="N36" s="9">
        <f t="shared" ref="N36" si="331">(N35/M35-1)*100</f>
        <v>-4.3389977138455276</v>
      </c>
      <c r="O36" s="9">
        <f t="shared" ref="O36" si="332">(O35/N35-1)*100</f>
        <v>0.57391533844239895</v>
      </c>
      <c r="P36" s="9">
        <f t="shared" ref="P36" si="333">(P35/O35-1)*100</f>
        <v>-3.0433554709165311</v>
      </c>
      <c r="Q36" s="9">
        <f t="shared" ref="Q36" si="334">(Q35/P35-1)*100</f>
        <v>3.8542398690583735</v>
      </c>
      <c r="R36" s="9">
        <f t="shared" ref="R36" si="335">(R35/Q35-1)*100</f>
        <v>6.6314458224545403</v>
      </c>
      <c r="S36" s="9">
        <f t="shared" ref="S36" si="336">(S35/R35-1)*100</f>
        <v>-2.9116381129215108</v>
      </c>
      <c r="T36" s="9">
        <f t="shared" ref="T36" si="337">(T35/S35-1)*100</f>
        <v>-1.1446453407510604</v>
      </c>
      <c r="U36" s="9">
        <f t="shared" ref="U36" si="338">(U35/T35-1)*100</f>
        <v>-1.7180897711868259</v>
      </c>
      <c r="V36" s="9">
        <f t="shared" ref="V36" si="339">(V35/U35-1)*100</f>
        <v>1.2370715879123528</v>
      </c>
      <c r="W36" s="9">
        <f t="shared" ref="W36" si="340">(W35/V35-1)*100</f>
        <v>1.6982009925561536</v>
      </c>
      <c r="X36" s="9">
        <f t="shared" ref="X36" si="341">(X35/W35-1)*100</f>
        <v>1.491102835914826</v>
      </c>
      <c r="Y36" s="9">
        <f t="shared" ref="Y36" si="342">(Y35/X35-1)*100</f>
        <v>9.2705467470524319</v>
      </c>
      <c r="Z36" s="9">
        <f t="shared" ref="Z36" si="343">(Z35/Y35-1)*100</f>
        <v>-3.65814522626835</v>
      </c>
      <c r="AA36" s="9">
        <f t="shared" ref="AA36" si="344">(AA35/Z35-1)*100</f>
        <v>-0.57853612190830184</v>
      </c>
      <c r="AB36" s="9">
        <f t="shared" ref="AB36" si="345">(AB35/AA35-1)*100</f>
        <v>-0.6664053312433027</v>
      </c>
      <c r="AC36" s="9">
        <f t="shared" ref="AC36" si="346">(AC35/AB35-1)*100</f>
        <v>2.052091554853086</v>
      </c>
      <c r="AD36" s="9">
        <f t="shared" ref="AD36" si="347">(AD35/AC35-1)*100</f>
        <v>-7.7339520493147074E-2</v>
      </c>
      <c r="AE36" s="9">
        <f t="shared" ref="AE36" si="348">(AE35/AD35-1)*100</f>
        <v>-13.285603676039702</v>
      </c>
      <c r="AF36" s="9">
        <f t="shared" ref="AF36" si="349">(AF35/AE35-1)*100</f>
        <v>-2.8213026204186087</v>
      </c>
      <c r="AG36" s="9">
        <f t="shared" ref="AG36" si="350">(AG35/AF35-1)*100</f>
        <v>6.9456566677384313</v>
      </c>
      <c r="AH36" s="9">
        <f t="shared" ref="AH36" si="351">(AH35/AG35-1)*100</f>
        <v>3.2988273699584125</v>
      </c>
      <c r="AI36" s="9">
        <f t="shared" ref="AI36" si="352">(AI35/AH35-1)*100</f>
        <v>-1.8587051436650515</v>
      </c>
      <c r="AJ36" s="9">
        <f t="shared" ref="AJ36" si="353">(AJ35/AI35-1)*100</f>
        <v>2.224387763748914</v>
      </c>
      <c r="AK36" s="9">
        <f t="shared" ref="AK36" si="354">(AK35/AJ35-1)*100</f>
        <v>3.5750349251901348</v>
      </c>
      <c r="AL36" s="9">
        <f t="shared" ref="AL36" si="355">(AL35/AK35-1)*100</f>
        <v>4.8944659718047401</v>
      </c>
      <c r="AM36" s="9">
        <f t="shared" ref="AM36" si="356">(AM35/AL35-1)*100</f>
        <v>3.3174502861170518</v>
      </c>
      <c r="AN36" s="9">
        <f t="shared" ref="AN36" si="357">(AN35/AM35-1)*100</f>
        <v>5.127502520507532</v>
      </c>
      <c r="AO36" s="9">
        <f t="shared" ref="AO36" si="358">(AO35/AN35-1)*100</f>
        <v>5.4036207890524102</v>
      </c>
      <c r="AP36" s="9">
        <f t="shared" ref="AP36" si="359">(AP35/AO35-1)*100</f>
        <v>5.3413791523742926</v>
      </c>
      <c r="AQ36" s="9">
        <f t="shared" ref="AQ36" si="360">(AQ35/AP35-1)*100</f>
        <v>6.2251889003663408</v>
      </c>
      <c r="AR36" s="9">
        <f t="shared" ref="AR36" si="361">(AR35/AQ35-1)*100</f>
        <v>6.1935013458019883</v>
      </c>
      <c r="AS36" s="9">
        <f t="shared" ref="AS36" si="362">(AS35/AR35-1)*100</f>
        <v>5.652035710003922</v>
      </c>
      <c r="AT36" s="9">
        <f t="shared" ref="AT36" si="363">(AT35/AS35-1)*100</f>
        <v>6.4328158090143361</v>
      </c>
      <c r="AU36" s="9">
        <f>(AU35/AT35-1)*100</f>
        <v>7.6010798266826329</v>
      </c>
    </row>
    <row r="37" spans="2:47" s="4" customFormat="1">
      <c r="B37" s="4" t="s">
        <v>6</v>
      </c>
      <c r="C37" s="3" t="s">
        <v>20</v>
      </c>
      <c r="D37" s="10" t="s">
        <v>45</v>
      </c>
      <c r="E37" s="4" t="s">
        <v>21</v>
      </c>
      <c r="F37" s="4" t="s">
        <v>7</v>
      </c>
      <c r="G37" s="6">
        <v>1.2296010521470633</v>
      </c>
      <c r="H37" s="6">
        <v>1.3047266800367112</v>
      </c>
      <c r="I37" s="5">
        <v>1.505561110538471</v>
      </c>
      <c r="J37" s="5">
        <v>1.7381444362353622</v>
      </c>
      <c r="K37" s="5">
        <v>2.0333860816590299</v>
      </c>
      <c r="L37" s="5">
        <v>2.185012113678316</v>
      </c>
      <c r="M37" s="5">
        <v>2.4136859712840564</v>
      </c>
      <c r="N37" s="5">
        <v>2.5278540714150357</v>
      </c>
      <c r="O37" s="5">
        <v>2.8247880398388396</v>
      </c>
      <c r="P37" s="5">
        <v>3.370293236016233</v>
      </c>
      <c r="Q37" s="5">
        <v>3.9048176185073995</v>
      </c>
      <c r="R37" s="5">
        <v>4.0330042810655593</v>
      </c>
      <c r="S37" s="5">
        <v>3.8918832074969685</v>
      </c>
      <c r="T37" s="5">
        <v>3.3595197407208865</v>
      </c>
      <c r="U37" s="5">
        <v>2.7615206171804609</v>
      </c>
      <c r="V37" s="5">
        <v>2.6188099876745206</v>
      </c>
      <c r="W37" s="5">
        <v>1.8042469816584346</v>
      </c>
      <c r="X37" s="5">
        <v>2.2359348207640957</v>
      </c>
      <c r="Y37" s="5">
        <v>3.7664545018676496</v>
      </c>
      <c r="Z37" s="5">
        <v>4.0142225156428646</v>
      </c>
      <c r="AA37" s="5">
        <v>3.7566175314965977</v>
      </c>
      <c r="AB37" s="5">
        <v>3.393367318321963</v>
      </c>
      <c r="AC37" s="5">
        <v>3.3237903961581821</v>
      </c>
      <c r="AD37" s="5">
        <v>3.264340919139852</v>
      </c>
      <c r="AE37" s="5">
        <v>3.3633875616539766</v>
      </c>
      <c r="AF37" s="5">
        <v>3.4873920868409587</v>
      </c>
      <c r="AG37" s="5">
        <v>3.2874879218999857</v>
      </c>
      <c r="AH37" s="5">
        <v>3.9296206000408658</v>
      </c>
      <c r="AI37" s="5">
        <v>3.2535741537382683</v>
      </c>
      <c r="AJ37" s="5">
        <v>3.1472542929403318</v>
      </c>
      <c r="AK37" s="5">
        <v>3.2535517497245325</v>
      </c>
      <c r="AL37" s="5">
        <v>3.6538227117824609</v>
      </c>
      <c r="AM37" s="5">
        <v>3.7112840867465637</v>
      </c>
      <c r="AN37" s="5">
        <v>4.3418414138281811</v>
      </c>
      <c r="AO37" s="5">
        <v>5.4391763757361513</v>
      </c>
      <c r="AP37" s="5">
        <v>7.1785563368229193</v>
      </c>
      <c r="AQ37" s="5">
        <v>10.702200821688962</v>
      </c>
      <c r="AR37" s="5">
        <v>11.541420981494626</v>
      </c>
      <c r="AS37" s="5">
        <v>14.640792100489293</v>
      </c>
      <c r="AT37" s="5">
        <v>12.805029521659593</v>
      </c>
      <c r="AU37" s="5">
        <v>16.191605649253841</v>
      </c>
    </row>
    <row r="38" spans="2:47" s="4" customFormat="1">
      <c r="B38" s="4" t="s">
        <v>6</v>
      </c>
      <c r="C38" s="3" t="s">
        <v>20</v>
      </c>
      <c r="D38" s="10" t="s">
        <v>45</v>
      </c>
      <c r="E38" s="4" t="s">
        <v>19</v>
      </c>
      <c r="F38" s="4" t="s">
        <v>3</v>
      </c>
      <c r="G38" s="6">
        <v>4.3189073165004128</v>
      </c>
      <c r="H38" s="6">
        <v>4.4611770688942345</v>
      </c>
      <c r="I38" s="5">
        <v>4.6034473058563963</v>
      </c>
      <c r="J38" s="5">
        <v>4.7558789411370226</v>
      </c>
      <c r="K38" s="5">
        <v>4.9083110609859979</v>
      </c>
      <c r="L38" s="5">
        <v>5.0607431808349856</v>
      </c>
      <c r="M38" s="5">
        <v>5.2233371835707763</v>
      </c>
      <c r="N38" s="5">
        <v>5.3859316708749096</v>
      </c>
      <c r="O38" s="5">
        <v>5.5586875564975156</v>
      </c>
      <c r="P38" s="5">
        <v>5.7416062941436286</v>
      </c>
      <c r="Q38" s="5">
        <v>5.8310329840186741</v>
      </c>
      <c r="R38" s="5">
        <v>6.0228839280850544</v>
      </c>
      <c r="S38" s="5">
        <v>6.2162998409202377</v>
      </c>
      <c r="T38" s="5">
        <v>6.4113518574682589</v>
      </c>
      <c r="U38" s="5">
        <v>6.6085175980676496</v>
      </c>
      <c r="V38" s="5">
        <v>6.8086303577771226</v>
      </c>
      <c r="W38" s="5">
        <v>7.0129299170498847</v>
      </c>
      <c r="X38" s="5">
        <v>7.2230422174639139</v>
      </c>
      <c r="Y38" s="5">
        <v>7.4409691995870935</v>
      </c>
      <c r="Z38" s="5">
        <v>7.6690989651120773</v>
      </c>
      <c r="AA38" s="5">
        <v>7.9102057768562863</v>
      </c>
      <c r="AB38" s="5">
        <v>8.15245074770508</v>
      </c>
      <c r="AC38" s="5">
        <v>8.3954883650731347</v>
      </c>
      <c r="AD38" s="5">
        <v>8.6389426299705487</v>
      </c>
      <c r="AE38" s="5">
        <v>8.9020218896392684</v>
      </c>
      <c r="AF38" s="5">
        <v>9.2575124797842783</v>
      </c>
      <c r="AG38" s="5">
        <v>9.6031553423664562</v>
      </c>
      <c r="AH38" s="5">
        <v>9.9394072365727428</v>
      </c>
      <c r="AI38" s="5">
        <v>10.26375147605175</v>
      </c>
      <c r="AJ38" s="5">
        <v>10.365451462082042</v>
      </c>
      <c r="AK38" s="5">
        <v>10.467000000000001</v>
      </c>
      <c r="AL38" s="5">
        <v>10.724</v>
      </c>
      <c r="AM38" s="5">
        <v>10.972</v>
      </c>
      <c r="AN38" s="5">
        <v>11.218999999999999</v>
      </c>
      <c r="AO38" s="5">
        <v>11.472</v>
      </c>
      <c r="AP38" s="5">
        <v>11.738</v>
      </c>
      <c r="AQ38" s="5">
        <v>12.019</v>
      </c>
      <c r="AR38" s="5">
        <v>12.314</v>
      </c>
      <c r="AS38" s="5">
        <v>12.62</v>
      </c>
      <c r="AT38" s="5">
        <v>12.935</v>
      </c>
      <c r="AU38" s="5">
        <v>13.257</v>
      </c>
    </row>
    <row r="39" spans="2:47" s="4" customFormat="1">
      <c r="F39" s="3" t="s">
        <v>2</v>
      </c>
      <c r="G39" s="5">
        <f t="shared" ref="G39:AT39" si="364">$AU37*1000*G35/$AU35</f>
        <v>7594.0912801396271</v>
      </c>
      <c r="H39" s="5">
        <f t="shared" si="364"/>
        <v>7598.8812998273088</v>
      </c>
      <c r="I39" s="5">
        <f t="shared" si="364"/>
        <v>8346.616399245413</v>
      </c>
      <c r="J39" s="5">
        <f t="shared" si="364"/>
        <v>8266.394532095841</v>
      </c>
      <c r="K39" s="5">
        <f t="shared" si="364"/>
        <v>8823.754722766269</v>
      </c>
      <c r="L39" s="5">
        <f t="shared" si="364"/>
        <v>8609.4303604401175</v>
      </c>
      <c r="M39" s="5">
        <f t="shared" si="364"/>
        <v>8980.6046525797556</v>
      </c>
      <c r="N39" s="5">
        <f t="shared" si="364"/>
        <v>8590.9364220148145</v>
      </c>
      <c r="O39" s="5">
        <f t="shared" si="364"/>
        <v>8640.2411238565946</v>
      </c>
      <c r="P39" s="5">
        <f t="shared" si="364"/>
        <v>8377.2878729133245</v>
      </c>
      <c r="Q39" s="5">
        <f t="shared" si="364"/>
        <v>8700.1686420569404</v>
      </c>
      <c r="R39" s="5">
        <f t="shared" si="364"/>
        <v>9277.1156120171254</v>
      </c>
      <c r="S39" s="5">
        <f t="shared" si="364"/>
        <v>9006.9995780778427</v>
      </c>
      <c r="T39" s="5">
        <f t="shared" si="364"/>
        <v>8903.9013770659076</v>
      </c>
      <c r="U39" s="5">
        <f t="shared" si="364"/>
        <v>8750.9243582699764</v>
      </c>
      <c r="V39" s="5">
        <f t="shared" si="364"/>
        <v>8859.1795571858347</v>
      </c>
      <c r="W39" s="5">
        <f t="shared" si="364"/>
        <v>9009.626232358296</v>
      </c>
      <c r="X39" s="5">
        <f t="shared" si="364"/>
        <v>9143.9690246143164</v>
      </c>
      <c r="Y39" s="5">
        <f t="shared" si="364"/>
        <v>9991.664947577181</v>
      </c>
      <c r="Z39" s="5">
        <f t="shared" si="364"/>
        <v>9626.155333272658</v>
      </c>
      <c r="AA39" s="5">
        <f t="shared" si="364"/>
        <v>9570.4645475186735</v>
      </c>
      <c r="AB39" s="5">
        <f t="shared" si="364"/>
        <v>9506.6864615492595</v>
      </c>
      <c r="AC39" s="5">
        <f t="shared" si="364"/>
        <v>9701.7723715730735</v>
      </c>
      <c r="AD39" s="5">
        <f t="shared" si="364"/>
        <v>9694.2690673415636</v>
      </c>
      <c r="AE39" s="5">
        <f t="shared" si="364"/>
        <v>8406.3268997656523</v>
      </c>
      <c r="AF39" s="5">
        <f t="shared" si="364"/>
        <v>8169.1589786616105</v>
      </c>
      <c r="AG39" s="5">
        <f t="shared" si="364"/>
        <v>8736.5607139611711</v>
      </c>
      <c r="AH39" s="5">
        <f t="shared" si="364"/>
        <v>9024.7647699863555</v>
      </c>
      <c r="AI39" s="5">
        <f t="shared" si="364"/>
        <v>8857.0210030029466</v>
      </c>
      <c r="AJ39" s="5">
        <f t="shared" si="364"/>
        <v>9054.0354944264182</v>
      </c>
      <c r="AK39" s="5">
        <f t="shared" si="364"/>
        <v>9377.720425491274</v>
      </c>
      <c r="AL39" s="5">
        <f t="shared" si="364"/>
        <v>9836.7097606479256</v>
      </c>
      <c r="AM39" s="5">
        <f t="shared" si="364"/>
        <v>10163.037716747043</v>
      </c>
      <c r="AN39" s="5">
        <f t="shared" si="364"/>
        <v>10684.14773183338</v>
      </c>
      <c r="AO39" s="5">
        <f t="shared" si="364"/>
        <v>11261.478559803802</v>
      </c>
      <c r="AP39" s="5">
        <f t="shared" si="364"/>
        <v>11862.996827846264</v>
      </c>
      <c r="AQ39" s="5">
        <f t="shared" si="364"/>
        <v>12601.49078962416</v>
      </c>
      <c r="AR39" s="5">
        <f t="shared" si="364"/>
        <v>13381.964291270648</v>
      </c>
      <c r="AS39" s="5">
        <f t="shared" si="364"/>
        <v>14138.317691713237</v>
      </c>
      <c r="AT39" s="5">
        <f t="shared" si="364"/>
        <v>15047.809627314437</v>
      </c>
      <c r="AU39" s="4">
        <f>AU37*1000</f>
        <v>16191.605649253841</v>
      </c>
    </row>
    <row r="40" spans="2:47" s="4" customFormat="1">
      <c r="F40" s="8" t="s">
        <v>44</v>
      </c>
      <c r="G40" s="9"/>
      <c r="H40" s="9">
        <f t="shared" ref="H40" si="365">(H39/G39-1)*100</f>
        <v>6.3075613802654473E-2</v>
      </c>
      <c r="I40" s="9">
        <f t="shared" ref="I40" si="366">(I39/H39-1)*100</f>
        <v>9.8400681615476326</v>
      </c>
      <c r="J40" s="9">
        <f t="shared" ref="J40" si="367">(J39/I39-1)*100</f>
        <v>-0.96113039478877837</v>
      </c>
      <c r="K40" s="9">
        <f t="shared" ref="K40" si="368">(K39/J39-1)*100</f>
        <v>6.7424823301908798</v>
      </c>
      <c r="L40" s="9">
        <f t="shared" ref="L40" si="369">(L39/K39-1)*100</f>
        <v>-2.4289474159245428</v>
      </c>
      <c r="M40" s="9">
        <f t="shared" ref="M40" si="370">(M39/L39-1)*100</f>
        <v>4.3112526218362257</v>
      </c>
      <c r="N40" s="9">
        <f t="shared" ref="N40" si="371">(N39/M39-1)*100</f>
        <v>-4.3389977138455276</v>
      </c>
      <c r="O40" s="9">
        <f t="shared" ref="O40" si="372">(O39/N39-1)*100</f>
        <v>0.57391533844242115</v>
      </c>
      <c r="P40" s="9">
        <f t="shared" ref="P40" si="373">(P39/O39-1)*100</f>
        <v>-3.0433554709165422</v>
      </c>
      <c r="Q40" s="9">
        <f t="shared" ref="Q40" si="374">(Q39/P39-1)*100</f>
        <v>3.8542398690583513</v>
      </c>
      <c r="R40" s="9">
        <f t="shared" ref="R40" si="375">(R39/Q39-1)*100</f>
        <v>6.6314458224545403</v>
      </c>
      <c r="S40" s="9">
        <f t="shared" ref="S40" si="376">(S39/R39-1)*100</f>
        <v>-2.9116381129215108</v>
      </c>
      <c r="T40" s="9">
        <f t="shared" ref="T40" si="377">(T39/S39-1)*100</f>
        <v>-1.1446453407510493</v>
      </c>
      <c r="U40" s="9">
        <f t="shared" ref="U40" si="378">(U39/T39-1)*100</f>
        <v>-1.7180897711868148</v>
      </c>
      <c r="V40" s="9">
        <f t="shared" ref="V40" si="379">(V39/U39-1)*100</f>
        <v>1.2370715879123306</v>
      </c>
      <c r="W40" s="9">
        <f t="shared" ref="W40" si="380">(W39/V39-1)*100</f>
        <v>1.6982009925561536</v>
      </c>
      <c r="X40" s="9">
        <f t="shared" ref="X40" si="381">(X39/W39-1)*100</f>
        <v>1.491102835914826</v>
      </c>
      <c r="Y40" s="9">
        <f t="shared" ref="Y40" si="382">(Y39/X39-1)*100</f>
        <v>9.2705467470524319</v>
      </c>
      <c r="Z40" s="9">
        <f t="shared" ref="Z40" si="383">(Z39/Y39-1)*100</f>
        <v>-3.65814522626835</v>
      </c>
      <c r="AA40" s="9">
        <f t="shared" ref="AA40" si="384">(AA39/Z39-1)*100</f>
        <v>-0.57853612190830184</v>
      </c>
      <c r="AB40" s="9">
        <f t="shared" ref="AB40" si="385">(AB39/AA39-1)*100</f>
        <v>-0.6664053312432916</v>
      </c>
      <c r="AC40" s="9">
        <f t="shared" ref="AC40" si="386">(AC39/AB39-1)*100</f>
        <v>2.052091554853086</v>
      </c>
      <c r="AD40" s="9">
        <f t="shared" ref="AD40" si="387">(AD39/AC39-1)*100</f>
        <v>-7.7339520493135971E-2</v>
      </c>
      <c r="AE40" s="9">
        <f t="shared" ref="AE40" si="388">(AE39/AD39-1)*100</f>
        <v>-13.285603676039715</v>
      </c>
      <c r="AF40" s="9">
        <f t="shared" ref="AF40" si="389">(AF39/AE39-1)*100</f>
        <v>-2.8213026204185976</v>
      </c>
      <c r="AG40" s="9">
        <f t="shared" ref="AG40" si="390">(AG39/AF39-1)*100</f>
        <v>6.9456566677384091</v>
      </c>
      <c r="AH40" s="9">
        <f t="shared" ref="AH40" si="391">(AH39/AG39-1)*100</f>
        <v>3.2988273699584125</v>
      </c>
      <c r="AI40" s="9">
        <f t="shared" ref="AI40" si="392">(AI39/AH39-1)*100</f>
        <v>-1.8587051436650626</v>
      </c>
      <c r="AJ40" s="9">
        <f t="shared" ref="AJ40" si="393">(AJ39/AI39-1)*100</f>
        <v>2.2243877637489362</v>
      </c>
      <c r="AK40" s="9">
        <f t="shared" ref="AK40" si="394">(AK39/AJ39-1)*100</f>
        <v>3.5750349251901348</v>
      </c>
      <c r="AL40" s="9">
        <f t="shared" ref="AL40" si="395">(AL39/AK39-1)*100</f>
        <v>4.8944659718047179</v>
      </c>
      <c r="AM40" s="9">
        <f t="shared" ref="AM40" si="396">(AM39/AL39-1)*100</f>
        <v>3.3174502861170518</v>
      </c>
      <c r="AN40" s="9">
        <f t="shared" ref="AN40" si="397">(AN39/AM39-1)*100</f>
        <v>5.127502520507532</v>
      </c>
      <c r="AO40" s="9">
        <f t="shared" ref="AO40" si="398">(AO39/AN39-1)*100</f>
        <v>5.4036207890524324</v>
      </c>
      <c r="AP40" s="9">
        <f t="shared" ref="AP40" si="399">(AP39/AO39-1)*100</f>
        <v>5.3413791523743148</v>
      </c>
      <c r="AQ40" s="9">
        <f t="shared" ref="AQ40" si="400">(AQ39/AP39-1)*100</f>
        <v>6.2251889003663408</v>
      </c>
      <c r="AR40" s="9">
        <f t="shared" ref="AR40" si="401">(AR39/AQ39-1)*100</f>
        <v>6.1935013458020105</v>
      </c>
      <c r="AS40" s="9">
        <f t="shared" ref="AS40" si="402">(AS39/AR39-1)*100</f>
        <v>5.652035710003922</v>
      </c>
      <c r="AT40" s="9">
        <f t="shared" ref="AT40" si="403">(AT39/AS39-1)*100</f>
        <v>6.4328158090143361</v>
      </c>
      <c r="AU40" s="9">
        <f>(AU39/AT39-1)*100</f>
        <v>7.6010798266826329</v>
      </c>
    </row>
    <row r="41" spans="2:47">
      <c r="F41" s="3" t="s">
        <v>1</v>
      </c>
      <c r="G41" s="2">
        <f t="shared" ref="G41:AU41" si="404">G37/G38*1000</f>
        <v>284.70188453671244</v>
      </c>
      <c r="H41" s="2">
        <f t="shared" si="404"/>
        <v>292.46242861194168</v>
      </c>
      <c r="I41" s="2">
        <f t="shared" si="404"/>
        <v>327.0507970457557</v>
      </c>
      <c r="J41" s="2">
        <f t="shared" si="404"/>
        <v>365.47280907444866</v>
      </c>
      <c r="K41" s="2">
        <f t="shared" si="404"/>
        <v>414.27408662452547</v>
      </c>
      <c r="L41" s="2">
        <f t="shared" si="404"/>
        <v>431.75716206128544</v>
      </c>
      <c r="M41" s="2">
        <f t="shared" si="404"/>
        <v>462.09652688628711</v>
      </c>
      <c r="N41" s="2">
        <f t="shared" si="404"/>
        <v>469.34388066687114</v>
      </c>
      <c r="O41" s="2">
        <f t="shared" si="404"/>
        <v>508.17535814492078</v>
      </c>
      <c r="P41" s="2">
        <f t="shared" si="404"/>
        <v>586.99483443403153</v>
      </c>
      <c r="Q41" s="2">
        <f t="shared" si="404"/>
        <v>669.66138404798539</v>
      </c>
      <c r="R41" s="2">
        <f t="shared" si="404"/>
        <v>669.61348238165908</v>
      </c>
      <c r="S41" s="2">
        <f t="shared" si="404"/>
        <v>626.07713705792366</v>
      </c>
      <c r="T41" s="2">
        <f t="shared" si="404"/>
        <v>523.99553407875317</v>
      </c>
      <c r="U41" s="2">
        <f t="shared" si="404"/>
        <v>417.87293083519035</v>
      </c>
      <c r="V41" s="2">
        <f t="shared" si="404"/>
        <v>384.63095366650333</v>
      </c>
      <c r="W41" s="2">
        <f t="shared" si="404"/>
        <v>257.2743493802692</v>
      </c>
      <c r="X41" s="2">
        <f t="shared" si="404"/>
        <v>309.55582889409663</v>
      </c>
      <c r="Y41" s="2">
        <f t="shared" si="404"/>
        <v>506.17794548546902</v>
      </c>
      <c r="Z41" s="2">
        <f t="shared" si="404"/>
        <v>523.42818027309158</v>
      </c>
      <c r="AA41" s="2">
        <f t="shared" si="404"/>
        <v>474.90768729275351</v>
      </c>
      <c r="AB41" s="2">
        <f t="shared" si="404"/>
        <v>416.23892291249945</v>
      </c>
      <c r="AC41" s="2">
        <f t="shared" si="404"/>
        <v>395.90197158580992</v>
      </c>
      <c r="AD41" s="2">
        <f t="shared" si="404"/>
        <v>377.86347924282728</v>
      </c>
      <c r="AE41" s="2">
        <f t="shared" si="404"/>
        <v>377.82288151509692</v>
      </c>
      <c r="AF41" s="2">
        <f t="shared" si="404"/>
        <v>376.70941243194773</v>
      </c>
      <c r="AG41" s="2">
        <f t="shared" si="404"/>
        <v>342.3341396339286</v>
      </c>
      <c r="AH41" s="2">
        <f t="shared" si="404"/>
        <v>395.35764120636412</v>
      </c>
      <c r="AI41" s="2">
        <f t="shared" si="404"/>
        <v>316.99658368870115</v>
      </c>
      <c r="AJ41" s="2">
        <f t="shared" si="404"/>
        <v>303.62925382009001</v>
      </c>
      <c r="AK41" s="2">
        <f t="shared" si="404"/>
        <v>310.83899395476567</v>
      </c>
      <c r="AL41" s="2">
        <f t="shared" si="404"/>
        <v>340.71453858471284</v>
      </c>
      <c r="AM41" s="2">
        <f t="shared" si="404"/>
        <v>338.2504636116081</v>
      </c>
      <c r="AN41" s="2">
        <f t="shared" si="404"/>
        <v>387.00788072271877</v>
      </c>
      <c r="AO41" s="2">
        <f t="shared" si="404"/>
        <v>474.12625311507594</v>
      </c>
      <c r="AP41" s="2">
        <f t="shared" si="404"/>
        <v>611.5655424112216</v>
      </c>
      <c r="AQ41" s="2">
        <f t="shared" si="404"/>
        <v>890.44020481645407</v>
      </c>
      <c r="AR41" s="2">
        <f t="shared" si="404"/>
        <v>937.2601089406063</v>
      </c>
      <c r="AS41" s="2">
        <f t="shared" si="404"/>
        <v>1160.1261569325907</v>
      </c>
      <c r="AT41" s="2">
        <f t="shared" si="404"/>
        <v>989.95203105215251</v>
      </c>
      <c r="AU41" s="2">
        <f t="shared" si="404"/>
        <v>1221.3627252963597</v>
      </c>
    </row>
    <row r="42" spans="2:47">
      <c r="F42" s="3" t="s">
        <v>0</v>
      </c>
      <c r="G42" s="2">
        <f t="shared" ref="G42:AU42" si="405">G39/G38</f>
        <v>1758.3362465608727</v>
      </c>
      <c r="H42" s="2">
        <f t="shared" si="405"/>
        <v>1703.3355059611652</v>
      </c>
      <c r="I42" s="2">
        <f t="shared" si="405"/>
        <v>1813.1230455548055</v>
      </c>
      <c r="J42" s="2">
        <f t="shared" si="405"/>
        <v>1738.1423359189907</v>
      </c>
      <c r="K42" s="2">
        <f t="shared" si="405"/>
        <v>1797.7170992487431</v>
      </c>
      <c r="L42" s="2">
        <f t="shared" si="405"/>
        <v>1701.2185864408209</v>
      </c>
      <c r="M42" s="2">
        <f t="shared" si="405"/>
        <v>1719.3231715591519</v>
      </c>
      <c r="N42" s="2">
        <f t="shared" si="405"/>
        <v>1595.0697013984347</v>
      </c>
      <c r="O42" s="2">
        <f t="shared" si="405"/>
        <v>1554.3671120275631</v>
      </c>
      <c r="P42" s="2">
        <f t="shared" si="405"/>
        <v>1459.049513976265</v>
      </c>
      <c r="Q42" s="2">
        <f t="shared" si="405"/>
        <v>1492.0458632118548</v>
      </c>
      <c r="R42" s="2">
        <f t="shared" si="405"/>
        <v>1540.3112068551416</v>
      </c>
      <c r="S42" s="2">
        <f t="shared" si="405"/>
        <v>1448.9326140266232</v>
      </c>
      <c r="T42" s="2">
        <f t="shared" si="405"/>
        <v>1388.7712880231654</v>
      </c>
      <c r="U42" s="2">
        <f t="shared" si="405"/>
        <v>1324.1887047147718</v>
      </c>
      <c r="V42" s="2">
        <f t="shared" si="405"/>
        <v>1301.1691179660654</v>
      </c>
      <c r="W42" s="2">
        <f t="shared" si="405"/>
        <v>1284.7164222266117</v>
      </c>
      <c r="X42" s="2">
        <f t="shared" si="405"/>
        <v>1265.9442862601543</v>
      </c>
      <c r="Y42" s="2">
        <f t="shared" si="405"/>
        <v>1342.7907950662702</v>
      </c>
      <c r="Z42" s="2">
        <f t="shared" si="405"/>
        <v>1255.187262162548</v>
      </c>
      <c r="AA42" s="2">
        <f t="shared" si="405"/>
        <v>1209.8881897004474</v>
      </c>
      <c r="AB42" s="2">
        <f t="shared" si="405"/>
        <v>1166.113939937067</v>
      </c>
      <c r="AC42" s="2">
        <f t="shared" si="405"/>
        <v>1155.5935699862721</v>
      </c>
      <c r="AD42" s="2">
        <f t="shared" si="405"/>
        <v>1122.1592135257197</v>
      </c>
      <c r="AE42" s="2">
        <f t="shared" si="405"/>
        <v>944.31658380322153</v>
      </c>
      <c r="AF42" s="2">
        <f t="shared" si="405"/>
        <v>882.43564310614579</v>
      </c>
      <c r="AG42" s="2">
        <f t="shared" si="405"/>
        <v>909.75938662763167</v>
      </c>
      <c r="AH42" s="2">
        <f t="shared" si="405"/>
        <v>907.97816762946422</v>
      </c>
      <c r="AI42" s="2">
        <f t="shared" si="405"/>
        <v>862.94188081900609</v>
      </c>
      <c r="AJ42" s="2">
        <f t="shared" si="405"/>
        <v>873.48202126526496</v>
      </c>
      <c r="AK42" s="2">
        <f t="shared" si="405"/>
        <v>895.93201733937838</v>
      </c>
      <c r="AL42" s="2">
        <f t="shared" si="405"/>
        <v>917.26126078402888</v>
      </c>
      <c r="AM42" s="2">
        <f t="shared" si="405"/>
        <v>926.27029864628548</v>
      </c>
      <c r="AN42" s="2">
        <f t="shared" si="405"/>
        <v>952.3262083816187</v>
      </c>
      <c r="AO42" s="2">
        <f t="shared" si="405"/>
        <v>981.64910737480841</v>
      </c>
      <c r="AP42" s="2">
        <f t="shared" si="405"/>
        <v>1010.6489033775996</v>
      </c>
      <c r="AQ42" s="2">
        <f t="shared" si="405"/>
        <v>1048.4641642086829</v>
      </c>
      <c r="AR42" s="2">
        <f t="shared" si="405"/>
        <v>1086.7276507447334</v>
      </c>
      <c r="AS42" s="2">
        <f t="shared" si="405"/>
        <v>1120.3104351595275</v>
      </c>
      <c r="AT42" s="2">
        <f t="shared" si="405"/>
        <v>1163.3405200861566</v>
      </c>
      <c r="AU42" s="2">
        <f t="shared" si="405"/>
        <v>1221.3627252963597</v>
      </c>
    </row>
    <row r="43" spans="2:47" s="4" customFormat="1">
      <c r="F43" s="8" t="s">
        <v>44</v>
      </c>
      <c r="G43" s="9"/>
      <c r="H43" s="9">
        <f t="shared" ref="H43" si="406">(H42/G42-1)*100</f>
        <v>-3.1279990222167986</v>
      </c>
      <c r="I43" s="9">
        <f t="shared" ref="I43" si="407">(I42/H42-1)*100</f>
        <v>6.4454442010641211</v>
      </c>
      <c r="J43" s="9">
        <f t="shared" ref="J43" si="408">(J42/I42-1)*100</f>
        <v>-4.1354451822585014</v>
      </c>
      <c r="K43" s="9">
        <f t="shared" ref="K43" si="409">(K42/J42-1)*100</f>
        <v>3.4274962469200698</v>
      </c>
      <c r="L43" s="9">
        <f t="shared" ref="L43" si="410">(L42/K42-1)*100</f>
        <v>-5.367836399189196</v>
      </c>
      <c r="M43" s="9">
        <f t="shared" ref="M43" si="411">(M42/L42-1)*100</f>
        <v>1.0642127509439048</v>
      </c>
      <c r="N43" s="9">
        <f t="shared" ref="N43" si="412">(N42/M42-1)*100</f>
        <v>-7.2268827766707178</v>
      </c>
      <c r="O43" s="9">
        <f t="shared" ref="O43" si="413">(O42/N42-1)*100</f>
        <v>-2.5517749685287638</v>
      </c>
      <c r="P43" s="9">
        <f t="shared" ref="P43" si="414">(P42/O42-1)*100</f>
        <v>-6.132244906221862</v>
      </c>
      <c r="Q43" s="9">
        <f t="shared" ref="Q43" si="415">(Q42/P42-1)*100</f>
        <v>2.2614961945785383</v>
      </c>
      <c r="R43" s="9">
        <f t="shared" ref="R43" si="416">(R42/Q42-1)*100</f>
        <v>3.234843166240764</v>
      </c>
      <c r="S43" s="9">
        <f t="shared" ref="S43" si="417">(S42/R42-1)*100</f>
        <v>-5.9324760101620129</v>
      </c>
      <c r="T43" s="9">
        <f t="shared" ref="T43" si="418">(T42/S42-1)*100</f>
        <v>-4.1521134537974014</v>
      </c>
      <c r="U43" s="9">
        <f t="shared" ref="U43" si="419">(U42/T42-1)*100</f>
        <v>-4.650339754670707</v>
      </c>
      <c r="V43" s="9">
        <f t="shared" ref="V43" si="420">(V42/U42-1)*100</f>
        <v>-1.7383917161311824</v>
      </c>
      <c r="W43" s="9">
        <f t="shared" ref="W43" si="421">(W42/V42-1)*100</f>
        <v>-1.2644548285292712</v>
      </c>
      <c r="X43" s="9">
        <f t="shared" ref="X43" si="422">(X42/W42-1)*100</f>
        <v>-1.4611890718982501</v>
      </c>
      <c r="Y43" s="9">
        <f t="shared" ref="Y43" si="423">(Y42/X42-1)*100</f>
        <v>6.0702915317968342</v>
      </c>
      <c r="Z43" s="9">
        <f t="shared" ref="Z43" si="424">(Z42/Y42-1)*100</f>
        <v>-6.5239896807155802</v>
      </c>
      <c r="AA43" s="9">
        <f t="shared" ref="AA43" si="425">(AA42/Z42-1)*100</f>
        <v>-3.6089493438656639</v>
      </c>
      <c r="AB43" s="9">
        <f t="shared" ref="AB43" si="426">(AB42/AA42-1)*100</f>
        <v>-3.6180409178321105</v>
      </c>
      <c r="AC43" s="9">
        <f t="shared" ref="AC43" si="427">(AC42/AB42-1)*100</f>
        <v>-0.9021734146632987</v>
      </c>
      <c r="AD43" s="9">
        <f t="shared" ref="AD43" si="428">(AD42/AC42-1)*100</f>
        <v>-2.8932625906658127</v>
      </c>
      <c r="AE43" s="9">
        <f t="shared" ref="AE43" si="429">(AE42/AD42-1)*100</f>
        <v>-15.848252866340884</v>
      </c>
      <c r="AF43" s="9">
        <f t="shared" ref="AF43" si="430">(AF42/AE42-1)*100</f>
        <v>-6.5529867587256767</v>
      </c>
      <c r="AG43" s="9">
        <f t="shared" ref="AG43" si="431">(AG42/AF42-1)*100</f>
        <v>3.0964007103460922</v>
      </c>
      <c r="AH43" s="9">
        <f t="shared" ref="AH43" si="432">(AH42/AG42-1)*100</f>
        <v>-0.1957901203712975</v>
      </c>
      <c r="AI43" s="9">
        <f t="shared" ref="AI43" si="433">(AI42/AH42-1)*100</f>
        <v>-4.9600627433628919</v>
      </c>
      <c r="AJ43" s="9">
        <f t="shared" ref="AJ43" si="434">(AJ42/AI42-1)*100</f>
        <v>1.2214195046664544</v>
      </c>
      <c r="AK43" s="9">
        <f t="shared" ref="AK43" si="435">(AK42/AJ42-1)*100</f>
        <v>2.5701726569705263</v>
      </c>
      <c r="AL43" s="9">
        <f t="shared" ref="AL43" si="436">(AL42/AK42-1)*100</f>
        <v>2.3806765504364114</v>
      </c>
      <c r="AM43" s="9">
        <f t="shared" ref="AM43" si="437">(AM42/AL42-1)*100</f>
        <v>0.98216704960985002</v>
      </c>
      <c r="AN43" s="9">
        <f t="shared" ref="AN43" si="438">(AN42/AM42-1)*100</f>
        <v>2.8129920362785166</v>
      </c>
      <c r="AO43" s="9">
        <f t="shared" ref="AO43" si="439">(AO42/AN42-1)*100</f>
        <v>3.0790813835755992</v>
      </c>
      <c r="AP43" s="9">
        <f t="shared" ref="AP43" si="440">(AP42/AO42-1)*100</f>
        <v>2.9541916541180768</v>
      </c>
      <c r="AQ43" s="9">
        <f t="shared" ref="AQ43" si="441">(AQ42/AP42-1)*100</f>
        <v>3.7416812806805755</v>
      </c>
      <c r="AR43" s="9">
        <f t="shared" ref="AR43" si="442">(AR42/AQ42-1)*100</f>
        <v>3.6494796715278888</v>
      </c>
      <c r="AS43" s="9">
        <f t="shared" ref="AS43" si="443">(AS42/AR42-1)*100</f>
        <v>3.0902668568136615</v>
      </c>
      <c r="AT43" s="9">
        <f t="shared" ref="AT43" si="444">(AT42/AS42-1)*100</f>
        <v>3.8409072678593503</v>
      </c>
      <c r="AU43" s="9">
        <f>(AU42/AT42-1)*100</f>
        <v>4.9875512980417813</v>
      </c>
    </row>
    <row r="44" spans="2:47" ht="18.75">
      <c r="F44" s="7" t="s">
        <v>16</v>
      </c>
    </row>
    <row r="45" spans="2:47">
      <c r="B45" t="s">
        <v>6</v>
      </c>
      <c r="C45" s="4" t="s">
        <v>16</v>
      </c>
      <c r="D45" s="10" t="s">
        <v>45</v>
      </c>
      <c r="E45" s="3" t="s">
        <v>18</v>
      </c>
      <c r="F45" t="s">
        <v>9</v>
      </c>
      <c r="G45">
        <v>280.49087280254446</v>
      </c>
      <c r="H45">
        <v>299.70575383800741</v>
      </c>
      <c r="I45">
        <v>348.02114243656263</v>
      </c>
      <c r="J45">
        <v>368.68484788667411</v>
      </c>
      <c r="K45">
        <v>376.56976736520483</v>
      </c>
      <c r="L45">
        <v>382.11110298898654</v>
      </c>
      <c r="M45">
        <v>399.55897442354171</v>
      </c>
      <c r="N45">
        <v>439.97173541248685</v>
      </c>
      <c r="O45">
        <v>475.04078726164818</v>
      </c>
      <c r="P45">
        <v>500.949404197685</v>
      </c>
      <c r="Q45">
        <v>528.86131716330885</v>
      </c>
      <c r="R45">
        <v>550.54463116700504</v>
      </c>
      <c r="S45">
        <v>578.36010367248036</v>
      </c>
      <c r="T45">
        <v>587.57369788019935</v>
      </c>
      <c r="U45">
        <v>596.97560609385914</v>
      </c>
      <c r="V45">
        <v>621.28973856247842</v>
      </c>
      <c r="W45">
        <v>664.66883358973814</v>
      </c>
      <c r="X45">
        <v>703.29065227387639</v>
      </c>
      <c r="Y45">
        <v>746.12701696207762</v>
      </c>
      <c r="Z45">
        <v>780.10732915365099</v>
      </c>
      <c r="AA45">
        <v>812.35452628477071</v>
      </c>
      <c r="AB45">
        <v>823.23439138779042</v>
      </c>
      <c r="AC45">
        <v>814.34192259555232</v>
      </c>
      <c r="AD45">
        <v>813.57025647320552</v>
      </c>
      <c r="AE45">
        <v>834.16320142747816</v>
      </c>
      <c r="AF45">
        <v>869.92270709679019</v>
      </c>
      <c r="AG45">
        <v>904.81557696783204</v>
      </c>
      <c r="AH45">
        <v>906.80725250595322</v>
      </c>
      <c r="AI45">
        <v>937.00812716557004</v>
      </c>
      <c r="AJ45">
        <v>959.5614726994246</v>
      </c>
      <c r="AK45">
        <v>965.31166021627837</v>
      </c>
      <c r="AL45">
        <v>1010.9354699631418</v>
      </c>
      <c r="AM45">
        <v>1013.9630781619649</v>
      </c>
      <c r="AN45">
        <v>1042.1998049931394</v>
      </c>
      <c r="AO45">
        <v>1090.3096313431954</v>
      </c>
      <c r="AP45">
        <v>1155.51565392001</v>
      </c>
      <c r="AQ45">
        <v>1228.5983974118799</v>
      </c>
      <c r="AR45">
        <v>1314.5550084727099</v>
      </c>
      <c r="AS45">
        <v>1334.97461127264</v>
      </c>
      <c r="AT45">
        <v>1369.57784770994</v>
      </c>
      <c r="AU45">
        <v>1437.8196016791101</v>
      </c>
    </row>
    <row r="46" spans="2:47" s="4" customFormat="1">
      <c r="D46" s="10"/>
      <c r="F46" s="8" t="s">
        <v>44</v>
      </c>
      <c r="G46" s="9"/>
      <c r="H46" s="9">
        <f t="shared" ref="H46" si="445">(H45/G45-1)*100</f>
        <v>6.8504478749971787</v>
      </c>
      <c r="I46" s="9">
        <f t="shared" ref="I46" si="446">(I45/H45-1)*100</f>
        <v>16.120941283186021</v>
      </c>
      <c r="J46" s="9">
        <f t="shared" ref="J46" si="447">(J45/I45-1)*100</f>
        <v>5.9374856669456744</v>
      </c>
      <c r="K46" s="9">
        <f t="shared" ref="K46" si="448">(K45/J45-1)*100</f>
        <v>2.1386611149678547</v>
      </c>
      <c r="L46" s="9">
        <f t="shared" ref="L46" si="449">(L45/K45-1)*100</f>
        <v>1.4715296085911378</v>
      </c>
      <c r="M46" s="9">
        <f t="shared" ref="M46" si="450">(M45/L45-1)*100</f>
        <v>4.5661775588494491</v>
      </c>
      <c r="N46" s="9">
        <f t="shared" ref="N46" si="451">(N45/M45-1)*100</f>
        <v>10.114341955965344</v>
      </c>
      <c r="O46" s="9">
        <f t="shared" ref="O46" si="452">(O45/N45-1)*100</f>
        <v>7.9707510793353586</v>
      </c>
      <c r="P46" s="9">
        <f t="shared" ref="P46" si="453">(P45/O45-1)*100</f>
        <v>5.453977349057948</v>
      </c>
      <c r="Q46" s="9">
        <f t="shared" ref="Q46" si="454">(Q45/P45-1)*100</f>
        <v>5.5718028071771508</v>
      </c>
      <c r="R46" s="9">
        <f t="shared" ref="R46" si="455">(R45/Q45-1)*100</f>
        <v>4.1000000000001036</v>
      </c>
      <c r="S46" s="9">
        <f t="shared" ref="S46" si="456">(S45/R45-1)*100</f>
        <v>5.0523556004013814</v>
      </c>
      <c r="T46" s="9">
        <f t="shared" ref="T46" si="457">(T45/S45-1)*100</f>
        <v>1.5930549408948336</v>
      </c>
      <c r="U46" s="9">
        <f t="shared" ref="U46" si="458">(U45/T45-1)*100</f>
        <v>1.6001240776398307</v>
      </c>
      <c r="V46" s="9">
        <f t="shared" ref="V46" si="459">(V45/U45-1)*100</f>
        <v>4.0728854278840432</v>
      </c>
      <c r="W46" s="9">
        <f t="shared" ref="W46" si="460">(W45/V45-1)*100</f>
        <v>6.9821038936887847</v>
      </c>
      <c r="X46" s="9">
        <f t="shared" ref="X46" si="461">(X45/W45-1)*100</f>
        <v>5.8106859735772121</v>
      </c>
      <c r="Y46" s="9">
        <f t="shared" ref="Y46" si="462">(Y45/X45-1)*100</f>
        <v>6.0908480085300365</v>
      </c>
      <c r="Z46" s="9">
        <f t="shared" ref="Z46" si="463">(Z45/Y45-1)*100</f>
        <v>4.5542262133767997</v>
      </c>
      <c r="AA46" s="9">
        <f t="shared" ref="AA46" si="464">(AA45/Z45-1)*100</f>
        <v>4.1336872409730052</v>
      </c>
      <c r="AB46" s="9">
        <f t="shared" ref="AB46" si="465">(AB45/AA45-1)*100</f>
        <v>1.3393001147882888</v>
      </c>
      <c r="AC46" s="9">
        <f t="shared" ref="AC46" si="466">(AC45/AB45-1)*100</f>
        <v>-1.0801867469661164</v>
      </c>
      <c r="AD46" s="9">
        <f t="shared" ref="AD46" si="467">(AD45/AC45-1)*100</f>
        <v>-9.4759473991867793E-2</v>
      </c>
      <c r="AE46" s="9">
        <f t="shared" ref="AE46" si="468">(AE45/AD45-1)*100</f>
        <v>2.5311821309129678</v>
      </c>
      <c r="AF46" s="9">
        <f t="shared" ref="AF46" si="469">(AF45/AE45-1)*100</f>
        <v>4.286871634725431</v>
      </c>
      <c r="AG46" s="9">
        <f t="shared" ref="AG46" si="470">(AG45/AF45-1)*100</f>
        <v>4.0110310475157673</v>
      </c>
      <c r="AH46" s="9">
        <f t="shared" ref="AH46" si="471">(AH45/AG45-1)*100</f>
        <v>0.22011950156688442</v>
      </c>
      <c r="AI46" s="9">
        <f t="shared" ref="AI46" si="472">(AI45/AH45-1)*100</f>
        <v>3.3304624082082457</v>
      </c>
      <c r="AJ46" s="9">
        <f t="shared" ref="AJ46" si="473">(AJ45/AI45-1)*100</f>
        <v>2.4069530327424093</v>
      </c>
      <c r="AK46" s="9">
        <f t="shared" ref="AK46" si="474">(AK45/AJ45-1)*100</f>
        <v>0.59925160403506705</v>
      </c>
      <c r="AL46" s="9">
        <f t="shared" ref="AL46" si="475">(AL45/AK45-1)*100</f>
        <v>4.7263294982515136</v>
      </c>
      <c r="AM46" s="9">
        <f t="shared" ref="AM46" si="476">(AM45/AL45-1)*100</f>
        <v>0.29948580189134155</v>
      </c>
      <c r="AN46" s="9">
        <f t="shared" ref="AN46" si="477">(AN45/AM45-1)*100</f>
        <v>2.784788464128285</v>
      </c>
      <c r="AO46" s="9">
        <f t="shared" ref="AO46" si="478">(AO45/AN45-1)*100</f>
        <v>4.6161807092616636</v>
      </c>
      <c r="AP46" s="9">
        <f t="shared" ref="AP46" si="479">(AP45/AO45-1)*100</f>
        <v>5.9805050512563795</v>
      </c>
      <c r="AQ46" s="9">
        <f t="shared" ref="AQ46" si="480">(AQ45/AP45-1)*100</f>
        <v>6.3246865798781249</v>
      </c>
      <c r="AR46" s="9">
        <f t="shared" ref="AR46" si="481">(AR45/AQ45-1)*100</f>
        <v>6.9963147633842704</v>
      </c>
      <c r="AS46" s="9">
        <f t="shared" ref="AS46" si="482">(AS45/AR45-1)*100</f>
        <v>1.5533471530913223</v>
      </c>
      <c r="AT46" s="9">
        <f t="shared" ref="AT46" si="483">(AT45/AS45-1)*100</f>
        <v>2.5920520244435474</v>
      </c>
      <c r="AU46" s="9">
        <f>(AU45/AT45-1)*100</f>
        <v>4.9826852911849073</v>
      </c>
    </row>
    <row r="47" spans="2:47" s="4" customFormat="1">
      <c r="B47" s="4" t="s">
        <v>6</v>
      </c>
      <c r="C47" s="4" t="s">
        <v>16</v>
      </c>
      <c r="D47" s="10" t="s">
        <v>45</v>
      </c>
      <c r="E47" s="4" t="s">
        <v>17</v>
      </c>
      <c r="F47" s="4" t="s">
        <v>7</v>
      </c>
      <c r="G47" s="6">
        <v>2.2295459812588545</v>
      </c>
      <c r="H47" s="6">
        <v>2.4706607866279917</v>
      </c>
      <c r="I47" s="5">
        <v>3.0433153384392742</v>
      </c>
      <c r="J47" s="5">
        <v>3.5967158507261789</v>
      </c>
      <c r="K47" s="5">
        <v>4.2388465417155983</v>
      </c>
      <c r="L47" s="5">
        <v>4.9489262845997359</v>
      </c>
      <c r="M47" s="5">
        <v>5.0251295294141682</v>
      </c>
      <c r="N47" s="5">
        <v>6.3848027931954618</v>
      </c>
      <c r="O47" s="5">
        <v>7.5552459653897222</v>
      </c>
      <c r="P47" s="5">
        <v>8.6702342764877418</v>
      </c>
      <c r="Q47" s="5">
        <v>10.099485312509316</v>
      </c>
      <c r="R47" s="5">
        <v>9.512658015160822</v>
      </c>
      <c r="S47" s="5">
        <v>9.1586867123934006</v>
      </c>
      <c r="T47" s="5">
        <v>8.4699524944005073</v>
      </c>
      <c r="U47" s="5">
        <v>8.788399211466194</v>
      </c>
      <c r="V47" s="5">
        <v>8.7460024093188498</v>
      </c>
      <c r="W47" s="5">
        <v>10.387294488366868</v>
      </c>
      <c r="X47" s="5">
        <v>11.387076502986774</v>
      </c>
      <c r="Y47" s="5">
        <v>11.806339216697147</v>
      </c>
      <c r="Z47" s="5">
        <v>11.704724484865507</v>
      </c>
      <c r="AA47" s="5">
        <v>12.179651893534702</v>
      </c>
      <c r="AB47" s="5">
        <v>11.501275116061478</v>
      </c>
      <c r="AC47" s="5">
        <v>11.327290465824728</v>
      </c>
      <c r="AD47" s="5">
        <v>7.8693768561629351</v>
      </c>
      <c r="AE47" s="5">
        <v>9.4219509643524066</v>
      </c>
      <c r="AF47" s="5">
        <v>11.943806589560971</v>
      </c>
      <c r="AG47" s="5">
        <v>12.045836708736827</v>
      </c>
      <c r="AH47" s="5">
        <v>13.281243626880151</v>
      </c>
      <c r="AI47" s="5">
        <v>13.767124630593774</v>
      </c>
      <c r="AJ47" s="5">
        <v>12.882503473544077</v>
      </c>
      <c r="AK47" s="5">
        <v>12.316160680469839</v>
      </c>
      <c r="AL47" s="5">
        <v>13.058510110329783</v>
      </c>
      <c r="AM47" s="5">
        <v>13.190803945191101</v>
      </c>
      <c r="AN47" s="5">
        <v>15.036172544014089</v>
      </c>
      <c r="AO47" s="5">
        <v>16.090845067126924</v>
      </c>
      <c r="AP47" s="5">
        <v>18.73919304311293</v>
      </c>
      <c r="AQ47" s="5">
        <v>22.504484536169272</v>
      </c>
      <c r="AR47" s="5">
        <v>27.16656609563714</v>
      </c>
      <c r="AS47" s="5">
        <v>30.031447711683871</v>
      </c>
      <c r="AT47" s="5">
        <v>29.393999360391092</v>
      </c>
      <c r="AU47" s="5">
        <v>32.162740056380116</v>
      </c>
    </row>
    <row r="48" spans="2:47" s="4" customFormat="1">
      <c r="B48" s="4" t="s">
        <v>6</v>
      </c>
      <c r="C48" s="4" t="s">
        <v>16</v>
      </c>
      <c r="D48" s="10" t="s">
        <v>45</v>
      </c>
      <c r="E48" s="4" t="s">
        <v>15</v>
      </c>
      <c r="F48" s="4" t="s">
        <v>3</v>
      </c>
      <c r="G48" s="6">
        <v>12.120725992751032</v>
      </c>
      <c r="H48" s="6">
        <v>12.595626112339506</v>
      </c>
      <c r="I48" s="5">
        <v>13.027354293658817</v>
      </c>
      <c r="J48" s="5">
        <v>13.469872526669175</v>
      </c>
      <c r="K48" s="5">
        <v>13.933979661690303</v>
      </c>
      <c r="L48" s="5">
        <v>14.473638666307824</v>
      </c>
      <c r="M48" s="5">
        <v>14.9485368306454</v>
      </c>
      <c r="N48" s="5">
        <v>15.488195835262822</v>
      </c>
      <c r="O48" s="5">
        <v>16.060233793582061</v>
      </c>
      <c r="P48" s="5">
        <v>16.545924942486877</v>
      </c>
      <c r="Q48" s="5">
        <v>17.049705125705493</v>
      </c>
      <c r="R48" s="5">
        <v>17.685932217409306</v>
      </c>
      <c r="S48" s="5">
        <v>18.328494517006153</v>
      </c>
      <c r="T48" s="5">
        <v>18.983634972079933</v>
      </c>
      <c r="U48" s="5">
        <v>19.662322308270682</v>
      </c>
      <c r="V48" s="5">
        <v>20.370051139543875</v>
      </c>
      <c r="W48" s="5">
        <v>21.100722034352025</v>
      </c>
      <c r="X48" s="5">
        <v>21.848901885602395</v>
      </c>
      <c r="Y48" s="5">
        <v>22.6097829060752</v>
      </c>
      <c r="Z48" s="5">
        <v>23.377173403913815</v>
      </c>
      <c r="AA48" s="5">
        <v>24.143497782624799</v>
      </c>
      <c r="AB48" s="5">
        <v>24.889073842928841</v>
      </c>
      <c r="AC48" s="5">
        <v>25.610477702242981</v>
      </c>
      <c r="AD48" s="5">
        <v>26.304326482566076</v>
      </c>
      <c r="AE48" s="5">
        <v>26.967278310478836</v>
      </c>
      <c r="AF48" s="5">
        <v>27.596083572871073</v>
      </c>
      <c r="AG48" s="5">
        <v>28.230096417155966</v>
      </c>
      <c r="AH48" s="5">
        <v>28.86901956011523</v>
      </c>
      <c r="AI48" s="5">
        <v>29.47409342077226</v>
      </c>
      <c r="AJ48" s="5">
        <v>30.148618791907072</v>
      </c>
      <c r="AK48" s="5">
        <v>30.855947828507407</v>
      </c>
      <c r="AL48" s="5">
        <v>31.639693003809679</v>
      </c>
      <c r="AM48" s="5">
        <v>32.308680706168097</v>
      </c>
      <c r="AN48" s="5">
        <v>32.973145603150456</v>
      </c>
      <c r="AO48" s="5">
        <v>33.632233774340108</v>
      </c>
      <c r="AP48" s="5">
        <v>34.285077972831303</v>
      </c>
      <c r="AQ48" s="5">
        <v>35.316339435004302</v>
      </c>
      <c r="AR48" s="5">
        <v>36.378620228800401</v>
      </c>
      <c r="AS48" s="5">
        <v>37.472853385240001</v>
      </c>
      <c r="AT48" s="5">
        <v>38.6</v>
      </c>
      <c r="AU48" s="5">
        <v>39.742063774256799</v>
      </c>
    </row>
    <row r="49" spans="2:47" s="4" customFormat="1">
      <c r="F49" s="3" t="s">
        <v>2</v>
      </c>
      <c r="G49" s="5">
        <f t="shared" ref="G49:AT49" si="484">$AU47*1000*G45/$AU45</f>
        <v>6274.3302564522883</v>
      </c>
      <c r="H49" s="5">
        <f t="shared" si="484"/>
        <v>6704.1499801757291</v>
      </c>
      <c r="I49" s="5">
        <f t="shared" si="484"/>
        <v>7784.9220620165852</v>
      </c>
      <c r="J49" s="5">
        <f t="shared" si="484"/>
        <v>8247.150693631711</v>
      </c>
      <c r="K49" s="5">
        <f t="shared" si="484"/>
        <v>8423.5292986092154</v>
      </c>
      <c r="L49" s="5">
        <f t="shared" si="484"/>
        <v>8547.4840263265978</v>
      </c>
      <c r="M49" s="5">
        <f t="shared" si="484"/>
        <v>8937.7773237829642</v>
      </c>
      <c r="N49" s="5">
        <f t="shared" si="484"/>
        <v>9841.774685573102</v>
      </c>
      <c r="O49" s="5">
        <f t="shared" si="484"/>
        <v>10626.238047549174</v>
      </c>
      <c r="P49" s="5">
        <f t="shared" si="484"/>
        <v>11205.790663719483</v>
      </c>
      <c r="Q49" s="5">
        <f t="shared" si="484"/>
        <v>11830.155222486999</v>
      </c>
      <c r="R49" s="5">
        <f t="shared" si="484"/>
        <v>12315.191586608978</v>
      </c>
      <c r="S49" s="5">
        <f t="shared" si="484"/>
        <v>12937.398858435179</v>
      </c>
      <c r="T49" s="5">
        <f t="shared" si="484"/>
        <v>13143.498730172752</v>
      </c>
      <c r="U49" s="5">
        <f t="shared" si="484"/>
        <v>13353.811017998534</v>
      </c>
      <c r="V49" s="5">
        <f t="shared" si="484"/>
        <v>13897.69644101777</v>
      </c>
      <c r="W49" s="5">
        <f t="shared" si="484"/>
        <v>14868.048045359119</v>
      </c>
      <c r="X49" s="5">
        <f t="shared" si="484"/>
        <v>15731.983627675525</v>
      </c>
      <c r="Y49" s="5">
        <f t="shared" si="484"/>
        <v>16690.194839164069</v>
      </c>
      <c r="Z49" s="5">
        <f t="shared" si="484"/>
        <v>17450.304067592944</v>
      </c>
      <c r="AA49" s="5">
        <f t="shared" si="484"/>
        <v>18171.645060346025</v>
      </c>
      <c r="AB49" s="5">
        <f t="shared" si="484"/>
        <v>18415.017923498159</v>
      </c>
      <c r="AC49" s="5">
        <f t="shared" si="484"/>
        <v>18216.101340437097</v>
      </c>
      <c r="AD49" s="5">
        <f t="shared" si="484"/>
        <v>18198.839858625073</v>
      </c>
      <c r="AE49" s="5">
        <f t="shared" si="484"/>
        <v>18659.485641160056</v>
      </c>
      <c r="AF49" s="5">
        <f t="shared" si="484"/>
        <v>19459.393838296612</v>
      </c>
      <c r="AG49" s="5">
        <f t="shared" si="484"/>
        <v>20239.916166809056</v>
      </c>
      <c r="AH49" s="5">
        <f t="shared" si="484"/>
        <v>20284.468169392992</v>
      </c>
      <c r="AI49" s="5">
        <f t="shared" si="484"/>
        <v>20960.034756479592</v>
      </c>
      <c r="AJ49" s="5">
        <f t="shared" si="484"/>
        <v>21464.532948714543</v>
      </c>
      <c r="AK49" s="5">
        <f t="shared" si="484"/>
        <v>21593.159506708351</v>
      </c>
      <c r="AL49" s="5">
        <f t="shared" si="484"/>
        <v>22613.72337407841</v>
      </c>
      <c r="AM49" s="5">
        <f t="shared" si="484"/>
        <v>22681.448264862756</v>
      </c>
      <c r="AN49" s="5">
        <f t="shared" si="484"/>
        <v>23313.07861963988</v>
      </c>
      <c r="AO49" s="5">
        <f t="shared" si="484"/>
        <v>24389.252457614701</v>
      </c>
      <c r="AP49" s="5">
        <f t="shared" si="484"/>
        <v>25847.852932806018</v>
      </c>
      <c r="AQ49" s="5">
        <f t="shared" si="484"/>
        <v>27482.648618433843</v>
      </c>
      <c r="AR49" s="5">
        <f t="shared" si="484"/>
        <v>29405.421221094351</v>
      </c>
      <c r="AS49" s="5">
        <f t="shared" si="484"/>
        <v>29862.189494486731</v>
      </c>
      <c r="AT49" s="5">
        <f t="shared" si="484"/>
        <v>30636.232981821744</v>
      </c>
      <c r="AU49" s="4">
        <f>AU47*1000</f>
        <v>32162.740056380117</v>
      </c>
    </row>
    <row r="50" spans="2:47" s="4" customFormat="1">
      <c r="F50" s="8" t="s">
        <v>44</v>
      </c>
      <c r="G50" s="9"/>
      <c r="H50" s="9">
        <f t="shared" ref="H50" si="485">(H49/G49-1)*100</f>
        <v>6.8504478749971787</v>
      </c>
      <c r="I50" s="9">
        <f t="shared" ref="I50" si="486">(I49/H49-1)*100</f>
        <v>16.120941283186021</v>
      </c>
      <c r="J50" s="9">
        <f t="shared" ref="J50" si="487">(J49/I49-1)*100</f>
        <v>5.9374856669456744</v>
      </c>
      <c r="K50" s="9">
        <f t="shared" ref="K50" si="488">(K49/J49-1)*100</f>
        <v>2.1386611149678769</v>
      </c>
      <c r="L50" s="9">
        <f t="shared" ref="L50" si="489">(L49/K49-1)*100</f>
        <v>1.4715296085911156</v>
      </c>
      <c r="M50" s="9">
        <f t="shared" ref="M50" si="490">(M49/L49-1)*100</f>
        <v>4.5661775588494491</v>
      </c>
      <c r="N50" s="9">
        <f t="shared" ref="N50" si="491">(N49/M49-1)*100</f>
        <v>10.114341955965344</v>
      </c>
      <c r="O50" s="9">
        <f t="shared" ref="O50" si="492">(O49/N49-1)*100</f>
        <v>7.9707510793353586</v>
      </c>
      <c r="P50" s="9">
        <f t="shared" ref="P50" si="493">(P49/O49-1)*100</f>
        <v>5.453977349057948</v>
      </c>
      <c r="Q50" s="9">
        <f t="shared" ref="Q50" si="494">(Q49/P49-1)*100</f>
        <v>5.5718028071771508</v>
      </c>
      <c r="R50" s="9">
        <f t="shared" ref="R50" si="495">(R49/Q49-1)*100</f>
        <v>4.1000000000001036</v>
      </c>
      <c r="S50" s="9">
        <f t="shared" ref="S50" si="496">(S49/R49-1)*100</f>
        <v>5.0523556004014036</v>
      </c>
      <c r="T50" s="9">
        <f t="shared" ref="T50" si="497">(T49/S49-1)*100</f>
        <v>1.5930549408948336</v>
      </c>
      <c r="U50" s="9">
        <f t="shared" ref="U50" si="498">(U49/T49-1)*100</f>
        <v>1.6001240776398529</v>
      </c>
      <c r="V50" s="9">
        <f t="shared" ref="V50" si="499">(V49/U49-1)*100</f>
        <v>4.0728854278840432</v>
      </c>
      <c r="W50" s="9">
        <f t="shared" ref="W50" si="500">(W49/V49-1)*100</f>
        <v>6.9821038936887847</v>
      </c>
      <c r="X50" s="9">
        <f t="shared" ref="X50" si="501">(X49/W49-1)*100</f>
        <v>5.8106859735772343</v>
      </c>
      <c r="Y50" s="9">
        <f t="shared" ref="Y50" si="502">(Y49/X49-1)*100</f>
        <v>6.0908480085300143</v>
      </c>
      <c r="Z50" s="9">
        <f t="shared" ref="Z50" si="503">(Z49/Y49-1)*100</f>
        <v>4.5542262133768219</v>
      </c>
      <c r="AA50" s="9">
        <f t="shared" ref="AA50" si="504">(AA49/Z49-1)*100</f>
        <v>4.1336872409730052</v>
      </c>
      <c r="AB50" s="9">
        <f t="shared" ref="AB50" si="505">(AB49/AA49-1)*100</f>
        <v>1.3393001147882888</v>
      </c>
      <c r="AC50" s="9">
        <f t="shared" ref="AC50" si="506">(AC49/AB49-1)*100</f>
        <v>-1.0801867469661164</v>
      </c>
      <c r="AD50" s="9">
        <f t="shared" ref="AD50" si="507">(AD49/AC49-1)*100</f>
        <v>-9.4759473991867793E-2</v>
      </c>
      <c r="AE50" s="9">
        <f t="shared" ref="AE50" si="508">(AE49/AD49-1)*100</f>
        <v>2.5311821309129456</v>
      </c>
      <c r="AF50" s="9">
        <f t="shared" ref="AF50" si="509">(AF49/AE49-1)*100</f>
        <v>4.286871634725431</v>
      </c>
      <c r="AG50" s="9">
        <f t="shared" ref="AG50" si="510">(AG49/AF49-1)*100</f>
        <v>4.0110310475157451</v>
      </c>
      <c r="AH50" s="9">
        <f t="shared" ref="AH50" si="511">(AH49/AG49-1)*100</f>
        <v>0.22011950156688442</v>
      </c>
      <c r="AI50" s="9">
        <f t="shared" ref="AI50" si="512">(AI49/AH49-1)*100</f>
        <v>3.3304624082082457</v>
      </c>
      <c r="AJ50" s="9">
        <f t="shared" ref="AJ50" si="513">(AJ49/AI49-1)*100</f>
        <v>2.4069530327424093</v>
      </c>
      <c r="AK50" s="9">
        <f t="shared" ref="AK50" si="514">(AK49/AJ49-1)*100</f>
        <v>0.59925160403506705</v>
      </c>
      <c r="AL50" s="9">
        <f t="shared" ref="AL50" si="515">(AL49/AK49-1)*100</f>
        <v>4.7263294982515136</v>
      </c>
      <c r="AM50" s="9">
        <f t="shared" ref="AM50" si="516">(AM49/AL49-1)*100</f>
        <v>0.29948580189131935</v>
      </c>
      <c r="AN50" s="9">
        <f t="shared" ref="AN50" si="517">(AN49/AM49-1)*100</f>
        <v>2.784788464128285</v>
      </c>
      <c r="AO50" s="9">
        <f t="shared" ref="AO50" si="518">(AO49/AN49-1)*100</f>
        <v>4.6161807092616636</v>
      </c>
      <c r="AP50" s="9">
        <f t="shared" ref="AP50" si="519">(AP49/AO49-1)*100</f>
        <v>5.9805050512563795</v>
      </c>
      <c r="AQ50" s="9">
        <f t="shared" ref="AQ50" si="520">(AQ49/AP49-1)*100</f>
        <v>6.3246865798781693</v>
      </c>
      <c r="AR50" s="9">
        <f t="shared" ref="AR50" si="521">(AR49/AQ49-1)*100</f>
        <v>6.9963147633842704</v>
      </c>
      <c r="AS50" s="9">
        <f t="shared" ref="AS50" si="522">(AS49/AR49-1)*100</f>
        <v>1.5533471530913223</v>
      </c>
      <c r="AT50" s="9">
        <f t="shared" ref="AT50" si="523">(AT49/AS49-1)*100</f>
        <v>2.5920520244435474</v>
      </c>
      <c r="AU50" s="9">
        <f>(AU49/AT49-1)*100</f>
        <v>4.9826852911849073</v>
      </c>
    </row>
    <row r="51" spans="2:47">
      <c r="F51" s="3" t="s">
        <v>1</v>
      </c>
      <c r="G51" s="2">
        <f t="shared" ref="G51:AU51" si="524">G47/G48*1000</f>
        <v>183.94492067490555</v>
      </c>
      <c r="H51" s="2">
        <f t="shared" si="524"/>
        <v>196.15228052915683</v>
      </c>
      <c r="I51" s="2">
        <f t="shared" si="524"/>
        <v>233.60962401403603</v>
      </c>
      <c r="J51" s="2">
        <f t="shared" si="524"/>
        <v>267.01929388010132</v>
      </c>
      <c r="K51" s="2">
        <f t="shared" si="524"/>
        <v>304.20932458870783</v>
      </c>
      <c r="L51" s="2">
        <f t="shared" si="524"/>
        <v>341.92689196532154</v>
      </c>
      <c r="M51" s="2">
        <f t="shared" si="524"/>
        <v>336.1619659733085</v>
      </c>
      <c r="N51" s="2">
        <f t="shared" si="524"/>
        <v>412.23670342925493</v>
      </c>
      <c r="O51" s="2">
        <f t="shared" si="524"/>
        <v>470.4318792923753</v>
      </c>
      <c r="P51" s="2">
        <f t="shared" si="524"/>
        <v>524.01025065840736</v>
      </c>
      <c r="Q51" s="2">
        <f t="shared" si="524"/>
        <v>592.35542421684045</v>
      </c>
      <c r="R51" s="2">
        <f t="shared" si="524"/>
        <v>537.86579628508082</v>
      </c>
      <c r="S51" s="2">
        <f t="shared" si="524"/>
        <v>499.696617411511</v>
      </c>
      <c r="T51" s="2">
        <f t="shared" si="524"/>
        <v>446.17126840342422</v>
      </c>
      <c r="U51" s="2">
        <f t="shared" si="524"/>
        <v>446.96649122517317</v>
      </c>
      <c r="V51" s="2">
        <f t="shared" si="524"/>
        <v>429.3559377639682</v>
      </c>
      <c r="W51" s="2">
        <f t="shared" si="524"/>
        <v>492.27199294205798</v>
      </c>
      <c r="X51" s="2">
        <f t="shared" si="524"/>
        <v>521.17385865009669</v>
      </c>
      <c r="Y51" s="2">
        <f t="shared" si="524"/>
        <v>522.17835375698405</v>
      </c>
      <c r="Z51" s="2">
        <f t="shared" si="524"/>
        <v>500.69032224853572</v>
      </c>
      <c r="AA51" s="2">
        <f t="shared" si="524"/>
        <v>504.4692365287666</v>
      </c>
      <c r="AB51" s="2">
        <f t="shared" si="524"/>
        <v>462.10136980766242</v>
      </c>
      <c r="AC51" s="2">
        <f t="shared" si="524"/>
        <v>442.29126053485038</v>
      </c>
      <c r="AD51" s="2">
        <f t="shared" si="524"/>
        <v>299.16663562469785</v>
      </c>
      <c r="AE51" s="2">
        <f t="shared" si="524"/>
        <v>349.38457102996796</v>
      </c>
      <c r="AF51" s="2">
        <f t="shared" si="524"/>
        <v>432.80803082153977</v>
      </c>
      <c r="AG51" s="2">
        <f t="shared" si="524"/>
        <v>426.70193295607532</v>
      </c>
      <c r="AH51" s="2">
        <f t="shared" si="524"/>
        <v>460.05177277406432</v>
      </c>
      <c r="AI51" s="2">
        <f t="shared" si="524"/>
        <v>467.09238632226118</v>
      </c>
      <c r="AJ51" s="2">
        <f t="shared" si="524"/>
        <v>427.29995567830736</v>
      </c>
      <c r="AK51" s="2">
        <f t="shared" si="524"/>
        <v>399.15029507183374</v>
      </c>
      <c r="AL51" s="2">
        <f t="shared" si="524"/>
        <v>412.72556306906745</v>
      </c>
      <c r="AM51" s="2">
        <f t="shared" si="524"/>
        <v>408.27429832728598</v>
      </c>
      <c r="AN51" s="2">
        <f t="shared" si="524"/>
        <v>456.01268150095575</v>
      </c>
      <c r="AO51" s="2">
        <f t="shared" si="524"/>
        <v>478.43521709234551</v>
      </c>
      <c r="AP51" s="2">
        <f t="shared" si="524"/>
        <v>546.56994095106108</v>
      </c>
      <c r="AQ51" s="2">
        <f t="shared" si="524"/>
        <v>637.22585342080004</v>
      </c>
      <c r="AR51" s="2">
        <f t="shared" si="524"/>
        <v>746.772855176343</v>
      </c>
      <c r="AS51" s="2">
        <f t="shared" si="524"/>
        <v>801.41876048096231</v>
      </c>
      <c r="AT51" s="2">
        <f t="shared" si="524"/>
        <v>761.50257410339611</v>
      </c>
      <c r="AU51" s="2">
        <f t="shared" si="524"/>
        <v>809.28711299622432</v>
      </c>
    </row>
    <row r="52" spans="2:47">
      <c r="F52" s="3" t="s">
        <v>0</v>
      </c>
      <c r="G52" s="2">
        <f t="shared" ref="G52:AU52" si="525">G49/G48</f>
        <v>517.65300694073426</v>
      </c>
      <c r="H52" s="2">
        <f t="shared" si="525"/>
        <v>532.26016081946909</v>
      </c>
      <c r="I52" s="2">
        <f t="shared" si="525"/>
        <v>597.58273909891022</v>
      </c>
      <c r="J52" s="2">
        <f t="shared" si="525"/>
        <v>612.26642474181335</v>
      </c>
      <c r="K52" s="2">
        <f t="shared" si="525"/>
        <v>604.53147651482743</v>
      </c>
      <c r="L52" s="2">
        <f t="shared" si="525"/>
        <v>590.55530011424776</v>
      </c>
      <c r="M52" s="2">
        <f t="shared" si="525"/>
        <v>597.90315433815454</v>
      </c>
      <c r="N52" s="2">
        <f t="shared" si="525"/>
        <v>635.43712839463171</v>
      </c>
      <c r="O52" s="2">
        <f t="shared" si="525"/>
        <v>661.6490260431699</v>
      </c>
      <c r="P52" s="2">
        <f t="shared" si="525"/>
        <v>677.25380736770319</v>
      </c>
      <c r="Q52" s="2">
        <f t="shared" si="525"/>
        <v>693.86274632110292</v>
      </c>
      <c r="R52" s="2">
        <f t="shared" si="525"/>
        <v>696.32696966272488</v>
      </c>
      <c r="S52" s="2">
        <f t="shared" si="525"/>
        <v>705.86260352322836</v>
      </c>
      <c r="T52" s="2">
        <f t="shared" si="525"/>
        <v>692.35943219006651</v>
      </c>
      <c r="U52" s="2">
        <f t="shared" si="525"/>
        <v>679.15736547464894</v>
      </c>
      <c r="V52" s="2">
        <f t="shared" si="525"/>
        <v>682.26124450117436</v>
      </c>
      <c r="W52" s="2">
        <f t="shared" si="525"/>
        <v>704.62271486036843</v>
      </c>
      <c r="X52" s="2">
        <f t="shared" si="525"/>
        <v>720.03543748083337</v>
      </c>
      <c r="Y52" s="2">
        <f t="shared" si="525"/>
        <v>738.18465699108719</v>
      </c>
      <c r="Z52" s="2">
        <f t="shared" si="525"/>
        <v>746.46766596133511</v>
      </c>
      <c r="AA52" s="2">
        <f t="shared" si="525"/>
        <v>752.65171699452344</v>
      </c>
      <c r="AB52" s="2">
        <f t="shared" si="525"/>
        <v>739.88361478263653</v>
      </c>
      <c r="AC52" s="2">
        <f t="shared" si="525"/>
        <v>711.27534410815463</v>
      </c>
      <c r="AD52" s="2">
        <f t="shared" si="525"/>
        <v>691.85728327569461</v>
      </c>
      <c r="AE52" s="2">
        <f t="shared" si="525"/>
        <v>691.93062148616707</v>
      </c>
      <c r="AF52" s="2">
        <f t="shared" si="525"/>
        <v>705.1505619234531</v>
      </c>
      <c r="AG52" s="2">
        <f t="shared" si="525"/>
        <v>716.96234641653132</v>
      </c>
      <c r="AH52" s="2">
        <f t="shared" si="525"/>
        <v>702.63793085018881</v>
      </c>
      <c r="AI52" s="2">
        <f t="shared" si="525"/>
        <v>711.13416305139788</v>
      </c>
      <c r="AJ52" s="2">
        <f t="shared" si="525"/>
        <v>711.95742321954606</v>
      </c>
      <c r="AK52" s="2">
        <f t="shared" si="525"/>
        <v>699.80541925724651</v>
      </c>
      <c r="AL52" s="2">
        <f t="shared" si="525"/>
        <v>714.72638408203056</v>
      </c>
      <c r="AM52" s="2">
        <f t="shared" si="525"/>
        <v>702.02335004451629</v>
      </c>
      <c r="AN52" s="2">
        <f t="shared" si="525"/>
        <v>707.03228925214842</v>
      </c>
      <c r="AO52" s="2">
        <f t="shared" si="525"/>
        <v>725.17492062102076</v>
      </c>
      <c r="AP52" s="2">
        <f t="shared" si="525"/>
        <v>753.90970244515006</v>
      </c>
      <c r="AQ52" s="2">
        <f t="shared" si="525"/>
        <v>778.18508537705407</v>
      </c>
      <c r="AR52" s="2">
        <f t="shared" si="525"/>
        <v>808.31601188146567</v>
      </c>
      <c r="AS52" s="2">
        <f t="shared" si="525"/>
        <v>796.90193825082463</v>
      </c>
      <c r="AT52" s="2">
        <f t="shared" si="525"/>
        <v>793.68479227517469</v>
      </c>
      <c r="AU52" s="2">
        <f t="shared" si="525"/>
        <v>809.28711299622432</v>
      </c>
    </row>
    <row r="53" spans="2:47" s="4" customFormat="1">
      <c r="F53" s="8" t="s">
        <v>44</v>
      </c>
      <c r="G53" s="9"/>
      <c r="H53" s="9">
        <f t="shared" ref="H53" si="526">(H52/G52-1)*100</f>
        <v>2.8218041203047051</v>
      </c>
      <c r="I53" s="9">
        <f t="shared" ref="I53" si="527">(I52/H52-1)*100</f>
        <v>12.272678492200196</v>
      </c>
      <c r="J53" s="9">
        <f t="shared" ref="J53" si="528">(J52/I52-1)*100</f>
        <v>2.4571803504640277</v>
      </c>
      <c r="K53" s="9">
        <f t="shared" ref="K53" si="529">(K52/J52-1)*100</f>
        <v>-1.2633304578554494</v>
      </c>
      <c r="L53" s="9">
        <f t="shared" ref="L53" si="530">(L52/K52-1)*100</f>
        <v>-2.3119021826875641</v>
      </c>
      <c r="M53" s="9">
        <f t="shared" ref="M53" si="531">(M52/L52-1)*100</f>
        <v>1.2442279702654879</v>
      </c>
      <c r="N53" s="9">
        <f t="shared" ref="N53" si="532">(N52/M52-1)*100</f>
        <v>6.2776009432539581</v>
      </c>
      <c r="O53" s="9">
        <f t="shared" ref="O53" si="533">(O52/N52-1)*100</f>
        <v>4.1250182712426531</v>
      </c>
      <c r="P53" s="9">
        <f t="shared" ref="P53" si="534">(P52/O52-1)*100</f>
        <v>2.3584681168283161</v>
      </c>
      <c r="Q53" s="9">
        <f t="shared" ref="Q53" si="535">(Q52/P52-1)*100</f>
        <v>2.4523950655890747</v>
      </c>
      <c r="R53" s="9">
        <f t="shared" ref="R53" si="536">(R52/Q52-1)*100</f>
        <v>0.35514564727496811</v>
      </c>
      <c r="S53" s="9">
        <f t="shared" ref="S53" si="537">(S52/R52-1)*100</f>
        <v>1.3694190051438238</v>
      </c>
      <c r="T53" s="9">
        <f t="shared" ref="T53" si="538">(T52/S52-1)*100</f>
        <v>-1.9130027948445427</v>
      </c>
      <c r="U53" s="9">
        <f t="shared" ref="U53" si="539">(U52/T52-1)*100</f>
        <v>-1.9068226850982417</v>
      </c>
      <c r="V53" s="9">
        <f t="shared" ref="V53" si="540">(V52/U52-1)*100</f>
        <v>0.4570191216811903</v>
      </c>
      <c r="W53" s="9">
        <f t="shared" ref="W53" si="541">(W52/V52-1)*100</f>
        <v>3.2775524829265823</v>
      </c>
      <c r="X53" s="9">
        <f t="shared" ref="X53" si="542">(X52/W52-1)*100</f>
        <v>2.1873723760834407</v>
      </c>
      <c r="Y53" s="9">
        <f t="shared" ref="Y53" si="543">(Y52/X52-1)*100</f>
        <v>2.520600871222678</v>
      </c>
      <c r="Z53" s="9">
        <f t="shared" ref="Z53" si="544">(Z52/Y52-1)*100</f>
        <v>1.122078180818642</v>
      </c>
      <c r="AA53" s="9">
        <f t="shared" ref="AA53" si="545">(AA52/Z52-1)*100</f>
        <v>0.82844191586306515</v>
      </c>
      <c r="AB53" s="9">
        <f t="shared" ref="AB53" si="546">(AB52/AA52-1)*100</f>
        <v>-1.6964157423133619</v>
      </c>
      <c r="AC53" s="9">
        <f t="shared" ref="AC53" si="547">(AC52/AB52-1)*100</f>
        <v>-3.8665906505966463</v>
      </c>
      <c r="AD53" s="9">
        <f t="shared" ref="AD53" si="548">(AD52/AC52-1)*100</f>
        <v>-2.7300342959037494</v>
      </c>
      <c r="AE53" s="9">
        <f t="shared" ref="AE53" si="549">(AE52/AD52-1)*100</f>
        <v>1.0600193456844487E-2</v>
      </c>
      <c r="AF53" s="9">
        <f t="shared" ref="AF53" si="550">(AF52/AE52-1)*100</f>
        <v>1.9105875685760942</v>
      </c>
      <c r="AG53" s="9">
        <f t="shared" ref="AG53" si="551">(AG52/AF52-1)*100</f>
        <v>1.6750726909809055</v>
      </c>
      <c r="AH53" s="9">
        <f t="shared" ref="AH53" si="552">(AH52/AG52-1)*100</f>
        <v>-1.9979313611011462</v>
      </c>
      <c r="AI53" s="9">
        <f t="shared" ref="AI53" si="553">(AI52/AH52-1)*100</f>
        <v>1.2091906554103415</v>
      </c>
      <c r="AJ53" s="9">
        <f t="shared" ref="AJ53" si="554">(AJ52/AI52-1)*100</f>
        <v>0.11576720834443055</v>
      </c>
      <c r="AK53" s="9">
        <f t="shared" ref="AK53" si="555">(AK52/AJ52-1)*100</f>
        <v>-1.7068441968547621</v>
      </c>
      <c r="AL53" s="9">
        <f t="shared" ref="AL53" si="556">(AL52/AK52-1)*100</f>
        <v>2.1321590851097971</v>
      </c>
      <c r="AM53" s="9">
        <f t="shared" ref="AM53" si="557">(AM52/AL52-1)*100</f>
        <v>-1.7773282644140243</v>
      </c>
      <c r="AN53" s="9">
        <f t="shared" ref="AN53" si="558">(AN52/AM52-1)*100</f>
        <v>0.7135003710794674</v>
      </c>
      <c r="AO53" s="9">
        <f t="shared" ref="AO53" si="559">(AO52/AN52-1)*100</f>
        <v>2.5660258583186435</v>
      </c>
      <c r="AP53" s="9">
        <f t="shared" ref="AP53" si="560">(AP52/AO52-1)*100</f>
        <v>3.9624621600980792</v>
      </c>
      <c r="AQ53" s="9">
        <f t="shared" ref="AQ53" si="561">(AQ52/AP52-1)*100</f>
        <v>3.2199324207092372</v>
      </c>
      <c r="AR53" s="9">
        <f t="shared" ref="AR53" si="562">(AR52/AQ52-1)*100</f>
        <v>3.8719485981683066</v>
      </c>
      <c r="AS53" s="9">
        <f t="shared" ref="AS53" si="563">(AS52/AR52-1)*100</f>
        <v>-1.4120806049694901</v>
      </c>
      <c r="AT53" s="9">
        <f t="shared" ref="AT53" si="564">(AT52/AS52-1)*100</f>
        <v>-0.40370663204953861</v>
      </c>
      <c r="AU53" s="9">
        <f>(AU52/AT52-1)*100</f>
        <v>1.9658081990363119</v>
      </c>
    </row>
    <row r="54" spans="2:47" ht="18.75">
      <c r="F54" s="7" t="s">
        <v>12</v>
      </c>
    </row>
    <row r="55" spans="2:47">
      <c r="B55" t="s">
        <v>6</v>
      </c>
      <c r="C55" s="4" t="s">
        <v>12</v>
      </c>
      <c r="D55" s="10" t="s">
        <v>45</v>
      </c>
      <c r="E55" s="3" t="s">
        <v>14</v>
      </c>
      <c r="F55" t="s">
        <v>9</v>
      </c>
      <c r="G55">
        <v>5.8766603098151426</v>
      </c>
      <c r="H55">
        <v>5.989820625130819</v>
      </c>
      <c r="I55">
        <v>5.8151358042529475</v>
      </c>
      <c r="J55">
        <v>5.9810314744267137</v>
      </c>
      <c r="K55">
        <v>6.5863855810736593</v>
      </c>
      <c r="L55">
        <v>5.805248009710767</v>
      </c>
      <c r="M55">
        <v>5.5998011613684335</v>
      </c>
      <c r="N55">
        <v>5.7272442972116071</v>
      </c>
      <c r="O55">
        <v>6.2128457748815089</v>
      </c>
      <c r="P55">
        <v>6.0568383498830887</v>
      </c>
      <c r="Q55">
        <v>6.08430400516301</v>
      </c>
      <c r="R55">
        <v>6.3658418677116595</v>
      </c>
      <c r="S55">
        <v>6.0651721465927597</v>
      </c>
      <c r="T55">
        <v>5.8537246679118393</v>
      </c>
      <c r="U55">
        <v>6.3828190769925399</v>
      </c>
      <c r="V55">
        <v>6.7730677691205994</v>
      </c>
      <c r="W55">
        <v>7.0845125790048797</v>
      </c>
      <c r="X55">
        <v>7.5368924849012098</v>
      </c>
      <c r="Y55">
        <v>8.1714233626728809</v>
      </c>
      <c r="Z55">
        <v>8.555330483510069</v>
      </c>
      <c r="AA55">
        <v>8.8790561145332401</v>
      </c>
      <c r="AB55">
        <v>9.3662417360461685</v>
      </c>
      <c r="AC55">
        <v>9.73577655228077</v>
      </c>
      <c r="AD55">
        <v>10.177323564795401</v>
      </c>
      <c r="AE55">
        <v>10.534785910398799</v>
      </c>
      <c r="AF55">
        <v>10.952351922238901</v>
      </c>
      <c r="AG55">
        <v>11.464580681223701</v>
      </c>
      <c r="AH55">
        <v>12.087725918170099</v>
      </c>
      <c r="AI55">
        <v>12.700199464264601</v>
      </c>
      <c r="AJ55">
        <v>13.312338046789101</v>
      </c>
      <c r="AK55">
        <v>13.872195704473002</v>
      </c>
      <c r="AL55">
        <v>14.5018618660299</v>
      </c>
      <c r="AM55">
        <v>15.197029284089099</v>
      </c>
      <c r="AN55">
        <v>15.990944662067301</v>
      </c>
      <c r="AO55">
        <v>16.846940060143599</v>
      </c>
      <c r="AP55">
        <v>17.890735093582901</v>
      </c>
      <c r="AQ55">
        <v>18.705084635650802</v>
      </c>
      <c r="AR55">
        <v>19.913356590750698</v>
      </c>
      <c r="AS55">
        <v>21.592179603399</v>
      </c>
      <c r="AT55">
        <v>22.597891917266196</v>
      </c>
      <c r="AU55">
        <v>23.8939347421965</v>
      </c>
    </row>
    <row r="56" spans="2:47" s="4" customFormat="1">
      <c r="D56" s="10"/>
      <c r="F56" s="8" t="s">
        <v>44</v>
      </c>
      <c r="G56" s="9"/>
      <c r="H56" s="9">
        <f t="shared" ref="H56" si="565">(H55/G55-1)*100</f>
        <v>1.9255888438315383</v>
      </c>
      <c r="I56" s="9">
        <f t="shared" ref="I56" si="566">(I55/H55-1)*100</f>
        <v>-2.9163614707419794</v>
      </c>
      <c r="J56" s="9">
        <f t="shared" ref="J56" si="567">(J55/I55-1)*100</f>
        <v>2.8528253811791915</v>
      </c>
      <c r="K56" s="9">
        <f t="shared" ref="K56" si="568">(K55/J55-1)*100</f>
        <v>10.121232587310015</v>
      </c>
      <c r="L56" s="9">
        <f t="shared" ref="L56" si="569">(L55/K55-1)*100</f>
        <v>-11.859882203184913</v>
      </c>
      <c r="M56" s="9">
        <f t="shared" ref="M56" si="570">(M55/L55-1)*100</f>
        <v>-3.5389848633283316</v>
      </c>
      <c r="N56" s="9">
        <f t="shared" ref="N56" si="571">(N55/M55-1)*100</f>
        <v>2.2758510913275076</v>
      </c>
      <c r="O56" s="9">
        <f t="shared" ref="O56" si="572">(O55/N55-1)*100</f>
        <v>8.478798047890578</v>
      </c>
      <c r="P56" s="9">
        <f t="shared" ref="P56" si="573">(P55/O55-1)*100</f>
        <v>-2.5110461558398467</v>
      </c>
      <c r="Q56" s="9">
        <f t="shared" ref="Q56" si="574">(Q55/P55-1)*100</f>
        <v>0.45346521887035252</v>
      </c>
      <c r="R56" s="9">
        <f t="shared" ref="R56" si="575">(R55/Q55-1)*100</f>
        <v>4.6272813177931749</v>
      </c>
      <c r="S56" s="9">
        <f t="shared" ref="S56" si="576">(S55/R55-1)*100</f>
        <v>-4.7231729497387303</v>
      </c>
      <c r="T56" s="9">
        <f t="shared" ref="T56" si="577">(T55/S55-1)*100</f>
        <v>-3.4862568377338699</v>
      </c>
      <c r="U56" s="9">
        <f t="shared" ref="U56" si="578">(U55/T55-1)*100</f>
        <v>9.0385940422005095</v>
      </c>
      <c r="V56" s="9">
        <f t="shared" ref="V56" si="579">(V55/U55-1)*100</f>
        <v>6.1140490968128347</v>
      </c>
      <c r="W56" s="9">
        <f t="shared" ref="W56" si="580">(W55/V55-1)*100</f>
        <v>4.5982827944554439</v>
      </c>
      <c r="X56" s="9">
        <f t="shared" ref="X56" si="581">(X55/W55-1)*100</f>
        <v>6.3854767826507786</v>
      </c>
      <c r="Y56" s="9">
        <f t="shared" ref="Y56" si="582">(Y55/X55-1)*100</f>
        <v>8.4189986661324703</v>
      </c>
      <c r="Z56" s="9">
        <f t="shared" ref="Z56" si="583">(Z55/Y55-1)*100</f>
        <v>4.6981670609661297</v>
      </c>
      <c r="AA56" s="9">
        <f t="shared" ref="AA56" si="584">(AA55/Z55-1)*100</f>
        <v>3.7839056205617672</v>
      </c>
      <c r="AB56" s="9">
        <f t="shared" ref="AB56" si="585">(AB55/AA55-1)*100</f>
        <v>5.4869077887175655</v>
      </c>
      <c r="AC56" s="9">
        <f t="shared" ref="AC56" si="586">(AC55/AB55-1)*100</f>
        <v>3.9453905488306962</v>
      </c>
      <c r="AD56" s="9">
        <f t="shared" ref="AD56" si="587">(AD55/AC55-1)*100</f>
        <v>4.5353034772679823</v>
      </c>
      <c r="AE56" s="9">
        <f t="shared" ref="AE56" si="588">(AE55/AD55-1)*100</f>
        <v>3.5123413668393555</v>
      </c>
      <c r="AF56" s="9">
        <f t="shared" ref="AF56" si="589">(AF55/AE55-1)*100</f>
        <v>3.9636876856503189</v>
      </c>
      <c r="AG56" s="9">
        <f t="shared" ref="AG56" si="590">(AG55/AF55-1)*100</f>
        <v>4.6768836741331699</v>
      </c>
      <c r="AH56" s="9">
        <f t="shared" ref="AH56" si="591">(AH55/AG55-1)*100</f>
        <v>5.4353949287213155</v>
      </c>
      <c r="AI56" s="9">
        <f t="shared" ref="AI56" si="592">(AI55/AH55-1)*100</f>
        <v>5.0669046455945832</v>
      </c>
      <c r="AJ56" s="9">
        <f t="shared" ref="AJ56" si="593">(AJ55/AI55-1)*100</f>
        <v>4.8199131379543569</v>
      </c>
      <c r="AK56" s="9">
        <f t="shared" ref="AK56" si="594">(AK55/AJ55-1)*100</f>
        <v>4.205554694571001</v>
      </c>
      <c r="AL56" s="9">
        <f t="shared" ref="AL56" si="595">(AL55/AK55-1)*100</f>
        <v>4.539051891791468</v>
      </c>
      <c r="AM56" s="9">
        <f t="shared" ref="AM56" si="596">(AM55/AL55-1)*100</f>
        <v>4.7936425300506125</v>
      </c>
      <c r="AN56" s="9">
        <f t="shared" ref="AN56" si="597">(AN55/AM55-1)*100</f>
        <v>5.2241485038750923</v>
      </c>
      <c r="AO56" s="9">
        <f t="shared" ref="AO56" si="598">(AO55/AN55-1)*100</f>
        <v>5.3530008149351938</v>
      </c>
      <c r="AP56" s="9">
        <f t="shared" ref="AP56" si="599">(AP55/AO55-1)*100</f>
        <v>6.1957544201674208</v>
      </c>
      <c r="AQ56" s="9">
        <f t="shared" ref="AQ56" si="600">(AQ55/AP55-1)*100</f>
        <v>4.551794757499894</v>
      </c>
      <c r="AR56" s="9">
        <f t="shared" ref="AR56" si="601">(AR55/AQ55-1)*100</f>
        <v>6.459590954199701</v>
      </c>
      <c r="AS56" s="9">
        <f t="shared" ref="AS56" si="602">(AS55/AR55-1)*100</f>
        <v>8.4306380242699763</v>
      </c>
      <c r="AT56" s="9">
        <f t="shared" ref="AT56" si="603">(AT55/AS55-1)*100</f>
        <v>4.6577618950005339</v>
      </c>
      <c r="AU56" s="9">
        <f>(AU55/AT55-1)*100</f>
        <v>5.7352377366671314</v>
      </c>
    </row>
    <row r="57" spans="2:47" s="4" customFormat="1">
      <c r="B57" s="4" t="s">
        <v>6</v>
      </c>
      <c r="C57" s="4" t="s">
        <v>12</v>
      </c>
      <c r="D57" s="10" t="s">
        <v>45</v>
      </c>
      <c r="E57" s="4" t="s">
        <v>13</v>
      </c>
      <c r="F57" s="4" t="s">
        <v>7</v>
      </c>
      <c r="G57" s="6">
        <v>3.5758068733797823</v>
      </c>
      <c r="H57" s="6">
        <v>3.9068870430804714</v>
      </c>
      <c r="I57" s="5">
        <v>3.3993817443016869</v>
      </c>
      <c r="J57" s="5">
        <v>4.8561379649371181</v>
      </c>
      <c r="K57" s="5">
        <v>6.5494680867553772</v>
      </c>
      <c r="L57" s="5">
        <v>7.4248852390930287</v>
      </c>
      <c r="M57" s="5">
        <v>9.458157065848626</v>
      </c>
      <c r="N57" s="5">
        <v>15.687247611852833</v>
      </c>
      <c r="O57" s="5">
        <v>19.229117388324433</v>
      </c>
      <c r="P57" s="5">
        <v>16.589518632601916</v>
      </c>
      <c r="Q57" s="5">
        <v>25.194051367756117</v>
      </c>
      <c r="R57" s="5">
        <v>20.643364868423713</v>
      </c>
      <c r="S57" s="5">
        <v>35.425596197928648</v>
      </c>
      <c r="T57" s="5">
        <v>11.927200005852251</v>
      </c>
      <c r="U57" s="5">
        <v>8.342178686117915</v>
      </c>
      <c r="V57" s="5">
        <v>8.680147603341398</v>
      </c>
      <c r="W57" s="5">
        <v>6.9367478706884169</v>
      </c>
      <c r="X57" s="5">
        <v>6.6002099547238249</v>
      </c>
      <c r="Y57" s="5">
        <v>6.9577280050786143</v>
      </c>
      <c r="Z57" s="5">
        <v>7.2339235099820263</v>
      </c>
      <c r="AA57" s="5">
        <v>8.6268990398469274</v>
      </c>
      <c r="AB57" s="5">
        <v>10.826687136234524</v>
      </c>
      <c r="AC57" s="5">
        <v>10.904384066753513</v>
      </c>
      <c r="AD57" s="5">
        <v>8.6623711376380168</v>
      </c>
      <c r="AE57" s="5">
        <v>7.6990503614837911</v>
      </c>
      <c r="AF57" s="5">
        <v>8.2334751250179146</v>
      </c>
      <c r="AG57" s="5">
        <v>8.9508341269521434</v>
      </c>
      <c r="AH57" s="5">
        <v>10.356525337900372</v>
      </c>
      <c r="AI57" s="5">
        <v>11.714608852540895</v>
      </c>
      <c r="AJ57" s="5">
        <v>12.457071467125161</v>
      </c>
      <c r="AK57" s="5">
        <v>7.2407376124725893</v>
      </c>
      <c r="AL57" s="5">
        <v>7.3155597502095864</v>
      </c>
      <c r="AM57" s="5">
        <v>9.3424297626569466</v>
      </c>
      <c r="AN57" s="5">
        <v>11.034379010259293</v>
      </c>
      <c r="AO57" s="5">
        <v>14.370173626344062</v>
      </c>
      <c r="AP57" s="5">
        <v>17.21459494561331</v>
      </c>
      <c r="AQ57" s="5">
        <v>20.410331664564257</v>
      </c>
      <c r="AR57" s="5">
        <v>24.757553054467834</v>
      </c>
      <c r="AS57" s="5">
        <v>28.528014586359987</v>
      </c>
      <c r="AT57" s="5">
        <v>25.988419423252058</v>
      </c>
      <c r="AU57" s="5">
        <v>31.08363999285385</v>
      </c>
    </row>
    <row r="58" spans="2:47" s="4" customFormat="1">
      <c r="B58" s="4" t="s">
        <v>6</v>
      </c>
      <c r="C58" s="4" t="s">
        <v>12</v>
      </c>
      <c r="D58" s="10" t="s">
        <v>45</v>
      </c>
      <c r="E58" s="4" t="s">
        <v>11</v>
      </c>
      <c r="F58" s="4" t="s">
        <v>3</v>
      </c>
      <c r="G58" s="6">
        <v>8.6099996566772496</v>
      </c>
      <c r="H58" s="6">
        <v>8.8599996566772496</v>
      </c>
      <c r="I58" s="5">
        <v>9.0899991989135707</v>
      </c>
      <c r="J58" s="5">
        <v>9.3899993896484393</v>
      </c>
      <c r="K58" s="5">
        <v>9.6099996566772496</v>
      </c>
      <c r="L58" s="5">
        <v>9.8699998855590803</v>
      </c>
      <c r="M58" s="5">
        <v>10.309999465942401</v>
      </c>
      <c r="N58" s="5">
        <v>10.4099998474121</v>
      </c>
      <c r="O58" s="5">
        <v>10.7499990463257</v>
      </c>
      <c r="P58" s="5">
        <v>10.4799995422363</v>
      </c>
      <c r="Q58" s="5">
        <v>10.0152348250062</v>
      </c>
      <c r="R58" s="5">
        <v>10.542352447375</v>
      </c>
      <c r="S58" s="5">
        <v>11.0972131025</v>
      </c>
      <c r="T58" s="5">
        <v>11.681276950000001</v>
      </c>
      <c r="U58" s="5">
        <v>12.296080999999999</v>
      </c>
      <c r="V58" s="5">
        <v>12.610296123633001</v>
      </c>
      <c r="W58" s="5">
        <v>12.9325407278721</v>
      </c>
      <c r="X58" s="5">
        <v>13.2630199987632</v>
      </c>
      <c r="Y58" s="5">
        <v>13.601944365694401</v>
      </c>
      <c r="Z58" s="5">
        <v>13.949529635384501</v>
      </c>
      <c r="AA58" s="5">
        <v>14.3059971292962</v>
      </c>
      <c r="AB58" s="5">
        <v>14.6715738245599</v>
      </c>
      <c r="AC58" s="5">
        <v>15.046492498499701</v>
      </c>
      <c r="AD58" s="5">
        <v>15.4309918768512</v>
      </c>
      <c r="AE58" s="5">
        <v>15.8253167857685</v>
      </c>
      <c r="AF58" s="5">
        <v>16.229718307714599</v>
      </c>
      <c r="AG58" s="5">
        <v>16.644453941335399</v>
      </c>
      <c r="AH58" s="5">
        <v>17.0697877654198</v>
      </c>
      <c r="AI58" s="5">
        <v>17.505990607048901</v>
      </c>
      <c r="AJ58" s="5">
        <v>17.953340214042601</v>
      </c>
      <c r="AK58" s="5">
        <v>18.412247000000001</v>
      </c>
      <c r="AL58" s="5">
        <v>18.882883939549199</v>
      </c>
      <c r="AM58" s="5">
        <v>19.365550868098101</v>
      </c>
      <c r="AN58" s="5">
        <v>19.8605552851715</v>
      </c>
      <c r="AO58" s="5">
        <v>20.368212550314801</v>
      </c>
      <c r="AP58" s="5">
        <v>20.888846084004001</v>
      </c>
      <c r="AQ58" s="5">
        <v>21.4227875736924</v>
      </c>
      <c r="AR58" s="5">
        <v>21.970377185123098</v>
      </c>
      <c r="AS58" s="5">
        <v>22.531963779043402</v>
      </c>
      <c r="AT58" s="5">
        <v>23.107905133458399</v>
      </c>
      <c r="AU58" s="5">
        <v>23.698568171565899</v>
      </c>
    </row>
    <row r="59" spans="2:47" s="4" customFormat="1">
      <c r="F59" s="3" t="s">
        <v>2</v>
      </c>
      <c r="G59" s="5">
        <f t="shared" ref="G59:AT59" si="604">$AU57*1000*G55/$AU55</f>
        <v>7644.9523865149195</v>
      </c>
      <c r="H59" s="5">
        <f t="shared" si="604"/>
        <v>7792.1627367858846</v>
      </c>
      <c r="I59" s="5">
        <f t="shared" si="604"/>
        <v>7564.9151049927459</v>
      </c>
      <c r="J59" s="5">
        <f t="shared" si="604"/>
        <v>7780.7289231726372</v>
      </c>
      <c r="K59" s="5">
        <f t="shared" si="604"/>
        <v>8568.2345944750432</v>
      </c>
      <c r="L59" s="5">
        <f t="shared" si="604"/>
        <v>7552.0520646777641</v>
      </c>
      <c r="M59" s="5">
        <f t="shared" si="604"/>
        <v>7284.7860852381427</v>
      </c>
      <c r="N59" s="5">
        <f t="shared" si="604"/>
        <v>7450.5769688599084</v>
      </c>
      <c r="O59" s="5">
        <f t="shared" si="604"/>
        <v>8082.296343452188</v>
      </c>
      <c r="P59" s="5">
        <f t="shared" si="604"/>
        <v>7879.3461518163467</v>
      </c>
      <c r="Q59" s="5">
        <f t="shared" si="604"/>
        <v>7915.0762460892347</v>
      </c>
      <c r="R59" s="5">
        <f t="shared" si="604"/>
        <v>8281.3290905136073</v>
      </c>
      <c r="S59" s="5">
        <f t="shared" si="604"/>
        <v>7890.1875950316235</v>
      </c>
      <c r="T59" s="5">
        <f t="shared" si="604"/>
        <v>7615.1153904898038</v>
      </c>
      <c r="U59" s="5">
        <f t="shared" si="604"/>
        <v>8303.4147564813084</v>
      </c>
      <c r="V59" s="5">
        <f t="shared" si="604"/>
        <v>8811.0896114045772</v>
      </c>
      <c r="W59" s="5">
        <f t="shared" si="604"/>
        <v>9216.2484290098455</v>
      </c>
      <c r="X59" s="5">
        <f t="shared" si="604"/>
        <v>9804.7498326756868</v>
      </c>
      <c r="Y59" s="5">
        <f t="shared" si="604"/>
        <v>10630.211590306277</v>
      </c>
      <c r="Z59" s="5">
        <f t="shared" si="604"/>
        <v>11129.636689753052</v>
      </c>
      <c r="AA59" s="5">
        <f t="shared" si="604"/>
        <v>11550.77163800472</v>
      </c>
      <c r="AB59" s="5">
        <f t="shared" si="604"/>
        <v>12184.551826667383</v>
      </c>
      <c r="AC59" s="5">
        <f t="shared" si="604"/>
        <v>12665.279982854094</v>
      </c>
      <c r="AD59" s="5">
        <f t="shared" si="604"/>
        <v>13239.688866322202</v>
      </c>
      <c r="AE59" s="5">
        <f t="shared" si="604"/>
        <v>13704.711935214862</v>
      </c>
      <c r="AF59" s="5">
        <f t="shared" si="604"/>
        <v>14247.923914544821</v>
      </c>
      <c r="AG59" s="5">
        <f t="shared" si="604"/>
        <v>14914.282742007083</v>
      </c>
      <c r="AH59" s="5">
        <f t="shared" si="604"/>
        <v>15724.932909821295</v>
      </c>
      <c r="AI59" s="5">
        <f t="shared" si="604"/>
        <v>16521.700265945663</v>
      </c>
      <c r="AJ59" s="5">
        <f t="shared" si="604"/>
        <v>17318.031867677422</v>
      </c>
      <c r="AK59" s="5">
        <f t="shared" si="604"/>
        <v>18046.351169895832</v>
      </c>
      <c r="AL59" s="5">
        <f t="shared" si="604"/>
        <v>18865.484414072318</v>
      </c>
      <c r="AM59" s="5">
        <f t="shared" si="604"/>
        <v>19769.828298445358</v>
      </c>
      <c r="AN59" s="5">
        <f t="shared" si="604"/>
        <v>20802.63348771727</v>
      </c>
      <c r="AO59" s="5">
        <f t="shared" si="604"/>
        <v>21916.198627842754</v>
      </c>
      <c r="AP59" s="5">
        <f t="shared" si="604"/>
        <v>23274.07247305999</v>
      </c>
      <c r="AQ59" s="5">
        <f t="shared" si="604"/>
        <v>24333.460483745464</v>
      </c>
      <c r="AR59" s="5">
        <f t="shared" si="604"/>
        <v>25905.302495997243</v>
      </c>
      <c r="AS59" s="5">
        <f t="shared" si="604"/>
        <v>28089.284778526948</v>
      </c>
      <c r="AT59" s="5">
        <f t="shared" si="604"/>
        <v>29397.616781519362</v>
      </c>
      <c r="AU59" s="4">
        <f>AU57*1000</f>
        <v>31083.639992853852</v>
      </c>
    </row>
    <row r="60" spans="2:47" s="4" customFormat="1">
      <c r="F60" s="8" t="s">
        <v>44</v>
      </c>
      <c r="G60" s="9"/>
      <c r="H60" s="9">
        <f t="shared" ref="H60" si="605">(H59/G59-1)*100</f>
        <v>1.9255888438315605</v>
      </c>
      <c r="I60" s="9">
        <f t="shared" ref="I60" si="606">(I59/H59-1)*100</f>
        <v>-2.9163614707420016</v>
      </c>
      <c r="J60" s="9">
        <f t="shared" ref="J60" si="607">(J59/I59-1)*100</f>
        <v>2.8528253811791915</v>
      </c>
      <c r="K60" s="9">
        <f t="shared" ref="K60" si="608">(K59/J59-1)*100</f>
        <v>10.121232587310036</v>
      </c>
      <c r="L60" s="9">
        <f t="shared" ref="L60" si="609">(L59/K59-1)*100</f>
        <v>-11.859882203184924</v>
      </c>
      <c r="M60" s="9">
        <f t="shared" ref="M60" si="610">(M59/L59-1)*100</f>
        <v>-3.5389848633283427</v>
      </c>
      <c r="N60" s="9">
        <f t="shared" ref="N60" si="611">(N59/M59-1)*100</f>
        <v>2.2758510913274854</v>
      </c>
      <c r="O60" s="9">
        <f t="shared" ref="O60" si="612">(O59/N59-1)*100</f>
        <v>8.478798047890578</v>
      </c>
      <c r="P60" s="9">
        <f t="shared" ref="P60" si="613">(P59/O59-1)*100</f>
        <v>-2.5110461558398578</v>
      </c>
      <c r="Q60" s="9">
        <f t="shared" ref="Q60" si="614">(Q59/P59-1)*100</f>
        <v>0.45346521887037472</v>
      </c>
      <c r="R60" s="9">
        <f t="shared" ref="R60" si="615">(R59/Q59-1)*100</f>
        <v>4.6272813177931749</v>
      </c>
      <c r="S60" s="9">
        <f t="shared" ref="S60" si="616">(S59/R59-1)*100</f>
        <v>-4.7231729497387409</v>
      </c>
      <c r="T60" s="9">
        <f t="shared" ref="T60" si="617">(T59/S59-1)*100</f>
        <v>-3.4862568377338699</v>
      </c>
      <c r="U60" s="9">
        <f t="shared" ref="U60" si="618">(U59/T59-1)*100</f>
        <v>9.0385940422004865</v>
      </c>
      <c r="V60" s="9">
        <f t="shared" ref="V60" si="619">(V59/U59-1)*100</f>
        <v>6.1140490968128347</v>
      </c>
      <c r="W60" s="9">
        <f t="shared" ref="W60" si="620">(W59/V59-1)*100</f>
        <v>4.5982827944554439</v>
      </c>
      <c r="X60" s="9">
        <f t="shared" ref="X60" si="621">(X59/W59-1)*100</f>
        <v>6.3854767826507786</v>
      </c>
      <c r="Y60" s="9">
        <f t="shared" ref="Y60" si="622">(Y59/X59-1)*100</f>
        <v>8.418998666132449</v>
      </c>
      <c r="Z60" s="9">
        <f t="shared" ref="Z60" si="623">(Z59/Y59-1)*100</f>
        <v>4.6981670609661519</v>
      </c>
      <c r="AA60" s="9">
        <f t="shared" ref="AA60" si="624">(AA59/Z59-1)*100</f>
        <v>3.783905620561745</v>
      </c>
      <c r="AB60" s="9">
        <f t="shared" ref="AB60" si="625">(AB59/AA59-1)*100</f>
        <v>5.4869077887175877</v>
      </c>
      <c r="AC60" s="9">
        <f t="shared" ref="AC60" si="626">(AC59/AB59-1)*100</f>
        <v>3.945390548830674</v>
      </c>
      <c r="AD60" s="9">
        <f t="shared" ref="AD60" si="627">(AD59/AC59-1)*100</f>
        <v>4.5353034772679823</v>
      </c>
      <c r="AE60" s="9">
        <f t="shared" ref="AE60" si="628">(AE59/AD59-1)*100</f>
        <v>3.5123413668393555</v>
      </c>
      <c r="AF60" s="9">
        <f t="shared" ref="AF60" si="629">(AF59/AE59-1)*100</f>
        <v>3.9636876856502967</v>
      </c>
      <c r="AG60" s="9">
        <f t="shared" ref="AG60" si="630">(AG59/AF59-1)*100</f>
        <v>4.6768836741331699</v>
      </c>
      <c r="AH60" s="9">
        <f t="shared" ref="AH60" si="631">(AH59/AG59-1)*100</f>
        <v>5.4353949287213155</v>
      </c>
      <c r="AI60" s="9">
        <f t="shared" ref="AI60" si="632">(AI59/AH59-1)*100</f>
        <v>5.0669046455945832</v>
      </c>
      <c r="AJ60" s="9">
        <f t="shared" ref="AJ60" si="633">(AJ59/AI59-1)*100</f>
        <v>4.8199131379543791</v>
      </c>
      <c r="AK60" s="9">
        <f t="shared" ref="AK60" si="634">(AK59/AJ59-1)*100</f>
        <v>4.205554694571001</v>
      </c>
      <c r="AL60" s="9">
        <f t="shared" ref="AL60" si="635">(AL59/AK59-1)*100</f>
        <v>4.5390518917914457</v>
      </c>
      <c r="AM60" s="9">
        <f t="shared" ref="AM60" si="636">(AM59/AL59-1)*100</f>
        <v>4.7936425300506125</v>
      </c>
      <c r="AN60" s="9">
        <f t="shared" ref="AN60" si="637">(AN59/AM59-1)*100</f>
        <v>5.2241485038751145</v>
      </c>
      <c r="AO60" s="9">
        <f t="shared" ref="AO60" si="638">(AO59/AN59-1)*100</f>
        <v>5.3530008149351715</v>
      </c>
      <c r="AP60" s="9">
        <f t="shared" ref="AP60" si="639">(AP59/AO59-1)*100</f>
        <v>6.1957544201673986</v>
      </c>
      <c r="AQ60" s="9">
        <f t="shared" ref="AQ60" si="640">(AQ59/AP59-1)*100</f>
        <v>4.5517947574999162</v>
      </c>
      <c r="AR60" s="9">
        <f t="shared" ref="AR60" si="641">(AR59/AQ59-1)*100</f>
        <v>6.459590954199701</v>
      </c>
      <c r="AS60" s="9">
        <f t="shared" ref="AS60" si="642">(AS59/AR59-1)*100</f>
        <v>8.4306380242699763</v>
      </c>
      <c r="AT60" s="9">
        <f t="shared" ref="AT60" si="643">(AT59/AS59-1)*100</f>
        <v>4.6577618950005339</v>
      </c>
      <c r="AU60" s="9">
        <f>(AU59/AT59-1)*100</f>
        <v>5.7352377366671314</v>
      </c>
    </row>
    <row r="61" spans="2:47">
      <c r="F61" s="3" t="s">
        <v>1</v>
      </c>
      <c r="G61" s="2">
        <f t="shared" ref="G61:AU61" si="644">G57/G58*1000</f>
        <v>415.3085965115763</v>
      </c>
      <c r="H61" s="2">
        <f t="shared" si="644"/>
        <v>440.95792262656414</v>
      </c>
      <c r="I61" s="2">
        <f t="shared" si="644"/>
        <v>373.96942176936363</v>
      </c>
      <c r="J61" s="2">
        <f t="shared" si="644"/>
        <v>517.16062626058715</v>
      </c>
      <c r="K61" s="2">
        <f t="shared" si="644"/>
        <v>681.52636011851007</v>
      </c>
      <c r="L61" s="2">
        <f t="shared" si="644"/>
        <v>752.26801673589387</v>
      </c>
      <c r="M61" s="2">
        <f t="shared" si="644"/>
        <v>917.37706651608346</v>
      </c>
      <c r="N61" s="2">
        <f t="shared" si="644"/>
        <v>1506.9402345623128</v>
      </c>
      <c r="O61" s="2">
        <f t="shared" si="644"/>
        <v>1788.7552645780797</v>
      </c>
      <c r="P61" s="2">
        <f t="shared" si="644"/>
        <v>1582.9694043156344</v>
      </c>
      <c r="Q61" s="2">
        <f t="shared" si="644"/>
        <v>2515.5727057793197</v>
      </c>
      <c r="R61" s="2">
        <f t="shared" si="644"/>
        <v>1958.1364758454667</v>
      </c>
      <c r="S61" s="2">
        <f t="shared" si="644"/>
        <v>3192.296648781838</v>
      </c>
      <c r="T61" s="2">
        <f t="shared" si="644"/>
        <v>1021.0527544980646</v>
      </c>
      <c r="U61" s="2">
        <f t="shared" si="644"/>
        <v>678.442073219745</v>
      </c>
      <c r="V61" s="2">
        <f t="shared" si="644"/>
        <v>688.33812610267751</v>
      </c>
      <c r="W61" s="2">
        <f t="shared" si="644"/>
        <v>536.37935628057971</v>
      </c>
      <c r="X61" s="2">
        <f t="shared" si="644"/>
        <v>497.64005146183194</v>
      </c>
      <c r="Y61" s="2">
        <f t="shared" si="644"/>
        <v>511.5245157616414</v>
      </c>
      <c r="Z61" s="2">
        <f t="shared" si="644"/>
        <v>518.5783104566043</v>
      </c>
      <c r="AA61" s="2">
        <f t="shared" si="644"/>
        <v>603.02675597358643</v>
      </c>
      <c r="AB61" s="2">
        <f t="shared" si="644"/>
        <v>737.93631587845618</v>
      </c>
      <c r="AC61" s="2">
        <f t="shared" si="644"/>
        <v>724.71269087069959</v>
      </c>
      <c r="AD61" s="2">
        <f t="shared" si="644"/>
        <v>561.3619141769409</v>
      </c>
      <c r="AE61" s="2">
        <f t="shared" si="644"/>
        <v>486.50213235588723</v>
      </c>
      <c r="AF61" s="2">
        <f t="shared" si="644"/>
        <v>507.30856623088971</v>
      </c>
      <c r="AG61" s="2">
        <f t="shared" si="644"/>
        <v>537.76676354177891</v>
      </c>
      <c r="AH61" s="2">
        <f t="shared" si="644"/>
        <v>606.71670206004308</v>
      </c>
      <c r="AI61" s="2">
        <f t="shared" si="644"/>
        <v>669.17714715463933</v>
      </c>
      <c r="AJ61" s="2">
        <f t="shared" si="644"/>
        <v>693.85815222181259</v>
      </c>
      <c r="AK61" s="2">
        <f t="shared" si="644"/>
        <v>393.25659776737677</v>
      </c>
      <c r="AL61" s="2">
        <f t="shared" si="644"/>
        <v>387.41750326005734</v>
      </c>
      <c r="AM61" s="2">
        <f t="shared" si="644"/>
        <v>482.42520061989183</v>
      </c>
      <c r="AN61" s="2">
        <f t="shared" si="644"/>
        <v>555.59267360957915</v>
      </c>
      <c r="AO61" s="2">
        <f t="shared" si="644"/>
        <v>705.51962234516077</v>
      </c>
      <c r="AP61" s="2">
        <f t="shared" si="644"/>
        <v>824.10463825456054</v>
      </c>
      <c r="AQ61" s="2">
        <f t="shared" si="644"/>
        <v>952.7393012862874</v>
      </c>
      <c r="AR61" s="2">
        <f t="shared" si="644"/>
        <v>1126.8606290124155</v>
      </c>
      <c r="AS61" s="2">
        <f t="shared" si="644"/>
        <v>1266.1131034168184</v>
      </c>
      <c r="AT61" s="2">
        <f t="shared" si="644"/>
        <v>1124.6549296942933</v>
      </c>
      <c r="AU61" s="2">
        <f t="shared" si="644"/>
        <v>1311.6252327070433</v>
      </c>
    </row>
    <row r="62" spans="2:47">
      <c r="F62" s="3" t="s">
        <v>0</v>
      </c>
      <c r="G62" s="2">
        <f t="shared" ref="G62:AU62" si="645">G59/G58</f>
        <v>887.91552745139609</v>
      </c>
      <c r="H62" s="2">
        <f t="shared" si="645"/>
        <v>879.47664094020581</v>
      </c>
      <c r="I62" s="2">
        <f t="shared" si="645"/>
        <v>832.22395728009508</v>
      </c>
      <c r="J62" s="2">
        <f t="shared" si="645"/>
        <v>828.61868252623469</v>
      </c>
      <c r="K62" s="2">
        <f t="shared" si="645"/>
        <v>891.59572326536306</v>
      </c>
      <c r="L62" s="2">
        <f t="shared" si="645"/>
        <v>765.15219374290632</v>
      </c>
      <c r="M62" s="2">
        <f t="shared" si="645"/>
        <v>706.57482663334611</v>
      </c>
      <c r="N62" s="2">
        <f t="shared" si="645"/>
        <v>715.71345610654384</v>
      </c>
      <c r="O62" s="2">
        <f t="shared" si="645"/>
        <v>751.84158701992442</v>
      </c>
      <c r="P62" s="2">
        <f t="shared" si="645"/>
        <v>751.84603969314617</v>
      </c>
      <c r="Q62" s="2">
        <f t="shared" si="645"/>
        <v>790.30361088755944</v>
      </c>
      <c r="R62" s="2">
        <f t="shared" si="645"/>
        <v>785.52952311660022</v>
      </c>
      <c r="S62" s="2">
        <f t="shared" si="645"/>
        <v>711.00622491011802</v>
      </c>
      <c r="T62" s="2">
        <f t="shared" si="645"/>
        <v>651.90778568860173</v>
      </c>
      <c r="U62" s="2">
        <f t="shared" si="645"/>
        <v>675.28952976816834</v>
      </c>
      <c r="V62" s="2">
        <f t="shared" si="645"/>
        <v>698.72186386580427</v>
      </c>
      <c r="W62" s="2">
        <f t="shared" si="645"/>
        <v>712.64020140660114</v>
      </c>
      <c r="X62" s="2">
        <f t="shared" si="645"/>
        <v>739.25469716474811</v>
      </c>
      <c r="Y62" s="2">
        <f t="shared" si="645"/>
        <v>781.52147255629416</v>
      </c>
      <c r="Z62" s="2">
        <f t="shared" si="645"/>
        <v>797.85032045249159</v>
      </c>
      <c r="AA62" s="2">
        <f t="shared" si="645"/>
        <v>807.40765803389854</v>
      </c>
      <c r="AB62" s="2">
        <f t="shared" si="645"/>
        <v>830.48703379529093</v>
      </c>
      <c r="AC62" s="2">
        <f t="shared" si="645"/>
        <v>841.74301646160791</v>
      </c>
      <c r="AD62" s="2">
        <f t="shared" si="645"/>
        <v>857.99337929687579</v>
      </c>
      <c r="AE62" s="2">
        <f t="shared" si="645"/>
        <v>865.99921636572424</v>
      </c>
      <c r="AF62" s="2">
        <f t="shared" si="645"/>
        <v>877.89101723178055</v>
      </c>
      <c r="AG62" s="2">
        <f t="shared" si="645"/>
        <v>896.051188856875</v>
      </c>
      <c r="AH62" s="2">
        <f t="shared" si="645"/>
        <v>921.21431888433142</v>
      </c>
      <c r="AI62" s="2">
        <f t="shared" si="645"/>
        <v>943.7740849291381</v>
      </c>
      <c r="AJ62" s="2">
        <f t="shared" si="645"/>
        <v>964.6133622606751</v>
      </c>
      <c r="AK62" s="2">
        <f t="shared" si="645"/>
        <v>980.12758409638059</v>
      </c>
      <c r="AL62" s="2">
        <f t="shared" si="645"/>
        <v>999.07855571571679</v>
      </c>
      <c r="AM62" s="2">
        <f t="shared" si="645"/>
        <v>1020.8761131093485</v>
      </c>
      <c r="AN62" s="2">
        <f t="shared" si="645"/>
        <v>1047.4346355889231</v>
      </c>
      <c r="AO62" s="2">
        <f t="shared" si="645"/>
        <v>1076.0000944463841</v>
      </c>
      <c r="AP62" s="2">
        <f t="shared" si="645"/>
        <v>1114.1866036766157</v>
      </c>
      <c r="AQ62" s="2">
        <f t="shared" si="645"/>
        <v>1135.8680750598221</v>
      </c>
      <c r="AR62" s="2">
        <f t="shared" si="645"/>
        <v>1179.1013999312956</v>
      </c>
      <c r="AS62" s="2">
        <f t="shared" si="645"/>
        <v>1246.6416622173126</v>
      </c>
      <c r="AT62" s="2">
        <f t="shared" si="645"/>
        <v>1272.1887428451471</v>
      </c>
      <c r="AU62" s="2">
        <f t="shared" si="645"/>
        <v>1311.6252327070433</v>
      </c>
    </row>
    <row r="63" spans="2:47" s="4" customFormat="1">
      <c r="F63" s="8" t="s">
        <v>44</v>
      </c>
      <c r="G63" s="9"/>
      <c r="H63" s="9">
        <f t="shared" ref="H63" si="646">(H62/G62-1)*100</f>
        <v>-0.95041546749526917</v>
      </c>
      <c r="I63" s="9">
        <f t="shared" ref="I63" si="647">(I62/H62-1)*100</f>
        <v>-5.3728184991468586</v>
      </c>
      <c r="J63" s="9">
        <f t="shared" ref="J63" si="648">(J62/I62-1)*100</f>
        <v>-0.43320968139913818</v>
      </c>
      <c r="K63" s="9">
        <f t="shared" ref="K63" si="649">(K62/J62-1)*100</f>
        <v>7.6002438838487674</v>
      </c>
      <c r="L63" s="9">
        <f t="shared" ref="L63" si="650">(L62/K62-1)*100</f>
        <v>-14.181711085308081</v>
      </c>
      <c r="M63" s="9">
        <f t="shared" ref="M63" si="651">(M62/L62-1)*100</f>
        <v>-7.6556491098870749</v>
      </c>
      <c r="N63" s="9">
        <f t="shared" ref="N63" si="652">(N62/M62-1)*100</f>
        <v>1.2933703733461588</v>
      </c>
      <c r="O63" s="9">
        <f t="shared" ref="O63" si="653">(O62/N62-1)*100</f>
        <v>5.0478484937137136</v>
      </c>
      <c r="P63" s="9">
        <f t="shared" ref="P63" si="654">(P62/O62-1)*100</f>
        <v>5.9223555848308962E-4</v>
      </c>
      <c r="Q63" s="9">
        <f t="shared" ref="Q63" si="655">(Q62/P62-1)*100</f>
        <v>5.115085956974541</v>
      </c>
      <c r="R63" s="9">
        <f t="shared" ref="R63" si="656">(R62/Q62-1)*100</f>
        <v>-0.60408274809697904</v>
      </c>
      <c r="S63" s="9">
        <f t="shared" ref="S63" si="657">(S62/R62-1)*100</f>
        <v>-9.4870143022517954</v>
      </c>
      <c r="T63" s="9">
        <f t="shared" ref="T63" si="658">(T62/S62-1)*100</f>
        <v>-8.3119439958471819</v>
      </c>
      <c r="U63" s="9">
        <f t="shared" ref="U63" si="659">(U62/T62-1)*100</f>
        <v>3.5866643400904952</v>
      </c>
      <c r="V63" s="9">
        <f t="shared" ref="V63" si="660">(V62/U62-1)*100</f>
        <v>3.469968519381661</v>
      </c>
      <c r="W63" s="9">
        <f t="shared" ref="W63" si="661">(W62/V62-1)*100</f>
        <v>1.9919710918721245</v>
      </c>
      <c r="X63" s="9">
        <f t="shared" ref="X63" si="662">(X62/W62-1)*100</f>
        <v>3.7346329473997741</v>
      </c>
      <c r="Y63" s="9">
        <f t="shared" ref="Y63" si="663">(Y62/X62-1)*100</f>
        <v>5.7174848605833883</v>
      </c>
      <c r="Z63" s="9">
        <f t="shared" ref="Z63" si="664">(Z62/Y62-1)*100</f>
        <v>2.0893665074597445</v>
      </c>
      <c r="AA63" s="9">
        <f t="shared" ref="AA63" si="665">(AA62/Z62-1)*100</f>
        <v>1.1978860365671862</v>
      </c>
      <c r="AB63" s="9">
        <f t="shared" ref="AB63" si="666">(AB62/AA62-1)*100</f>
        <v>2.8584539088460481</v>
      </c>
      <c r="AC63" s="9">
        <f t="shared" ref="AC63" si="667">(AC62/AB62-1)*100</f>
        <v>1.3553471888510638</v>
      </c>
      <c r="AD63" s="9">
        <f t="shared" ref="AD63" si="668">(AD62/AC62-1)*100</f>
        <v>1.9305610521817895</v>
      </c>
      <c r="AE63" s="9">
        <f t="shared" ref="AE63" si="669">(AE62/AD62-1)*100</f>
        <v>0.93308844357391507</v>
      </c>
      <c r="AF63" s="9">
        <f t="shared" ref="AF63" si="670">(AF62/AE62-1)*100</f>
        <v>1.3731884095648184</v>
      </c>
      <c r="AG63" s="9">
        <f t="shared" ref="AG63" si="671">(AG62/AF62-1)*100</f>
        <v>2.0686134461608052</v>
      </c>
      <c r="AH63" s="9">
        <f t="shared" ref="AH63" si="672">(AH62/AG62-1)*100</f>
        <v>2.8082246126538646</v>
      </c>
      <c r="AI63" s="9">
        <f t="shared" ref="AI63" si="673">(AI62/AH62-1)*100</f>
        <v>2.4489161297588602</v>
      </c>
      <c r="AJ63" s="9">
        <f t="shared" ref="AJ63" si="674">(AJ62/AI62-1)*100</f>
        <v>2.2080789952080293</v>
      </c>
      <c r="AK63" s="9">
        <f t="shared" ref="AK63" si="675">(AK62/AJ62-1)*100</f>
        <v>1.6083357791505382</v>
      </c>
      <c r="AL63" s="9">
        <f t="shared" ref="AL63" si="676">(AL62/AK62-1)*100</f>
        <v>1.9335208932832915</v>
      </c>
      <c r="AM63" s="9">
        <f t="shared" ref="AM63" si="677">(AM62/AL62-1)*100</f>
        <v>2.1817661152797374</v>
      </c>
      <c r="AN63" s="9">
        <f t="shared" ref="AN63" si="678">(AN62/AM62-1)*100</f>
        <v>2.6015421595754207</v>
      </c>
      <c r="AO63" s="9">
        <f t="shared" ref="AO63" si="679">(AO62/AN62-1)*100</f>
        <v>2.7271829560419292</v>
      </c>
      <c r="AP63" s="9">
        <f t="shared" ref="AP63" si="680">(AP62/AO62-1)*100</f>
        <v>3.548931773084929</v>
      </c>
      <c r="AQ63" s="9">
        <f t="shared" ref="AQ63" si="681">(AQ62/AP62-1)*100</f>
        <v>1.9459461558469116</v>
      </c>
      <c r="AR63" s="9">
        <f t="shared" ref="AR63" si="682">(AR62/AQ62-1)*100</f>
        <v>3.8061924461779251</v>
      </c>
      <c r="AS63" s="9">
        <f t="shared" ref="AS63" si="683">(AS62/AR62-1)*100</f>
        <v>5.7281131453115419</v>
      </c>
      <c r="AT63" s="9">
        <f t="shared" ref="AT63" si="684">(AT62/AS62-1)*100</f>
        <v>2.0492721687478177</v>
      </c>
      <c r="AU63" s="9">
        <f>(AU62/AT62-1)*100</f>
        <v>3.0998930059465746</v>
      </c>
    </row>
    <row r="64" spans="2:47" s="4" customFormat="1">
      <c r="F64" s="8"/>
      <c r="G64" s="9"/>
      <c r="H64" s="9"/>
      <c r="I64" s="9"/>
      <c r="J64" s="9"/>
      <c r="K64" s="9"/>
      <c r="L64" s="9"/>
      <c r="M64" s="9"/>
      <c r="N64" s="9"/>
      <c r="O64" s="9"/>
      <c r="P64" s="9"/>
      <c r="Q64" s="9"/>
      <c r="R64" s="9"/>
      <c r="S64" s="9"/>
      <c r="T64" s="9">
        <f>(T62/G62-1)*100</f>
        <v>-26.57997686336364</v>
      </c>
      <c r="U64" s="9"/>
      <c r="V64" s="9"/>
      <c r="W64" s="9"/>
      <c r="X64" s="9"/>
      <c r="Y64" s="9"/>
      <c r="Z64" s="9"/>
      <c r="AA64" s="9"/>
      <c r="AB64" s="9"/>
      <c r="AC64" s="9"/>
      <c r="AD64" s="9"/>
      <c r="AE64" s="9"/>
      <c r="AF64" s="9"/>
      <c r="AG64" s="9"/>
      <c r="AH64" s="9"/>
      <c r="AI64" s="9"/>
      <c r="AJ64" s="9"/>
      <c r="AK64" s="9"/>
      <c r="AL64" s="9"/>
      <c r="AM64" s="9"/>
      <c r="AN64" s="9"/>
      <c r="AO64" s="9"/>
      <c r="AP64" s="9"/>
      <c r="AQ64" s="9"/>
      <c r="AR64" s="9"/>
      <c r="AS64" s="9"/>
      <c r="AT64" s="9"/>
      <c r="AU64" s="9"/>
    </row>
    <row r="65" spans="1:47" ht="18.75">
      <c r="F65" s="7" t="s">
        <v>5</v>
      </c>
    </row>
    <row r="66" spans="1:47">
      <c r="B66" t="s">
        <v>6</v>
      </c>
      <c r="C66" s="4" t="s">
        <v>5</v>
      </c>
      <c r="D66" s="10" t="s">
        <v>45</v>
      </c>
      <c r="E66" s="3" t="s">
        <v>10</v>
      </c>
      <c r="F66" t="s">
        <v>9</v>
      </c>
      <c r="G66">
        <v>23.611215107601812</v>
      </c>
      <c r="H66">
        <v>25.378279639186715</v>
      </c>
      <c r="I66">
        <v>26.616940765775407</v>
      </c>
      <c r="J66">
        <v>27.844530777943007</v>
      </c>
      <c r="K66">
        <v>29.587494135039208</v>
      </c>
      <c r="L66">
        <v>30.203870353476209</v>
      </c>
      <c r="M66">
        <v>31.900674489574911</v>
      </c>
      <c r="N66">
        <v>31.84326668869711</v>
      </c>
      <c r="O66">
        <v>32.185183473570113</v>
      </c>
      <c r="P66">
        <v>33.174840084009901</v>
      </c>
      <c r="Q66">
        <v>34.577426786934701</v>
      </c>
      <c r="R66">
        <v>36.3063</v>
      </c>
      <c r="S66">
        <v>33.801199999999994</v>
      </c>
      <c r="T66">
        <v>28.494399999999995</v>
      </c>
      <c r="U66">
        <v>26.642246120316496</v>
      </c>
      <c r="V66">
        <v>26.908668581519596</v>
      </c>
      <c r="W66">
        <v>26.289769204144598</v>
      </c>
      <c r="X66">
        <v>30.154365277153889</v>
      </c>
      <c r="Y66">
        <v>32.627023229880493</v>
      </c>
      <c r="Z66">
        <v>34.74777973982269</v>
      </c>
      <c r="AA66">
        <v>35.095257537220995</v>
      </c>
      <c r="AB66">
        <v>37.394559226717689</v>
      </c>
      <c r="AC66">
        <v>35.438326213056598</v>
      </c>
      <c r="AD66">
        <v>38.545254515866596</v>
      </c>
      <c r="AE66">
        <v>40.91920372426739</v>
      </c>
      <c r="AF66">
        <v>41.834693217653992</v>
      </c>
      <c r="AG66">
        <v>48.017702973238791</v>
      </c>
      <c r="AH66">
        <v>53.340381954202904</v>
      </c>
      <c r="AI66">
        <v>59.649687911395894</v>
      </c>
      <c r="AJ66">
        <v>64.640260664646803</v>
      </c>
      <c r="AK66">
        <v>65.630830005127294</v>
      </c>
      <c r="AL66">
        <v>73.673462750156702</v>
      </c>
      <c r="AM66">
        <v>80.475287978124186</v>
      </c>
      <c r="AN66">
        <v>85.695674720478593</v>
      </c>
      <c r="AO66">
        <v>92.451856121461702</v>
      </c>
      <c r="AP66">
        <v>100.20653050515699</v>
      </c>
      <c r="AQ66">
        <v>108.906709424849</v>
      </c>
      <c r="AR66">
        <v>116.83729328139501</v>
      </c>
      <c r="AS66">
        <v>124.818456246672</v>
      </c>
      <c r="AT66">
        <v>132.72454176745799</v>
      </c>
      <c r="AU66">
        <v>142.02736610076502</v>
      </c>
    </row>
    <row r="67" spans="1:47" s="4" customFormat="1">
      <c r="D67" s="10"/>
      <c r="F67" s="8" t="s">
        <v>44</v>
      </c>
      <c r="G67" s="9"/>
      <c r="H67" s="9">
        <f t="shared" ref="H67" si="685">(H66/G66-1)*100</f>
        <v>7.4840050523955703</v>
      </c>
      <c r="I67" s="9">
        <f t="shared" ref="I67" si="686">(I66/H66-1)*100</f>
        <v>4.880792331865047</v>
      </c>
      <c r="J67" s="9">
        <f t="shared" ref="J67" si="687">(J66/I66-1)*100</f>
        <v>4.612062757212354</v>
      </c>
      <c r="K67" s="9">
        <f t="shared" ref="K67" si="688">(K66/J66-1)*100</f>
        <v>6.2596255293225767</v>
      </c>
      <c r="L67" s="9">
        <f t="shared" ref="L67" si="689">(L66/K66-1)*100</f>
        <v>2.083232245433897</v>
      </c>
      <c r="M67" s="9">
        <f t="shared" ref="M67" si="690">(M66/L66-1)*100</f>
        <v>5.6178367746947178</v>
      </c>
      <c r="N67" s="9">
        <f t="shared" ref="N67" si="691">(N66/M66-1)*100</f>
        <v>-0.17995795322935937</v>
      </c>
      <c r="O67" s="9">
        <f t="shared" ref="O67" si="692">(O66/N66-1)*100</f>
        <v>1.0737490855307508</v>
      </c>
      <c r="P67" s="9">
        <f t="shared" ref="P67" si="693">(P66/O66-1)*100</f>
        <v>3.0748826125303053</v>
      </c>
      <c r="Q67" s="9">
        <f t="shared" ref="Q67" si="694">(Q66/P66-1)*100</f>
        <v>4.2278627398744772</v>
      </c>
      <c r="R67" s="9">
        <f t="shared" ref="R67" si="695">(R66/Q66-1)*100</f>
        <v>5.0000054189068832</v>
      </c>
      <c r="S67" s="9">
        <f t="shared" ref="S67" si="696">(S66/R66-1)*100</f>
        <v>-6.8999044243010292</v>
      </c>
      <c r="T67" s="9">
        <f t="shared" ref="T67" si="697">(T66/S66-1)*100</f>
        <v>-15.700034318308219</v>
      </c>
      <c r="U67" s="9">
        <f t="shared" ref="U67" si="698">(U66/T66-1)*100</f>
        <v>-6.5000627480610191</v>
      </c>
      <c r="V67" s="9">
        <f t="shared" ref="V67" si="699">(V66/U66-1)*100</f>
        <v>0.99999999999975664</v>
      </c>
      <c r="W67" s="9">
        <f t="shared" ref="W67" si="700">(W66/V66-1)*100</f>
        <v>-2.3000000000001797</v>
      </c>
      <c r="X67" s="9">
        <f t="shared" ref="X67" si="701">(X66/W66-1)*100</f>
        <v>14.700000000000134</v>
      </c>
      <c r="Y67" s="9">
        <f t="shared" ref="Y67" si="702">(Y66/X66-1)*100</f>
        <v>8.1999999999999407</v>
      </c>
      <c r="Z67" s="9">
        <f t="shared" ref="Z67" si="703">(Z66/Y66-1)*100</f>
        <v>6.4999999999998836</v>
      </c>
      <c r="AA67" s="9">
        <f t="shared" ref="AA67" si="704">(AA66/Z66-1)*100</f>
        <v>1.0000000000002229</v>
      </c>
      <c r="AB67" s="9">
        <f t="shared" ref="AB67" si="705">(AB66/AA66-1)*100</f>
        <v>6.5516022700734533</v>
      </c>
      <c r="AC67" s="9">
        <f t="shared" ref="AC67" si="706">(AC66/AB66-1)*100</f>
        <v>-5.2313305842187852</v>
      </c>
      <c r="AD67" s="9">
        <f t="shared" ref="AD67" si="707">(AD66/AC66-1)*100</f>
        <v>8.7671417778904868</v>
      </c>
      <c r="AE67" s="9">
        <f t="shared" ref="AE67" si="708">(AE66/AD66-1)*100</f>
        <v>6.158862454582037</v>
      </c>
      <c r="AF67" s="9">
        <f t="shared" ref="AF67" si="709">(AF66/AE66-1)*100</f>
        <v>2.2373101381825355</v>
      </c>
      <c r="AG67" s="9">
        <f t="shared" ref="AG67" si="710">(AG66/AF66-1)*100</f>
        <v>14.779622557326677</v>
      </c>
      <c r="AH67" s="9">
        <f t="shared" ref="AH67" si="711">(AH66/AG66-1)*100</f>
        <v>11.084826327345443</v>
      </c>
      <c r="AI67" s="9">
        <f t="shared" ref="AI67" si="712">(AI66/AH66-1)*100</f>
        <v>11.828385410906961</v>
      </c>
      <c r="AJ67" s="9">
        <f t="shared" ref="AJ67" si="713">(AJ66/AI66-1)*100</f>
        <v>8.3664691769451451</v>
      </c>
      <c r="AK67" s="9">
        <f t="shared" ref="AK67" si="714">(AK66/AJ66-1)*100</f>
        <v>1.5324340129436731</v>
      </c>
      <c r="AL67" s="9">
        <f t="shared" ref="AL67" si="715">(AL66/AK66-1)*100</f>
        <v>12.25435171915561</v>
      </c>
      <c r="AM67" s="9">
        <f t="shared" ref="AM67" si="716">(AM66/AL66-1)*100</f>
        <v>9.2323951855419075</v>
      </c>
      <c r="AN67" s="9">
        <f t="shared" ref="AN67" si="717">(AN66/AM66-1)*100</f>
        <v>6.4869438476237384</v>
      </c>
      <c r="AO67" s="9">
        <f t="shared" ref="AO67" si="718">(AO66/AN66-1)*100</f>
        <v>7.8839234570710515</v>
      </c>
      <c r="AP67" s="9">
        <f t="shared" ref="AP67" si="719">(AP66/AO66-1)*100</f>
        <v>8.3877973996620661</v>
      </c>
      <c r="AQ67" s="9">
        <f t="shared" ref="AQ67" si="720">(AQ66/AP66-1)*100</f>
        <v>8.6822474302153942</v>
      </c>
      <c r="AR67" s="9">
        <f t="shared" ref="AR67" si="721">(AR66/AQ66-1)*100</f>
        <v>7.2819974989865033</v>
      </c>
      <c r="AS67" s="9">
        <f t="shared" ref="AS67" si="722">(AS66/AR66-1)*100</f>
        <v>6.8310063859960302</v>
      </c>
      <c r="AT67" s="9">
        <f t="shared" ref="AT67" si="723">(AT66/AS66-1)*100</f>
        <v>6.3340677000215617</v>
      </c>
      <c r="AU67" s="9">
        <f>(AU66/AT66-1)*100</f>
        <v>7.0091214551760705</v>
      </c>
    </row>
    <row r="68" spans="1:47" s="4" customFormat="1">
      <c r="B68" s="4" t="s">
        <v>6</v>
      </c>
      <c r="C68" s="4" t="s">
        <v>5</v>
      </c>
      <c r="D68" s="10" t="s">
        <v>45</v>
      </c>
      <c r="E68" s="4" t="s">
        <v>8</v>
      </c>
      <c r="F68" s="4" t="s">
        <v>7</v>
      </c>
      <c r="G68" s="6">
        <v>3.1382758403289945</v>
      </c>
      <c r="H68" s="6">
        <v>3.493824910552858</v>
      </c>
      <c r="I68" s="5">
        <v>3.9115317355945085</v>
      </c>
      <c r="J68" s="5">
        <v>4.6059184283386383</v>
      </c>
      <c r="K68" s="5">
        <v>4.8166623553428343</v>
      </c>
      <c r="L68" s="5">
        <v>4.9869662749201904</v>
      </c>
      <c r="M68" s="5">
        <v>4.5413664106956775</v>
      </c>
      <c r="N68" s="5">
        <v>4.2327792588789652</v>
      </c>
      <c r="O68" s="5">
        <v>4.3672533251440164</v>
      </c>
      <c r="P68" s="5">
        <v>4.6532575009236909</v>
      </c>
      <c r="Q68" s="5">
        <v>4.6150487640366764</v>
      </c>
      <c r="R68" s="5">
        <v>3.5848093897240649</v>
      </c>
      <c r="S68" s="5">
        <v>3.6617288262974044</v>
      </c>
      <c r="T68" s="5">
        <v>3.2798589890524883</v>
      </c>
      <c r="U68" s="5">
        <v>3.4165514646108153</v>
      </c>
      <c r="V68" s="5">
        <v>4.5158811082802446</v>
      </c>
      <c r="W68" s="5">
        <v>5.3005261213454702</v>
      </c>
      <c r="X68" s="5">
        <v>2.3948997775348086</v>
      </c>
      <c r="Y68" s="5">
        <v>2.104641890798479</v>
      </c>
      <c r="Z68" s="5">
        <v>2.1991253695702211</v>
      </c>
      <c r="AA68" s="5">
        <v>3.5290745176913361</v>
      </c>
      <c r="AB68" s="5">
        <v>2.748955274343964</v>
      </c>
      <c r="AC68" s="5">
        <v>1.9231571876484703</v>
      </c>
      <c r="AD68" s="5">
        <v>1.963197236833804</v>
      </c>
      <c r="AE68" s="5">
        <v>2.2056847171510574</v>
      </c>
      <c r="AF68" s="5">
        <v>2.292006539690751</v>
      </c>
      <c r="AG68" s="5">
        <v>3.2417193984747579</v>
      </c>
      <c r="AH68" s="5">
        <v>3.8093654715481184</v>
      </c>
      <c r="AI68" s="5">
        <v>4.3333539034030837</v>
      </c>
      <c r="AJ68" s="5">
        <v>4.5669034723447082</v>
      </c>
      <c r="AK68" s="5">
        <v>4.1831183705735677</v>
      </c>
      <c r="AL68" s="5">
        <v>4.0743812704824292</v>
      </c>
      <c r="AM68" s="5">
        <v>4.2035232967471803</v>
      </c>
      <c r="AN68" s="5">
        <v>4.6661971953358528</v>
      </c>
      <c r="AO68" s="5">
        <v>5.697991241448821</v>
      </c>
      <c r="AP68" s="5">
        <v>6.5785108144838533</v>
      </c>
      <c r="AQ68" s="5">
        <v>7.2148316548567122</v>
      </c>
      <c r="AR68" s="5">
        <v>8.1211226359816031</v>
      </c>
      <c r="AS68" s="5">
        <v>9.9427517296356172</v>
      </c>
      <c r="AT68" s="5">
        <v>10.057873717477277</v>
      </c>
      <c r="AU68" s="5">
        <v>9.8931821857314937</v>
      </c>
    </row>
    <row r="69" spans="1:47" s="4" customFormat="1">
      <c r="B69" s="4" t="s">
        <v>6</v>
      </c>
      <c r="C69" s="4" t="s">
        <v>5</v>
      </c>
      <c r="D69" s="10" t="s">
        <v>45</v>
      </c>
      <c r="E69" s="4" t="s">
        <v>4</v>
      </c>
      <c r="F69" s="4" t="s">
        <v>3</v>
      </c>
      <c r="G69" s="6">
        <v>8.8280270300620813</v>
      </c>
      <c r="H69" s="6">
        <v>9.0666225870778749</v>
      </c>
      <c r="I69" s="5">
        <v>9.2401443753360759</v>
      </c>
      <c r="J69" s="5">
        <v>9.4711508683921881</v>
      </c>
      <c r="K69" s="5">
        <v>9.7174441633145641</v>
      </c>
      <c r="L69" s="5">
        <v>10.008965839039201</v>
      </c>
      <c r="M69" s="5">
        <v>10.429327151795052</v>
      </c>
      <c r="N69" s="5">
        <v>10.898600320185478</v>
      </c>
      <c r="O69" s="5">
        <v>11.367222398174642</v>
      </c>
      <c r="P69" s="5">
        <v>11.85601779252047</v>
      </c>
      <c r="Q69" s="5">
        <v>12.094999999999999</v>
      </c>
      <c r="R69" s="5">
        <v>12.421819999999999</v>
      </c>
      <c r="S69" s="5">
        <v>12.749939999999999</v>
      </c>
      <c r="T69" s="5">
        <v>13.061389999999998</v>
      </c>
      <c r="U69" s="5">
        <v>13.329719999999998</v>
      </c>
      <c r="V69" s="5">
        <v>13.540999999999999</v>
      </c>
      <c r="W69" s="5">
        <v>13.706389999999999</v>
      </c>
      <c r="X69" s="5">
        <v>13.836989999999998</v>
      </c>
      <c r="Y69" s="5">
        <v>13.943829999999998</v>
      </c>
      <c r="Z69" s="5">
        <v>14.042069999999999</v>
      </c>
      <c r="AA69" s="5">
        <v>14.150999999999998</v>
      </c>
      <c r="AB69" s="5">
        <v>14.419999999999998</v>
      </c>
      <c r="AC69" s="5">
        <v>14.689999999999998</v>
      </c>
      <c r="AD69" s="5">
        <v>15.004999999999999</v>
      </c>
      <c r="AE69" s="5">
        <v>15.419999999999998</v>
      </c>
      <c r="AF69" s="5">
        <v>15.819999999999999</v>
      </c>
      <c r="AG69" s="5">
        <v>16.229999999999997</v>
      </c>
      <c r="AH69" s="5">
        <v>16.629999999999995</v>
      </c>
      <c r="AI69" s="5">
        <v>16.965</v>
      </c>
      <c r="AJ69" s="5">
        <v>17.298999999999999</v>
      </c>
      <c r="AK69" s="5">
        <v>17.690999999999999</v>
      </c>
      <c r="AL69" s="5">
        <v>18.071155999999998</v>
      </c>
      <c r="AM69" s="5">
        <v>18.438334000000001</v>
      </c>
      <c r="AN69" s="5">
        <v>18.791419999999999</v>
      </c>
      <c r="AO69" s="5">
        <v>19.167248399999998</v>
      </c>
      <c r="AP69" s="5">
        <v>19.550593368000001</v>
      </c>
      <c r="AQ69" s="5">
        <v>19.941605235360001</v>
      </c>
      <c r="AR69" s="5">
        <v>20.340437340067201</v>
      </c>
      <c r="AS69" s="5">
        <v>20.7472460868685</v>
      </c>
      <c r="AT69" s="5">
        <v>21.162191008605902</v>
      </c>
      <c r="AU69" s="5">
        <v>21.585434828777998</v>
      </c>
    </row>
    <row r="70" spans="1:47" s="4" customFormat="1">
      <c r="F70" s="3" t="s">
        <v>2</v>
      </c>
      <c r="G70" s="5">
        <f t="shared" ref="G70:AT70" si="724">$AU68*1000*G66/$AU66</f>
        <v>1644.6834092541997</v>
      </c>
      <c r="H70" s="5">
        <f t="shared" si="724"/>
        <v>1767.7715986986955</v>
      </c>
      <c r="I70" s="5">
        <f t="shared" si="724"/>
        <v>1854.0528593328695</v>
      </c>
      <c r="J70" s="5">
        <f t="shared" si="724"/>
        <v>1939.5629407571912</v>
      </c>
      <c r="K70" s="5">
        <f t="shared" si="724"/>
        <v>2060.9723177541082</v>
      </c>
      <c r="L70" s="5">
        <f t="shared" si="724"/>
        <v>2103.9071576470283</v>
      </c>
      <c r="M70" s="5">
        <f t="shared" si="724"/>
        <v>2222.1012276547572</v>
      </c>
      <c r="N70" s="5">
        <f t="shared" si="724"/>
        <v>2218.1023797667849</v>
      </c>
      <c r="O70" s="5">
        <f t="shared" si="724"/>
        <v>2241.9192337856671</v>
      </c>
      <c r="P70" s="5">
        <f t="shared" si="724"/>
        <v>2310.8556184923154</v>
      </c>
      <c r="Q70" s="5">
        <f t="shared" si="724"/>
        <v>2408.5554221588482</v>
      </c>
      <c r="R70" s="5">
        <f t="shared" si="724"/>
        <v>2528.9833237841658</v>
      </c>
      <c r="S70" s="5">
        <f t="shared" si="724"/>
        <v>2354.4858915365471</v>
      </c>
      <c r="T70" s="5">
        <f t="shared" si="724"/>
        <v>1984.8307985455838</v>
      </c>
      <c r="U70" s="5">
        <f t="shared" si="724"/>
        <v>1855.8155511972805</v>
      </c>
      <c r="V70" s="5">
        <f t="shared" si="724"/>
        <v>1874.3737067092484</v>
      </c>
      <c r="W70" s="5">
        <f t="shared" si="724"/>
        <v>1831.2631114549324</v>
      </c>
      <c r="X70" s="5">
        <f t="shared" si="724"/>
        <v>2100.4587888388101</v>
      </c>
      <c r="Y70" s="5">
        <f t="shared" si="724"/>
        <v>2272.6964095235912</v>
      </c>
      <c r="Z70" s="5">
        <f t="shared" si="724"/>
        <v>2420.4216761426223</v>
      </c>
      <c r="AA70" s="5">
        <f t="shared" si="724"/>
        <v>2444.6258929040541</v>
      </c>
      <c r="AB70" s="5">
        <f t="shared" si="724"/>
        <v>2604.7880583983592</v>
      </c>
      <c r="AC70" s="5">
        <f t="shared" si="724"/>
        <v>2468.5229840452876</v>
      </c>
      <c r="AD70" s="5">
        <f t="shared" si="724"/>
        <v>2684.9418938763506</v>
      </c>
      <c r="AE70" s="5">
        <f t="shared" si="724"/>
        <v>2850.3037721056448</v>
      </c>
      <c r="AF70" s="5">
        <f t="shared" si="724"/>
        <v>2914.0739073679638</v>
      </c>
      <c r="AG70" s="5">
        <f t="shared" si="724"/>
        <v>3344.76303191849</v>
      </c>
      <c r="AH70" s="5">
        <f t="shared" si="724"/>
        <v>3715.5242050679085</v>
      </c>
      <c r="AI70" s="5">
        <f t="shared" si="724"/>
        <v>4155.0107280788779</v>
      </c>
      <c r="AJ70" s="5">
        <f t="shared" si="724"/>
        <v>4502.6384199423619</v>
      </c>
      <c r="AK70" s="5">
        <f t="shared" si="724"/>
        <v>4571.6383825694274</v>
      </c>
      <c r="AL70" s="5">
        <f t="shared" si="724"/>
        <v>5131.8630292974012</v>
      </c>
      <c r="AM70" s="5">
        <f t="shared" si="724"/>
        <v>5605.6569045428605</v>
      </c>
      <c r="AN70" s="5">
        <f t="shared" si="724"/>
        <v>5969.2927202309975</v>
      </c>
      <c r="AO70" s="5">
        <f t="shared" si="724"/>
        <v>6439.9071892225238</v>
      </c>
      <c r="AP70" s="5">
        <f t="shared" si="724"/>
        <v>6980.0735569807821</v>
      </c>
      <c r="AQ70" s="5">
        <f t="shared" si="724"/>
        <v>7586.1008140088907</v>
      </c>
      <c r="AR70" s="5">
        <f t="shared" si="724"/>
        <v>8138.520485555614</v>
      </c>
      <c r="AS70" s="5">
        <f t="shared" si="724"/>
        <v>8694.4633396495101</v>
      </c>
      <c r="AT70" s="5">
        <f t="shared" si="724"/>
        <v>9245.1765337364668</v>
      </c>
      <c r="AU70" s="4">
        <f>AU68*1000</f>
        <v>9893.1821857314935</v>
      </c>
    </row>
    <row r="71" spans="1:47" s="4" customFormat="1">
      <c r="F71" s="8" t="s">
        <v>44</v>
      </c>
      <c r="G71" s="9"/>
      <c r="H71" s="9">
        <f t="shared" ref="H71" si="725">(H70/G70-1)*100</f>
        <v>7.4840050523955481</v>
      </c>
      <c r="I71" s="9">
        <f t="shared" ref="I71" si="726">(I70/H70-1)*100</f>
        <v>4.880792331865047</v>
      </c>
      <c r="J71" s="9">
        <f t="shared" ref="J71" si="727">(J70/I70-1)*100</f>
        <v>4.6120627572123318</v>
      </c>
      <c r="K71" s="9">
        <f t="shared" ref="K71" si="728">(K70/J70-1)*100</f>
        <v>6.2596255293225767</v>
      </c>
      <c r="L71" s="9">
        <f t="shared" ref="L71" si="729">(L70/K70-1)*100</f>
        <v>2.083232245433897</v>
      </c>
      <c r="M71" s="9">
        <f t="shared" ref="M71" si="730">(M70/L70-1)*100</f>
        <v>5.6178367746947178</v>
      </c>
      <c r="N71" s="9">
        <f t="shared" ref="N71" si="731">(N70/M70-1)*100</f>
        <v>-0.17995795322937047</v>
      </c>
      <c r="O71" s="9">
        <f t="shared" ref="O71" si="732">(O70/N70-1)*100</f>
        <v>1.073749085530773</v>
      </c>
      <c r="P71" s="9">
        <f t="shared" ref="P71" si="733">(P70/O70-1)*100</f>
        <v>3.0748826125303053</v>
      </c>
      <c r="Q71" s="9">
        <f t="shared" ref="Q71" si="734">(Q70/P70-1)*100</f>
        <v>4.2278627398744772</v>
      </c>
      <c r="R71" s="9">
        <f t="shared" ref="R71" si="735">(R70/Q70-1)*100</f>
        <v>5.000005418906861</v>
      </c>
      <c r="S71" s="9">
        <f t="shared" ref="S71" si="736">(S70/R70-1)*100</f>
        <v>-6.8999044243010177</v>
      </c>
      <c r="T71" s="9">
        <f t="shared" ref="T71" si="737">(T70/S70-1)*100</f>
        <v>-15.700034318308232</v>
      </c>
      <c r="U71" s="9">
        <f t="shared" ref="U71" si="738">(U70/T70-1)*100</f>
        <v>-6.5000627480610085</v>
      </c>
      <c r="V71" s="9">
        <f t="shared" ref="V71" si="739">(V70/U70-1)*100</f>
        <v>0.99999999999973443</v>
      </c>
      <c r="W71" s="9">
        <f t="shared" ref="W71" si="740">(W70/V70-1)*100</f>
        <v>-2.3000000000001686</v>
      </c>
      <c r="X71" s="9">
        <f t="shared" ref="X71" si="741">(X70/W70-1)*100</f>
        <v>14.700000000000134</v>
      </c>
      <c r="Y71" s="9">
        <f t="shared" ref="Y71" si="742">(Y70/X70-1)*100</f>
        <v>8.1999999999999407</v>
      </c>
      <c r="Z71" s="9">
        <f t="shared" ref="Z71" si="743">(Z70/Y70-1)*100</f>
        <v>6.4999999999999059</v>
      </c>
      <c r="AA71" s="9">
        <f t="shared" ref="AA71" si="744">(AA70/Z70-1)*100</f>
        <v>1.0000000000002229</v>
      </c>
      <c r="AB71" s="9">
        <f t="shared" ref="AB71" si="745">(AB70/AA70-1)*100</f>
        <v>6.5516022700734311</v>
      </c>
      <c r="AC71" s="9">
        <f t="shared" ref="AC71" si="746">(AC70/AB70-1)*100</f>
        <v>-5.2313305842187745</v>
      </c>
      <c r="AD71" s="9">
        <f t="shared" ref="AD71" si="747">(AD70/AC70-1)*100</f>
        <v>8.7671417778904868</v>
      </c>
      <c r="AE71" s="9">
        <f t="shared" ref="AE71" si="748">(AE70/AD70-1)*100</f>
        <v>6.158862454582037</v>
      </c>
      <c r="AF71" s="9">
        <f t="shared" ref="AF71" si="749">(AF70/AE70-1)*100</f>
        <v>2.2373101381825355</v>
      </c>
      <c r="AG71" s="9">
        <f t="shared" ref="AG71" si="750">(AG70/AF70-1)*100</f>
        <v>14.779622557326677</v>
      </c>
      <c r="AH71" s="9">
        <f t="shared" ref="AH71" si="751">(AH70/AG70-1)*100</f>
        <v>11.084826327345443</v>
      </c>
      <c r="AI71" s="9">
        <f t="shared" ref="AI71" si="752">(AI70/AH70-1)*100</f>
        <v>11.828385410906961</v>
      </c>
      <c r="AJ71" s="9">
        <f t="shared" ref="AJ71" si="753">(AJ70/AI70-1)*100</f>
        <v>8.3664691769451682</v>
      </c>
      <c r="AK71" s="9">
        <f t="shared" ref="AK71" si="754">(AK70/AJ70-1)*100</f>
        <v>1.5324340129436509</v>
      </c>
      <c r="AL71" s="9">
        <f t="shared" ref="AL71" si="755">(AL70/AK70-1)*100</f>
        <v>12.254351719155586</v>
      </c>
      <c r="AM71" s="9">
        <f t="shared" ref="AM71" si="756">(AM70/AL70-1)*100</f>
        <v>9.2323951855419306</v>
      </c>
      <c r="AN71" s="9">
        <f t="shared" ref="AN71" si="757">(AN70/AM70-1)*100</f>
        <v>6.4869438476237162</v>
      </c>
      <c r="AO71" s="9">
        <f t="shared" ref="AO71" si="758">(AO70/AN70-1)*100</f>
        <v>7.8839234570710515</v>
      </c>
      <c r="AP71" s="9">
        <f t="shared" ref="AP71" si="759">(AP70/AO70-1)*100</f>
        <v>8.3877973996620891</v>
      </c>
      <c r="AQ71" s="9">
        <f t="shared" ref="AQ71" si="760">(AQ70/AP70-1)*100</f>
        <v>8.6822474302153942</v>
      </c>
      <c r="AR71" s="9">
        <f t="shared" ref="AR71" si="761">(AR70/AQ70-1)*100</f>
        <v>7.2819974989865255</v>
      </c>
      <c r="AS71" s="9">
        <f t="shared" ref="AS71" si="762">(AS70/AR70-1)*100</f>
        <v>6.8310063859959858</v>
      </c>
      <c r="AT71" s="9">
        <f t="shared" ref="AT71" si="763">(AT70/AS70-1)*100</f>
        <v>6.3340677000215839</v>
      </c>
      <c r="AU71" s="9">
        <f>(AU70/AT70-1)*100</f>
        <v>7.0091214551760705</v>
      </c>
    </row>
    <row r="72" spans="1:47">
      <c r="F72" s="3" t="s">
        <v>1</v>
      </c>
      <c r="G72" s="2">
        <f t="shared" ref="G72:AU72" si="764">G68/G69*1000</f>
        <v>355.49005793052322</v>
      </c>
      <c r="H72" s="2">
        <f t="shared" si="764"/>
        <v>385.35020918731101</v>
      </c>
      <c r="I72" s="2">
        <f t="shared" si="764"/>
        <v>423.31933103071685</v>
      </c>
      <c r="J72" s="2">
        <f t="shared" si="764"/>
        <v>486.31032198102167</v>
      </c>
      <c r="K72" s="2">
        <f t="shared" si="764"/>
        <v>495.67172956102672</v>
      </c>
      <c r="L72" s="2">
        <f t="shared" si="764"/>
        <v>498.24990464738249</v>
      </c>
      <c r="M72" s="2">
        <f t="shared" si="764"/>
        <v>435.44193643537557</v>
      </c>
      <c r="N72" s="2">
        <f t="shared" si="764"/>
        <v>388.37824440991426</v>
      </c>
      <c r="O72" s="2">
        <f t="shared" si="764"/>
        <v>384.19705114991973</v>
      </c>
      <c r="P72" s="2">
        <f t="shared" si="764"/>
        <v>392.48064420578567</v>
      </c>
      <c r="Q72" s="2">
        <f t="shared" si="764"/>
        <v>381.56666093730274</v>
      </c>
      <c r="R72" s="2">
        <f t="shared" si="764"/>
        <v>288.58970663912896</v>
      </c>
      <c r="S72" s="2">
        <f t="shared" si="764"/>
        <v>287.19576925831848</v>
      </c>
      <c r="T72" s="2">
        <f t="shared" si="764"/>
        <v>251.11102180185179</v>
      </c>
      <c r="U72" s="2">
        <f t="shared" si="764"/>
        <v>256.31082007805236</v>
      </c>
      <c r="V72" s="2">
        <f t="shared" si="764"/>
        <v>333.49686938041833</v>
      </c>
      <c r="W72" s="2">
        <f t="shared" si="764"/>
        <v>386.71934195258348</v>
      </c>
      <c r="X72" s="2">
        <f t="shared" si="764"/>
        <v>173.07953373781501</v>
      </c>
      <c r="Y72" s="2">
        <f t="shared" si="764"/>
        <v>150.93714501671917</v>
      </c>
      <c r="Z72" s="2">
        <f t="shared" si="764"/>
        <v>156.60977117833917</v>
      </c>
      <c r="AA72" s="2">
        <f t="shared" si="764"/>
        <v>249.38693503578097</v>
      </c>
      <c r="AB72" s="2">
        <f t="shared" si="764"/>
        <v>190.63490113342331</v>
      </c>
      <c r="AC72" s="2">
        <f t="shared" si="764"/>
        <v>130.91607812447043</v>
      </c>
      <c r="AD72" s="2">
        <f t="shared" si="764"/>
        <v>130.83620372101325</v>
      </c>
      <c r="AE72" s="2">
        <f t="shared" si="764"/>
        <v>143.04051343392075</v>
      </c>
      <c r="AF72" s="2">
        <f t="shared" si="764"/>
        <v>144.88031224341032</v>
      </c>
      <c r="AG72" s="2">
        <f t="shared" si="764"/>
        <v>199.73625375691674</v>
      </c>
      <c r="AH72" s="2">
        <f t="shared" si="764"/>
        <v>229.06587321395787</v>
      </c>
      <c r="AI72" s="2">
        <f t="shared" si="764"/>
        <v>255.42905413516553</v>
      </c>
      <c r="AJ72" s="2">
        <f t="shared" si="764"/>
        <v>263.99811968002246</v>
      </c>
      <c r="AK72" s="2">
        <f t="shared" si="764"/>
        <v>236.45460237259442</v>
      </c>
      <c r="AL72" s="2">
        <f t="shared" si="764"/>
        <v>225.46323381207208</v>
      </c>
      <c r="AM72" s="2">
        <f t="shared" si="764"/>
        <v>227.97739192419337</v>
      </c>
      <c r="AN72" s="2">
        <f t="shared" si="764"/>
        <v>248.31530535403144</v>
      </c>
      <c r="AO72" s="2">
        <f t="shared" si="764"/>
        <v>297.27747679467757</v>
      </c>
      <c r="AP72" s="2">
        <f t="shared" si="764"/>
        <v>336.48650404910069</v>
      </c>
      <c r="AQ72" s="2">
        <f t="shared" si="764"/>
        <v>361.79793801471595</v>
      </c>
      <c r="AR72" s="2">
        <f t="shared" si="764"/>
        <v>399.25998149431985</v>
      </c>
      <c r="AS72" s="2">
        <f t="shared" si="764"/>
        <v>479.23236115315837</v>
      </c>
      <c r="AT72" s="2">
        <f t="shared" si="764"/>
        <v>475.27563253668302</v>
      </c>
      <c r="AU72" s="2">
        <f t="shared" si="764"/>
        <v>458.32674969057223</v>
      </c>
    </row>
    <row r="73" spans="1:47">
      <c r="F73" s="3" t="s">
        <v>0</v>
      </c>
      <c r="G73" s="2">
        <f t="shared" ref="G73:AU73" si="765">G70/G69</f>
        <v>186.30248906732604</v>
      </c>
      <c r="H73" s="2">
        <f t="shared" si="765"/>
        <v>194.97575659741221</v>
      </c>
      <c r="I73" s="2">
        <f t="shared" si="765"/>
        <v>200.65193616257054</v>
      </c>
      <c r="J73" s="2">
        <f t="shared" si="765"/>
        <v>204.78640533855724</v>
      </c>
      <c r="K73" s="2">
        <f t="shared" si="765"/>
        <v>212.08995730942513</v>
      </c>
      <c r="L73" s="2">
        <f t="shared" si="765"/>
        <v>210.20225180916299</v>
      </c>
      <c r="M73" s="2">
        <f t="shared" si="765"/>
        <v>213.06275997606409</v>
      </c>
      <c r="N73" s="2">
        <f t="shared" si="765"/>
        <v>203.5217656031115</v>
      </c>
      <c r="O73" s="2">
        <f t="shared" si="765"/>
        <v>197.22665355308578</v>
      </c>
      <c r="P73" s="2">
        <f t="shared" si="765"/>
        <v>194.90993172683582</v>
      </c>
      <c r="Q73" s="2">
        <f t="shared" si="765"/>
        <v>199.13645491185187</v>
      </c>
      <c r="R73" s="2">
        <f t="shared" si="765"/>
        <v>203.59201178121774</v>
      </c>
      <c r="S73" s="2">
        <f t="shared" si="765"/>
        <v>184.66642913900358</v>
      </c>
      <c r="T73" s="2">
        <f t="shared" si="765"/>
        <v>151.96168237420244</v>
      </c>
      <c r="U73" s="2">
        <f t="shared" si="765"/>
        <v>139.22389601561628</v>
      </c>
      <c r="V73" s="2">
        <f t="shared" si="765"/>
        <v>138.42210373748236</v>
      </c>
      <c r="W73" s="2">
        <f t="shared" si="765"/>
        <v>133.60652304909846</v>
      </c>
      <c r="X73" s="2">
        <f t="shared" si="765"/>
        <v>151.80026789343711</v>
      </c>
      <c r="Y73" s="2">
        <f t="shared" si="765"/>
        <v>162.98939455828074</v>
      </c>
      <c r="Z73" s="2">
        <f t="shared" si="765"/>
        <v>172.36929285658186</v>
      </c>
      <c r="AA73" s="2">
        <f t="shared" si="765"/>
        <v>172.75287208706484</v>
      </c>
      <c r="AB73" s="2">
        <f t="shared" si="765"/>
        <v>180.63717464621078</v>
      </c>
      <c r="AC73" s="2">
        <f t="shared" si="765"/>
        <v>168.04104724610536</v>
      </c>
      <c r="AD73" s="2">
        <f t="shared" si="765"/>
        <v>178.9364807648351</v>
      </c>
      <c r="AE73" s="2">
        <f t="shared" si="765"/>
        <v>184.84460260088491</v>
      </c>
      <c r="AF73" s="2">
        <f t="shared" si="765"/>
        <v>184.20189047837951</v>
      </c>
      <c r="AG73" s="2">
        <f t="shared" si="765"/>
        <v>206.08521453595137</v>
      </c>
      <c r="AH73" s="2">
        <f t="shared" si="765"/>
        <v>223.42298286638061</v>
      </c>
      <c r="AI73" s="2">
        <f t="shared" si="765"/>
        <v>244.91663590208535</v>
      </c>
      <c r="AJ73" s="2">
        <f t="shared" si="765"/>
        <v>260.28316202915556</v>
      </c>
      <c r="AK73" s="2">
        <f t="shared" si="765"/>
        <v>258.41605237518667</v>
      </c>
      <c r="AL73" s="2">
        <f t="shared" si="765"/>
        <v>283.9808936017929</v>
      </c>
      <c r="AM73" s="2">
        <f t="shared" si="765"/>
        <v>304.02187662631883</v>
      </c>
      <c r="AN73" s="2">
        <f t="shared" si="765"/>
        <v>317.66054509084455</v>
      </c>
      <c r="AO73" s="2">
        <f t="shared" si="765"/>
        <v>335.98496011678571</v>
      </c>
      <c r="AP73" s="2">
        <f t="shared" si="765"/>
        <v>357.02617437717362</v>
      </c>
      <c r="AQ73" s="2">
        <f t="shared" si="765"/>
        <v>380.41575512473736</v>
      </c>
      <c r="AR73" s="2">
        <f t="shared" si="765"/>
        <v>400.11531460654061</v>
      </c>
      <c r="AS73" s="2">
        <f t="shared" si="765"/>
        <v>419.06589931241399</v>
      </c>
      <c r="AT73" s="2">
        <f t="shared" si="765"/>
        <v>436.87236968879006</v>
      </c>
      <c r="AU73" s="2">
        <f t="shared" si="765"/>
        <v>458.32674969057223</v>
      </c>
    </row>
    <row r="74" spans="1:47" s="4" customFormat="1">
      <c r="F74" s="8" t="s">
        <v>44</v>
      </c>
      <c r="G74" s="9"/>
      <c r="H74" s="9">
        <f t="shared" ref="H74" si="766">(H73/G73-1)*100</f>
        <v>4.6554759270831969</v>
      </c>
      <c r="I74" s="9">
        <f t="shared" ref="I74" si="767">(I73/H73-1)*100</f>
        <v>2.9112232537086946</v>
      </c>
      <c r="J74" s="9">
        <f t="shared" ref="J74" si="768">(J73/I73-1)*100</f>
        <v>2.0605179571439036</v>
      </c>
      <c r="K74" s="9">
        <f t="shared" ref="K74" si="769">(K73/J73-1)*100</f>
        <v>3.5664242256674639</v>
      </c>
      <c r="L74" s="9">
        <f t="shared" ref="L74" si="770">(L73/K73-1)*100</f>
        <v>-0.89004945081303521</v>
      </c>
      <c r="M74" s="9">
        <f t="shared" ref="M74" si="771">(M73/L73-1)*100</f>
        <v>1.3608361196330465</v>
      </c>
      <c r="N74" s="9">
        <f t="shared" ref="N74" si="772">(N73/M73-1)*100</f>
        <v>-4.4780206423799429</v>
      </c>
      <c r="O74" s="9">
        <f t="shared" ref="O74" si="773">(O73/N73-1)*100</f>
        <v>-3.0930903293664658</v>
      </c>
      <c r="P74" s="9">
        <f t="shared" ref="P74" si="774">(P73/O73-1)*100</f>
        <v>-1.1746494626936332</v>
      </c>
      <c r="Q74" s="9">
        <f t="shared" ref="Q74" si="775">(Q73/P73-1)*100</f>
        <v>2.1684493691883633</v>
      </c>
      <c r="R74" s="9">
        <f t="shared" ref="R74" si="776">(R73/Q73-1)*100</f>
        <v>2.2374390823308277</v>
      </c>
      <c r="S74" s="9">
        <f t="shared" ref="S74" si="777">(S73/R73-1)*100</f>
        <v>-9.2958375314606165</v>
      </c>
      <c r="T74" s="9">
        <f t="shared" ref="T74" si="778">(T73/S73-1)*100</f>
        <v>-17.710174457417683</v>
      </c>
      <c r="U74" s="9">
        <f t="shared" ref="U74" si="779">(U73/T73-1)*100</f>
        <v>-8.3822356791362971</v>
      </c>
      <c r="V74" s="9">
        <f t="shared" ref="V74" si="780">(V73/U73-1)*100</f>
        <v>-0.57590133668143917</v>
      </c>
      <c r="W74" s="9">
        <f t="shared" ref="W74" si="781">(W73/V73-1)*100</f>
        <v>-3.4789102017381945</v>
      </c>
      <c r="X74" s="9">
        <f t="shared" ref="X74" si="782">(X73/W73-1)*100</f>
        <v>13.617407615384703</v>
      </c>
      <c r="Y74" s="9">
        <f t="shared" ref="Y74" si="783">(Y73/X73-1)*100</f>
        <v>7.3709531742712997</v>
      </c>
      <c r="Z74" s="9">
        <f t="shared" ref="Z74" si="784">(Z73/Y73-1)*100</f>
        <v>5.7549132713338169</v>
      </c>
      <c r="AA74" s="9">
        <f t="shared" ref="AA74" si="785">(AA73/Z73-1)*100</f>
        <v>0.22253338986668592</v>
      </c>
      <c r="AB74" s="9">
        <f t="shared" ref="AB74" si="786">(AB73/AA73-1)*100</f>
        <v>4.563919814411177</v>
      </c>
      <c r="AC74" s="9">
        <f t="shared" ref="AC74" si="787">(AC73/AB73-1)*100</f>
        <v>-6.9731645353597438</v>
      </c>
      <c r="AD74" s="9">
        <f t="shared" ref="AD74" si="788">(AD73/AC73-1)*100</f>
        <v>6.4837929168417796</v>
      </c>
      <c r="AE74" s="9">
        <f t="shared" ref="AE74" si="789">(AE73/AD73-1)*100</f>
        <v>3.3017983872246193</v>
      </c>
      <c r="AF74" s="9">
        <f t="shared" ref="AF74" si="790">(AF73/AE73-1)*100</f>
        <v>-0.34770402460337912</v>
      </c>
      <c r="AG74" s="9">
        <f t="shared" ref="AG74" si="791">(AG73/AF73-1)*100</f>
        <v>11.880075715151461</v>
      </c>
      <c r="AH74" s="9">
        <f t="shared" ref="AH74" si="792">(AH73/AG73-1)*100</f>
        <v>8.4129122845951088</v>
      </c>
      <c r="AI74" s="9">
        <f t="shared" ref="AI74" si="793">(AI73/AH73-1)*100</f>
        <v>9.6201620620915094</v>
      </c>
      <c r="AJ74" s="9">
        <f t="shared" ref="AJ74" si="794">(AJ73/AI73-1)*100</f>
        <v>6.2741863452728364</v>
      </c>
      <c r="AK74" s="9">
        <f t="shared" ref="AK74" si="795">(AK73/AJ73-1)*100</f>
        <v>-0.71733785597692945</v>
      </c>
      <c r="AL74" s="9">
        <f t="shared" ref="AL74" si="796">(AL73/AK73-1)*100</f>
        <v>9.8928998379285602</v>
      </c>
      <c r="AM74" s="9">
        <f t="shared" ref="AM74" si="797">(AM73/AL73-1)*100</f>
        <v>7.0571589413434443</v>
      </c>
      <c r="AN74" s="9">
        <f t="shared" ref="AN74" si="798">(AN73/AM73-1)*100</f>
        <v>4.4860812701611463</v>
      </c>
      <c r="AO74" s="9">
        <f t="shared" ref="AO74" si="799">(AO73/AN73-1)*100</f>
        <v>5.7685524088932016</v>
      </c>
      <c r="AP74" s="9">
        <f t="shared" ref="AP74" si="800">(AP73/AO73-1)*100</f>
        <v>6.2625464702569245</v>
      </c>
      <c r="AQ74" s="9">
        <f t="shared" ref="AQ74" si="801">(AQ73/AP73-1)*100</f>
        <v>6.5512229707993974</v>
      </c>
      <c r="AR74" s="9">
        <f t="shared" ref="AR74" si="802">(AR73/AQ73-1)*100</f>
        <v>5.1784289205750289</v>
      </c>
      <c r="AS74" s="9">
        <f t="shared" ref="AS74" si="803">(AS73/AR73-1)*100</f>
        <v>4.7362807705845222</v>
      </c>
      <c r="AT74" s="9">
        <f t="shared" ref="AT74" si="804">(AT73/AS73-1)*100</f>
        <v>4.2490859804131587</v>
      </c>
      <c r="AU74" s="9">
        <f>(AU73/AT73-1)*100</f>
        <v>4.9109033874276342</v>
      </c>
    </row>
    <row r="75" spans="1:47">
      <c r="C75" s="4"/>
    </row>
    <row r="76" spans="1:47">
      <c r="A76" s="4"/>
      <c r="B76" s="4"/>
      <c r="C76" s="4"/>
      <c r="D76" s="4"/>
      <c r="E76" s="4"/>
      <c r="W76">
        <f>(W73/R73-1)*100</f>
        <v>-34.375360860094297</v>
      </c>
    </row>
    <row r="77" spans="1:47">
      <c r="A77" s="4"/>
      <c r="B77" s="4"/>
      <c r="C77" s="4"/>
      <c r="D77" s="4"/>
      <c r="E77" s="4"/>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GDP per capita panel1</vt:lpstr>
      <vt:lpstr>Panel1</vt:lpstr>
      <vt:lpstr>Data GDP per capita</vt:lpstr>
    </vt:vector>
  </TitlesOfParts>
  <Company>International Monetary Fund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nmaehle</dc:creator>
  <cp:lastModifiedBy>nmaehle</cp:lastModifiedBy>
  <cp:lastPrinted>2012-02-18T00:34:31Z</cp:lastPrinted>
  <dcterms:created xsi:type="dcterms:W3CDTF">2011-12-22T17:43:57Z</dcterms:created>
  <dcterms:modified xsi:type="dcterms:W3CDTF">2013-01-31T22:52:11Z</dcterms:modified>
</cp:coreProperties>
</file>